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3211.26-PE/Minuta de edital/"/>
    </mc:Choice>
  </mc:AlternateContent>
  <xr:revisionPtr revIDLastSave="0" documentId="8_{D632AE17-32F9-4612-8003-C880F8C5C5C8}" xr6:coauthVersionLast="47" xr6:coauthVersionMax="47" xr10:uidLastSave="{00000000-0000-0000-0000-000000000000}"/>
  <bookViews>
    <workbookView xWindow="29445" yWindow="750" windowWidth="14730" windowHeight="14790" tabRatio="900" xr2:uid="{00000000-000D-0000-FFFF-FFFF00000000}"/>
  </bookViews>
  <sheets>
    <sheet name="Home" sheetId="34" r:id="rId1"/>
    <sheet name="Dados Cadastrais" sheetId="14" r:id="rId2"/>
    <sheet name="Indicadores Financeiros" sheetId="20" r:id="rId3"/>
    <sheet name="Relatório Custo" sheetId="7" r:id="rId4"/>
    <sheet name="Limpeza de vidros" sheetId="36" r:id="rId5"/>
    <sheet name="Custo  Resumido" sheetId="24" r:id="rId6"/>
    <sheet name="Custo  Resumido por local" sheetId="28" r:id="rId7"/>
    <sheet name="Custo por Função" sheetId="26" r:id="rId8"/>
    <sheet name="Tabela de Códigos e Valores" sheetId="27" r:id="rId9"/>
    <sheet name="BIP" sheetId="35" state="hidden" r:id="rId10"/>
  </sheets>
  <definedNames>
    <definedName name="_xlnm._FilterDatabase" localSheetId="5" hidden="1">'Custo  Resumido'!$A$2:$K$10</definedName>
    <definedName name="_xlnm._FilterDatabase" localSheetId="6" hidden="1">'Custo  Resumido por local'!$A$4:$K$12</definedName>
    <definedName name="_xlnm._FilterDatabase" localSheetId="3" hidden="1">'Relatório Custo'!$A$2:$MH$8</definedName>
    <definedName name="_xlnm._FilterDatabase" localSheetId="8" hidden="1">'Tabela de Códigos e Valores'!$A$3:$CW$10</definedName>
    <definedName name="_xlnm.Print_Area" localSheetId="5">'Custo  Resumido'!$A$1:$K$53</definedName>
    <definedName name="_xlnm.Print_Area" localSheetId="6">'Custo  Resumido por local'!$A$1:$K$55</definedName>
    <definedName name="_xlnm.Print_Area" localSheetId="7">'Custo por Função'!$A$1:$H$127</definedName>
    <definedName name="_xlnm.Print_Area" localSheetId="1">'Dados Cadastrais'!$A$1:$H$20</definedName>
    <definedName name="_xlnm.Print_Area" localSheetId="2">'Indicadores Financeiros'!$A$1:$J$141</definedName>
    <definedName name="_xlnm.Print_Area" localSheetId="3">'Relatório Custo'!$A$1:$AD$711</definedName>
    <definedName name="_xlnm.Print_Area" localSheetId="8">'Tabela de Códigos e Valores'!$A$1:$AJ$11</definedName>
    <definedName name="_xlnm.Print_Titles" localSheetId="3">'Relatório Custo'!$1:$2</definedName>
    <definedName name="_xlnm.Print_Titles" localSheetId="8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6" l="1"/>
  <c r="F8" i="36"/>
  <c r="A1" i="36"/>
  <c r="J12" i="36"/>
  <c r="J11" i="36"/>
  <c r="J7" i="36"/>
  <c r="J6" i="36"/>
  <c r="G12" i="36"/>
  <c r="I12" i="36" s="1"/>
  <c r="G11" i="36"/>
  <c r="I11" i="36" s="1"/>
  <c r="G7" i="36"/>
  <c r="I7" i="36" s="1"/>
  <c r="G6" i="36"/>
  <c r="I6" i="36" s="1"/>
  <c r="G106" i="20"/>
  <c r="Z6" i="27"/>
  <c r="Z7" i="27"/>
  <c r="K7" i="36" l="1"/>
  <c r="K12" i="36"/>
  <c r="K6" i="36"/>
  <c r="K11" i="36"/>
  <c r="I13" i="36"/>
  <c r="I8" i="36"/>
  <c r="U6" i="27"/>
  <c r="U7" i="27"/>
  <c r="K13" i="36" l="1"/>
  <c r="K8" i="36"/>
  <c r="J59" i="20"/>
  <c r="J58" i="20"/>
  <c r="J57" i="20"/>
  <c r="J56" i="20"/>
  <c r="J41" i="20"/>
  <c r="J38" i="20"/>
  <c r="J34" i="20"/>
  <c r="J17" i="20" l="1"/>
  <c r="AA6" i="27"/>
  <c r="AA7" i="27"/>
  <c r="J114" i="20"/>
  <c r="G114" i="20"/>
  <c r="H125" i="20" l="1"/>
  <c r="AC6" i="27"/>
  <c r="AC7" i="27"/>
  <c r="C125" i="20"/>
  <c r="C11" i="26" l="1"/>
  <c r="B1" i="36" a="1"/>
  <c r="B1" i="36" s="1"/>
  <c r="D81" i="26"/>
  <c r="AH6" i="27"/>
  <c r="AH7" i="27"/>
  <c r="AH8" i="27"/>
  <c r="AH9" i="27"/>
  <c r="AH10" i="27"/>
  <c r="AH5" i="27"/>
  <c r="C4" i="7"/>
  <c r="C5" i="7"/>
  <c r="F8" i="26"/>
  <c r="C7" i="7"/>
  <c r="C6" i="7"/>
  <c r="C8" i="7"/>
  <c r="C3" i="7"/>
  <c r="H10" i="28" l="1"/>
  <c r="H9" i="28"/>
  <c r="H6" i="28"/>
  <c r="H5" i="28"/>
  <c r="H15" i="26"/>
  <c r="H8" i="28"/>
  <c r="H7" i="28"/>
  <c r="J35" i="20"/>
  <c r="D80" i="26"/>
  <c r="E80" i="26"/>
  <c r="J49" i="20"/>
  <c r="J44" i="20"/>
  <c r="C10" i="26" l="1"/>
  <c r="E107" i="26" s="1"/>
  <c r="T6" i="27"/>
  <c r="T7" i="27"/>
  <c r="H95" i="20" l="1"/>
  <c r="J43" i="20"/>
  <c r="J39" i="20"/>
  <c r="J40" i="20" l="1"/>
  <c r="G7" i="27" l="1"/>
  <c r="G6" i="27"/>
  <c r="E105" i="26" l="1"/>
  <c r="E104" i="26"/>
  <c r="I97" i="20"/>
  <c r="I96" i="20"/>
  <c r="J23" i="20"/>
  <c r="H98" i="20"/>
  <c r="H97" i="20" l="1"/>
  <c r="H3" i="24"/>
  <c r="W3" i="7"/>
  <c r="H23" i="26" l="1"/>
  <c r="H21" i="26"/>
  <c r="H20" i="26"/>
  <c r="B15" i="26"/>
  <c r="G10" i="28"/>
  <c r="F10" i="28"/>
  <c r="B10" i="28"/>
  <c r="G9" i="28"/>
  <c r="F9" i="28"/>
  <c r="B9" i="28"/>
  <c r="G8" i="28"/>
  <c r="F8" i="28"/>
  <c r="B8" i="28"/>
  <c r="G7" i="28"/>
  <c r="F7" i="28"/>
  <c r="I7" i="28" s="1"/>
  <c r="B7" i="28"/>
  <c r="G6" i="28"/>
  <c r="F6" i="28"/>
  <c r="I6" i="28" s="1"/>
  <c r="B6" i="28"/>
  <c r="G5" i="28"/>
  <c r="F5" i="28"/>
  <c r="B5" i="28"/>
  <c r="W4" i="7"/>
  <c r="W5" i="7"/>
  <c r="W6" i="7"/>
  <c r="W7" i="7"/>
  <c r="W8" i="7"/>
  <c r="G4" i="24"/>
  <c r="G5" i="24"/>
  <c r="G6" i="24"/>
  <c r="G7" i="24"/>
  <c r="G8" i="24"/>
  <c r="G3" i="24"/>
  <c r="F4" i="24"/>
  <c r="I4" i="24" s="1"/>
  <c r="F5" i="24"/>
  <c r="I5" i="24" s="1"/>
  <c r="F6" i="24"/>
  <c r="F7" i="24"/>
  <c r="F8" i="24"/>
  <c r="F3" i="24"/>
  <c r="H8" i="24"/>
  <c r="H7" i="24"/>
  <c r="H6" i="24"/>
  <c r="H5" i="24"/>
  <c r="H4" i="24"/>
  <c r="B4" i="24"/>
  <c r="B5" i="24"/>
  <c r="B6" i="24"/>
  <c r="B7" i="24"/>
  <c r="B8" i="24"/>
  <c r="B3" i="24"/>
  <c r="O6" i="27"/>
  <c r="O7" i="27"/>
  <c r="O8" i="27"/>
  <c r="O9" i="27"/>
  <c r="O10" i="27"/>
  <c r="O5" i="27"/>
  <c r="H24" i="26" l="1"/>
  <c r="L4" i="7"/>
  <c r="L5" i="7"/>
  <c r="L6" i="7"/>
  <c r="L7" i="7"/>
  <c r="L8" i="7"/>
  <c r="L3" i="7"/>
  <c r="AE6" i="27"/>
  <c r="AE7" i="27"/>
  <c r="AE8" i="27"/>
  <c r="AE9" i="27"/>
  <c r="AE10" i="27"/>
  <c r="AE5" i="27"/>
  <c r="I9" i="27"/>
  <c r="I10" i="27"/>
  <c r="I8" i="27"/>
  <c r="I6" i="27"/>
  <c r="I7" i="27"/>
  <c r="I5" i="27"/>
  <c r="AD6" i="27"/>
  <c r="AD7" i="27"/>
  <c r="AD8" i="27"/>
  <c r="AD9" i="27"/>
  <c r="AD10" i="27"/>
  <c r="AD5" i="27"/>
  <c r="Y6" i="27"/>
  <c r="Y7" i="27"/>
  <c r="S6" i="27"/>
  <c r="V6" i="27"/>
  <c r="W6" i="27"/>
  <c r="X6" i="27"/>
  <c r="S7" i="27"/>
  <c r="V7" i="27"/>
  <c r="W7" i="27"/>
  <c r="X7" i="27"/>
  <c r="R6" i="27"/>
  <c r="R7" i="27"/>
  <c r="P6" i="27"/>
  <c r="P7" i="27"/>
  <c r="J6" i="27"/>
  <c r="J7" i="27"/>
  <c r="J8" i="27"/>
  <c r="J9" i="27"/>
  <c r="J10" i="27"/>
  <c r="J5" i="27"/>
  <c r="E96" i="26" l="1"/>
  <c r="AB6" i="27"/>
  <c r="AB7" i="27"/>
  <c r="Q4" i="7"/>
  <c r="Q5" i="7"/>
  <c r="M4" i="7"/>
  <c r="P10" i="27"/>
  <c r="P5" i="27"/>
  <c r="H19" i="26"/>
  <c r="M5" i="7"/>
  <c r="M9" i="27"/>
  <c r="P9" i="27" s="1"/>
  <c r="J95" i="20"/>
  <c r="H22" i="26" l="1"/>
  <c r="M8" i="7"/>
  <c r="M3" i="7"/>
  <c r="E81" i="26"/>
  <c r="M7" i="7"/>
  <c r="M8" i="27"/>
  <c r="P8" i="27" s="1"/>
  <c r="M6" i="7" l="1"/>
  <c r="G8" i="27"/>
  <c r="G9" i="27"/>
  <c r="G10" i="27"/>
  <c r="G5" i="27"/>
  <c r="AC5" i="27" s="1"/>
  <c r="Q3" i="7" l="1"/>
  <c r="AC8" i="27"/>
  <c r="AC10" i="27"/>
  <c r="AC9" i="27"/>
  <c r="C9" i="26"/>
  <c r="C80" i="26" s="1"/>
  <c r="F81" i="26" s="1"/>
  <c r="J4" i="7"/>
  <c r="J5" i="7"/>
  <c r="J6" i="7"/>
  <c r="J7" i="7"/>
  <c r="J8" i="7"/>
  <c r="J3" i="7"/>
  <c r="I4" i="7"/>
  <c r="I5" i="7"/>
  <c r="I6" i="7"/>
  <c r="I7" i="7"/>
  <c r="I8" i="7"/>
  <c r="I3" i="7"/>
  <c r="H4" i="7"/>
  <c r="H5" i="7"/>
  <c r="H6" i="7"/>
  <c r="H7" i="7"/>
  <c r="H8" i="7"/>
  <c r="H3" i="7"/>
  <c r="G4" i="7"/>
  <c r="P4" i="7" s="1"/>
  <c r="G5" i="7"/>
  <c r="G6" i="7"/>
  <c r="G7" i="7"/>
  <c r="G8" i="7"/>
  <c r="G3" i="7"/>
  <c r="F4" i="7"/>
  <c r="F5" i="7"/>
  <c r="F6" i="7"/>
  <c r="F7" i="7"/>
  <c r="F8" i="7"/>
  <c r="F3" i="7"/>
  <c r="D7" i="27"/>
  <c r="D6" i="27"/>
  <c r="D8" i="27"/>
  <c r="D5" i="27"/>
  <c r="P7" i="7" l="1"/>
  <c r="P6" i="7"/>
  <c r="E48" i="24"/>
  <c r="E45" i="24"/>
  <c r="E36" i="24"/>
  <c r="E33" i="24"/>
  <c r="E30" i="24"/>
  <c r="E27" i="24"/>
  <c r="E24" i="24"/>
  <c r="E42" i="24"/>
  <c r="E39" i="24"/>
  <c r="P8" i="7"/>
  <c r="P3" i="7"/>
  <c r="P5" i="7"/>
  <c r="Q6" i="7"/>
  <c r="F91" i="26"/>
  <c r="Q7" i="7"/>
  <c r="Q8" i="7"/>
  <c r="AD5" i="7"/>
  <c r="F80" i="26"/>
  <c r="AD4" i="7"/>
  <c r="AC4" i="7"/>
  <c r="Z7" i="7"/>
  <c r="Z4" i="7"/>
  <c r="Z8" i="7"/>
  <c r="Z6" i="7"/>
  <c r="Z3" i="7"/>
  <c r="Z5" i="7"/>
  <c r="AC5" i="7"/>
  <c r="A9" i="26"/>
  <c r="I8" i="28" l="1"/>
  <c r="I10" i="28"/>
  <c r="I9" i="28"/>
  <c r="I5" i="28"/>
  <c r="I8" i="24"/>
  <c r="I7" i="24"/>
  <c r="I3" i="24"/>
  <c r="I6" i="24"/>
  <c r="C7" i="26"/>
  <c r="C6" i="26"/>
  <c r="C5" i="26"/>
  <c r="C4" i="26"/>
  <c r="J48" i="28" l="1"/>
  <c r="J46" i="28"/>
  <c r="J52" i="28"/>
  <c r="J50" i="28"/>
  <c r="J40" i="28"/>
  <c r="J38" i="28"/>
  <c r="J44" i="28"/>
  <c r="J42" i="28"/>
  <c r="J32" i="28"/>
  <c r="J30" i="28"/>
  <c r="J36" i="28"/>
  <c r="J34" i="28"/>
  <c r="J25" i="28"/>
  <c r="J28" i="28"/>
  <c r="J26" i="28"/>
  <c r="J47" i="28"/>
  <c r="J53" i="28"/>
  <c r="J51" i="28"/>
  <c r="J49" i="28"/>
  <c r="J39" i="28"/>
  <c r="J45" i="28"/>
  <c r="J43" i="28"/>
  <c r="J41" i="28"/>
  <c r="J31" i="28"/>
  <c r="J37" i="28"/>
  <c r="J35" i="28"/>
  <c r="J33" i="28"/>
  <c r="J54" i="28"/>
  <c r="J29" i="28"/>
  <c r="J27" i="28"/>
  <c r="J35" i="24"/>
  <c r="J51" i="24"/>
  <c r="J42" i="24"/>
  <c r="J49" i="24"/>
  <c r="J32" i="24"/>
  <c r="J39" i="24"/>
  <c r="J50" i="24"/>
  <c r="J43" i="24"/>
  <c r="J23" i="24"/>
  <c r="J26" i="24"/>
  <c r="J34" i="24"/>
  <c r="J31" i="24"/>
  <c r="J48" i="24"/>
  <c r="J46" i="24"/>
  <c r="J37" i="24"/>
  <c r="J28" i="24"/>
  <c r="J44" i="24"/>
  <c r="J45" i="24"/>
  <c r="J40" i="24"/>
  <c r="J52" i="24"/>
  <c r="J25" i="24"/>
  <c r="J29" i="24"/>
  <c r="J36" i="24"/>
  <c r="J41" i="24"/>
  <c r="J24" i="24"/>
  <c r="J47" i="24"/>
  <c r="J38" i="24"/>
  <c r="J30" i="24"/>
  <c r="J33" i="24"/>
  <c r="Z690" i="7"/>
  <c r="J27" i="24"/>
  <c r="F34" i="26"/>
  <c r="F29" i="26"/>
  <c r="G15" i="26"/>
  <c r="F15" i="26"/>
  <c r="F121" i="26" l="1"/>
  <c r="F120" i="26"/>
  <c r="A110" i="26"/>
  <c r="E106" i="26"/>
  <c r="E103" i="26"/>
  <c r="E102" i="26"/>
  <c r="E108" i="26" l="1"/>
  <c r="F112" i="26"/>
  <c r="A114" i="26"/>
  <c r="B8" i="7" l="1"/>
  <c r="D8" i="7" s="1"/>
  <c r="B7" i="7"/>
  <c r="D7" i="7" s="1"/>
  <c r="B6" i="7"/>
  <c r="D6" i="7" s="1"/>
  <c r="B5" i="7"/>
  <c r="D5" i="7" s="1"/>
  <c r="B4" i="7"/>
  <c r="D4" i="7" s="1"/>
  <c r="H25" i="26" l="1"/>
  <c r="J113" i="20"/>
  <c r="J111" i="20"/>
  <c r="J110" i="20"/>
  <c r="J109" i="20"/>
  <c r="J103" i="20"/>
  <c r="J106" i="20"/>
  <c r="J105" i="20"/>
  <c r="J104" i="20"/>
  <c r="J108" i="20"/>
  <c r="J112" i="20"/>
  <c r="G113" i="20"/>
  <c r="G111" i="20"/>
  <c r="G110" i="20"/>
  <c r="G109" i="20"/>
  <c r="G103" i="20"/>
  <c r="G105" i="20"/>
  <c r="G104" i="20"/>
  <c r="G108" i="20"/>
  <c r="G112" i="20"/>
  <c r="Z5" i="27" l="1"/>
  <c r="Z10" i="27"/>
  <c r="Z9" i="27"/>
  <c r="Z8" i="27"/>
  <c r="U10" i="27"/>
  <c r="U9" i="27"/>
  <c r="U8" i="27"/>
  <c r="U5" i="27"/>
  <c r="AA5" i="27"/>
  <c r="AA8" i="27"/>
  <c r="AA9" i="27"/>
  <c r="AA10" i="27"/>
  <c r="T9" i="27"/>
  <c r="T10" i="27"/>
  <c r="T5" i="27"/>
  <c r="T8" i="27"/>
  <c r="R10" i="27"/>
  <c r="R8" i="27"/>
  <c r="R9" i="27"/>
  <c r="R5" i="27"/>
  <c r="Y10" i="27"/>
  <c r="Y8" i="27"/>
  <c r="Y9" i="27"/>
  <c r="Y5" i="27"/>
  <c r="V8" i="27"/>
  <c r="V5" i="27"/>
  <c r="V9" i="27"/>
  <c r="V10" i="27"/>
  <c r="F92" i="26"/>
  <c r="W5" i="27"/>
  <c r="W8" i="27"/>
  <c r="W10" i="27"/>
  <c r="W9" i="27"/>
  <c r="X5" i="27"/>
  <c r="X9" i="27"/>
  <c r="X8" i="27"/>
  <c r="X10" i="27"/>
  <c r="S8" i="27"/>
  <c r="S9" i="27"/>
  <c r="S10" i="27"/>
  <c r="S5" i="27"/>
  <c r="F89" i="26" l="1"/>
  <c r="F83" i="26"/>
  <c r="F84" i="26"/>
  <c r="F90" i="26"/>
  <c r="F85" i="26"/>
  <c r="F86" i="26"/>
  <c r="F88" i="26"/>
  <c r="AB9" i="27"/>
  <c r="AB8" i="27"/>
  <c r="AB10" i="27"/>
  <c r="F87" i="26"/>
  <c r="AB5" i="27"/>
  <c r="O4" i="7"/>
  <c r="O5" i="7"/>
  <c r="F93" i="26" l="1"/>
  <c r="O7" i="7"/>
  <c r="O6" i="7"/>
  <c r="O3" i="7"/>
  <c r="O8" i="7"/>
  <c r="B3" i="7"/>
  <c r="D3" i="7" s="1"/>
  <c r="I11" i="28" l="1"/>
  <c r="J24" i="20"/>
  <c r="F36" i="26" s="1"/>
  <c r="F35" i="26"/>
  <c r="J21" i="20"/>
  <c r="F33" i="26" s="1"/>
  <c r="J20" i="20"/>
  <c r="F32" i="26" s="1"/>
  <c r="J19" i="20"/>
  <c r="F31" i="26" s="1"/>
  <c r="J18" i="20"/>
  <c r="F30" i="26" s="1"/>
  <c r="F3" i="20"/>
  <c r="F2" i="20"/>
  <c r="E125" i="26" l="1"/>
  <c r="K14" i="28"/>
  <c r="J55" i="28"/>
  <c r="F37" i="26"/>
  <c r="T6" i="7"/>
  <c r="T7" i="7"/>
  <c r="T4" i="7"/>
  <c r="T5" i="7"/>
  <c r="T3" i="7"/>
  <c r="T8" i="7"/>
  <c r="F71" i="26"/>
  <c r="F70" i="26"/>
  <c r="F69" i="26"/>
  <c r="F68" i="26"/>
  <c r="F61" i="26"/>
  <c r="F56" i="26"/>
  <c r="J28" i="20"/>
  <c r="J25" i="20"/>
  <c r="J51" i="20" l="1"/>
  <c r="J15" i="28"/>
  <c r="J66" i="20"/>
  <c r="I18" i="28"/>
  <c r="J42" i="20"/>
  <c r="F40" i="26"/>
  <c r="J13" i="24"/>
  <c r="F55" i="26"/>
  <c r="F53" i="26"/>
  <c r="I16" i="24"/>
  <c r="I69" i="20"/>
  <c r="F50" i="26"/>
  <c r="J29" i="20"/>
  <c r="J17" i="28" s="1"/>
  <c r="F63" i="26"/>
  <c r="J55" i="20"/>
  <c r="J16" i="28" s="1"/>
  <c r="J45" i="20" l="1"/>
  <c r="F57" i="26" s="1"/>
  <c r="J50" i="20"/>
  <c r="J52" i="20" s="1"/>
  <c r="J18" i="28"/>
  <c r="J67" i="20"/>
  <c r="F67" i="26"/>
  <c r="J14" i="24"/>
  <c r="J68" i="20"/>
  <c r="F41" i="26"/>
  <c r="J15" i="24"/>
  <c r="F46" i="26"/>
  <c r="F47" i="26" s="1"/>
  <c r="F52" i="26"/>
  <c r="F51" i="26"/>
  <c r="F54" i="26"/>
  <c r="J30" i="20"/>
  <c r="J60" i="20"/>
  <c r="J46" i="20" l="1"/>
  <c r="F58" i="26"/>
  <c r="J16" i="24"/>
  <c r="J69" i="20"/>
  <c r="J61" i="20"/>
  <c r="F72" i="26"/>
  <c r="F73" i="26" s="1"/>
  <c r="F123" i="26" s="1"/>
  <c r="J19" i="28"/>
  <c r="J20" i="28" s="1"/>
  <c r="K20" i="28" s="1"/>
  <c r="F62" i="26"/>
  <c r="F64" i="26" s="1"/>
  <c r="J31" i="20"/>
  <c r="F42" i="26"/>
  <c r="F43" i="26" s="1"/>
  <c r="J63" i="20" l="1"/>
  <c r="F75" i="26"/>
  <c r="H75" i="26" s="1"/>
  <c r="F96" i="26" s="1"/>
  <c r="F122" i="26" s="1"/>
  <c r="J70" i="20"/>
  <c r="J71" i="20" s="1"/>
  <c r="J17" i="24"/>
  <c r="AA5" i="7" l="1"/>
  <c r="AA4" i="7"/>
  <c r="AA7" i="7"/>
  <c r="AA8" i="7"/>
  <c r="AA6" i="7"/>
  <c r="AA3" i="7"/>
  <c r="Q6" i="27"/>
  <c r="Q7" i="27"/>
  <c r="Q10" i="27"/>
  <c r="Q5" i="27"/>
  <c r="Q9" i="27"/>
  <c r="Q8" i="27"/>
  <c r="J18" i="24"/>
  <c r="K33" i="28" l="1"/>
  <c r="K41" i="28"/>
  <c r="K49" i="28"/>
  <c r="K26" i="28"/>
  <c r="K34" i="28"/>
  <c r="K42" i="28"/>
  <c r="K50" i="28"/>
  <c r="K27" i="28"/>
  <c r="K35" i="28"/>
  <c r="K43" i="28"/>
  <c r="K51" i="28"/>
  <c r="K28" i="28"/>
  <c r="K36" i="28"/>
  <c r="K44" i="28"/>
  <c r="K52" i="28"/>
  <c r="K29" i="28"/>
  <c r="K37" i="28"/>
  <c r="K45" i="28"/>
  <c r="K53" i="28"/>
  <c r="K30" i="28"/>
  <c r="K38" i="28"/>
  <c r="K46" i="28"/>
  <c r="K54" i="28"/>
  <c r="K31" i="28"/>
  <c r="K39" i="28"/>
  <c r="K47" i="28"/>
  <c r="K25" i="28"/>
  <c r="K32" i="28"/>
  <c r="K40" i="28"/>
  <c r="K48" i="28"/>
  <c r="K48" i="24"/>
  <c r="K37" i="24"/>
  <c r="K26" i="24"/>
  <c r="K50" i="24"/>
  <c r="K47" i="24"/>
  <c r="K27" i="24"/>
  <c r="K36" i="24"/>
  <c r="K39" i="24"/>
  <c r="K24" i="24"/>
  <c r="K32" i="24"/>
  <c r="K34" i="24"/>
  <c r="K51" i="24"/>
  <c r="K46" i="24"/>
  <c r="K23" i="24"/>
  <c r="K30" i="24"/>
  <c r="K43" i="24"/>
  <c r="K28" i="24"/>
  <c r="K45" i="24"/>
  <c r="K49" i="24"/>
  <c r="K42" i="24"/>
  <c r="K33" i="24"/>
  <c r="K40" i="24"/>
  <c r="K38" i="24"/>
  <c r="K25" i="24"/>
  <c r="K44" i="24"/>
  <c r="K29" i="24"/>
  <c r="K35" i="24"/>
  <c r="K31" i="24"/>
  <c r="K41" i="24"/>
  <c r="K52" i="24"/>
  <c r="AA690" i="7"/>
  <c r="AF5" i="27"/>
  <c r="AG5" i="27" s="1"/>
  <c r="N3" i="7"/>
  <c r="N8" i="7"/>
  <c r="AF10" i="27"/>
  <c r="AG10" i="27" s="1"/>
  <c r="N4" i="7"/>
  <c r="AF6" i="27"/>
  <c r="N6" i="7"/>
  <c r="AF8" i="27"/>
  <c r="N5" i="7"/>
  <c r="AF7" i="27"/>
  <c r="N7" i="7"/>
  <c r="AF9" i="27"/>
  <c r="K53" i="24" l="1"/>
  <c r="R8" i="7"/>
  <c r="S8" i="7" s="1"/>
  <c r="R6" i="7"/>
  <c r="AD6" i="7" s="1"/>
  <c r="R5" i="7"/>
  <c r="S5" i="7" s="1"/>
  <c r="R7" i="7"/>
  <c r="AD7" i="7" s="1"/>
  <c r="R4" i="7"/>
  <c r="S4" i="7" s="1"/>
  <c r="R3" i="7"/>
  <c r="AD3" i="7" s="1"/>
  <c r="AG9" i="27"/>
  <c r="AI9" i="27" s="1"/>
  <c r="AG8" i="27"/>
  <c r="AG6" i="27"/>
  <c r="AG7" i="27"/>
  <c r="AI5" i="27"/>
  <c r="AJ5" i="27" s="1"/>
  <c r="AI10" i="27"/>
  <c r="AJ10" i="27" s="1"/>
  <c r="S7" i="7" l="1"/>
  <c r="U7" i="7" s="1"/>
  <c r="AD8" i="7"/>
  <c r="S6" i="7"/>
  <c r="U6" i="7" s="1"/>
  <c r="S3" i="7"/>
  <c r="AI8" i="27"/>
  <c r="AJ8" i="27" s="1"/>
  <c r="AI6" i="27"/>
  <c r="AJ6" i="27" s="1"/>
  <c r="AI7" i="27"/>
  <c r="AJ7" i="27" s="1"/>
  <c r="AJ9" i="27"/>
  <c r="U5" i="7"/>
  <c r="U4" i="7"/>
  <c r="U8" i="7"/>
  <c r="X7" i="7" l="1"/>
  <c r="X5" i="7"/>
  <c r="X4" i="7"/>
  <c r="X8" i="7"/>
  <c r="X6" i="7"/>
  <c r="V8" i="7"/>
  <c r="V4" i="7"/>
  <c r="V6" i="7"/>
  <c r="V7" i="7"/>
  <c r="V5" i="7"/>
  <c r="AC6" i="7"/>
  <c r="AC7" i="7"/>
  <c r="AC8" i="7"/>
  <c r="D9" i="27"/>
  <c r="D10" i="27"/>
  <c r="J8" i="28" l="1"/>
  <c r="J6" i="28"/>
  <c r="J10" i="28"/>
  <c r="E51" i="24"/>
  <c r="J9" i="28"/>
  <c r="K8" i="28"/>
  <c r="K7" i="28"/>
  <c r="K7" i="24"/>
  <c r="K10" i="28"/>
  <c r="K6" i="28"/>
  <c r="K9" i="28"/>
  <c r="K8" i="24"/>
  <c r="K4" i="24"/>
  <c r="E50" i="28"/>
  <c r="E26" i="28"/>
  <c r="E47" i="28"/>
  <c r="E44" i="28"/>
  <c r="J7" i="28"/>
  <c r="E41" i="28"/>
  <c r="E38" i="28"/>
  <c r="E35" i="28"/>
  <c r="E32" i="28"/>
  <c r="E53" i="28"/>
  <c r="E29" i="28"/>
  <c r="G48" i="28"/>
  <c r="G36" i="28"/>
  <c r="J8" i="24"/>
  <c r="G46" i="24"/>
  <c r="J4" i="24"/>
  <c r="J7" i="24"/>
  <c r="J6" i="24"/>
  <c r="J5" i="24"/>
  <c r="G34" i="24"/>
  <c r="K6" i="24"/>
  <c r="K5" i="24"/>
  <c r="U3" i="7"/>
  <c r="X3" i="7" l="1"/>
  <c r="G55" i="28"/>
  <c r="G53" i="24"/>
  <c r="E55" i="28"/>
  <c r="E53" i="24"/>
  <c r="V3" i="7"/>
  <c r="AC3" i="7"/>
  <c r="K5" i="28" l="1"/>
  <c r="J5" i="28"/>
  <c r="J3" i="24"/>
  <c r="K3" i="24"/>
  <c r="F97" i="26"/>
  <c r="F99" i="26" s="1"/>
  <c r="F124" i="26"/>
  <c r="F125" i="26" s="1"/>
  <c r="F126" i="26" s="1"/>
  <c r="J126" i="26" s="1"/>
  <c r="F108" i="26" l="1"/>
  <c r="F110" i="26" l="1"/>
  <c r="F114" i="26" s="1"/>
  <c r="J15" i="26" s="1"/>
  <c r="I9" i="24"/>
  <c r="F116" i="26" l="1"/>
  <c r="J53" i="24"/>
  <c r="K12" i="24"/>
  <c r="K18" i="24" s="1"/>
  <c r="C36" i="24" l="1"/>
  <c r="C45" i="24"/>
  <c r="C27" i="24"/>
  <c r="I27" i="24" s="1"/>
  <c r="C24" i="24"/>
  <c r="I24" i="24" s="1"/>
  <c r="C30" i="24"/>
  <c r="I30" i="24" s="1"/>
  <c r="C39" i="24"/>
  <c r="I39" i="24" s="1"/>
  <c r="C48" i="24"/>
  <c r="I48" i="24" s="1"/>
  <c r="C33" i="24"/>
  <c r="I33" i="24" s="1"/>
  <c r="C42" i="24"/>
  <c r="I42" i="24" s="1"/>
  <c r="K11" i="28"/>
  <c r="X690" i="7"/>
  <c r="C33" i="28"/>
  <c r="I33" i="28" s="1"/>
  <c r="C35" i="28"/>
  <c r="I35" i="28" s="1"/>
  <c r="C37" i="28"/>
  <c r="I37" i="28" s="1"/>
  <c r="C31" i="28"/>
  <c r="I31" i="28" s="1"/>
  <c r="C50" i="28"/>
  <c r="I50" i="28" s="1"/>
  <c r="C29" i="28"/>
  <c r="I29" i="28" s="1"/>
  <c r="C41" i="28"/>
  <c r="I41" i="28" s="1"/>
  <c r="C43" i="28"/>
  <c r="I43" i="28" s="1"/>
  <c r="C45" i="28"/>
  <c r="I45" i="28" s="1"/>
  <c r="C39" i="28"/>
  <c r="I39" i="28" s="1"/>
  <c r="C40" i="28"/>
  <c r="I40" i="28" s="1"/>
  <c r="C27" i="28"/>
  <c r="I27" i="28" s="1"/>
  <c r="C49" i="28"/>
  <c r="I49" i="28" s="1"/>
  <c r="C51" i="28"/>
  <c r="I51" i="28" s="1"/>
  <c r="C53" i="28"/>
  <c r="I53" i="28" s="1"/>
  <c r="C47" i="28"/>
  <c r="I47" i="28" s="1"/>
  <c r="C46" i="28"/>
  <c r="I46" i="28" s="1"/>
  <c r="C48" i="28"/>
  <c r="I48" i="28" s="1"/>
  <c r="C26" i="28"/>
  <c r="I26" i="28" s="1"/>
  <c r="C28" i="28"/>
  <c r="I28" i="28" s="1"/>
  <c r="C30" i="28"/>
  <c r="I30" i="28" s="1"/>
  <c r="C25" i="28"/>
  <c r="I25" i="28" s="1"/>
  <c r="C42" i="28"/>
  <c r="I42" i="28" s="1"/>
  <c r="C52" i="28"/>
  <c r="I52" i="28" s="1"/>
  <c r="C34" i="28"/>
  <c r="I34" i="28" s="1"/>
  <c r="C36" i="28"/>
  <c r="I36" i="28" s="1"/>
  <c r="C38" i="28"/>
  <c r="I38" i="28" s="1"/>
  <c r="C32" i="28"/>
  <c r="I32" i="28" s="1"/>
  <c r="C44" i="28"/>
  <c r="I44" i="28" s="1"/>
  <c r="C54" i="28"/>
  <c r="I54" i="28" s="1"/>
  <c r="C50" i="24"/>
  <c r="I50" i="24" s="1"/>
  <c r="I45" i="24"/>
  <c r="C40" i="24"/>
  <c r="I40" i="24" s="1"/>
  <c r="C49" i="24"/>
  <c r="I49" i="24" s="1"/>
  <c r="C41" i="24"/>
  <c r="I41" i="24" s="1"/>
  <c r="C44" i="24"/>
  <c r="I44" i="24" s="1"/>
  <c r="C43" i="24"/>
  <c r="I43" i="24" s="1"/>
  <c r="C52" i="24"/>
  <c r="I52" i="24" s="1"/>
  <c r="C51" i="24"/>
  <c r="I51" i="24" s="1"/>
  <c r="C46" i="24"/>
  <c r="I46" i="24" s="1"/>
  <c r="C47" i="24"/>
  <c r="I47" i="24" s="1"/>
  <c r="C38" i="24"/>
  <c r="I38" i="24" s="1"/>
  <c r="C23" i="24"/>
  <c r="I23" i="24" s="1"/>
  <c r="C37" i="24"/>
  <c r="I37" i="24" s="1"/>
  <c r="C26" i="24"/>
  <c r="I26" i="24" s="1"/>
  <c r="I36" i="24"/>
  <c r="C35" i="24"/>
  <c r="I35" i="24" s="1"/>
  <c r="C29" i="24"/>
  <c r="I29" i="24" s="1"/>
  <c r="C32" i="24"/>
  <c r="I32" i="24" s="1"/>
  <c r="C34" i="24"/>
  <c r="I34" i="24" s="1"/>
  <c r="C25" i="24"/>
  <c r="I25" i="24" s="1"/>
  <c r="C31" i="24"/>
  <c r="I31" i="24" s="1"/>
  <c r="C28" i="24"/>
  <c r="I28" i="24" s="1"/>
  <c r="K55" i="28"/>
  <c r="K9" i="24" l="1"/>
  <c r="K10" i="24" s="1"/>
  <c r="I53" i="24"/>
  <c r="I54" i="24" s="1"/>
  <c r="C53" i="24"/>
  <c r="C55" i="28"/>
  <c r="I55" i="28"/>
  <c r="I56" i="2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<sst xmlns="http://schemas.openxmlformats.org/spreadsheetml/2006/main" count="5201" uniqueCount="1544">
  <si>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</si>
  <si>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</si>
  <si>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</si>
  <si>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</si>
  <si>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</si>
  <si>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</si>
  <si>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</si>
  <si>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</si>
  <si>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</si>
  <si>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</si>
  <si>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</si>
  <si>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</si>
  <si>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</si>
  <si>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</si>
  <si>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</si>
  <si>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</si>
  <si>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</si>
  <si>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</si>
  <si>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</si>
  <si>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</si>
  <si>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</si>
  <si>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</si>
  <si>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</si>
  <si>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</si>
  <si>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</si>
  <si>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</si>
  <si>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</si>
  <si>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</si>
  <si>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</si>
  <si>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</si>
  <si>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</si>
  <si>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</si>
  <si>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</si>
  <si>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</si>
  <si>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</si>
  <si>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</si>
  <si>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</si>
  <si>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</si>
  <si>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</si>
  <si>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</si>
  <si>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</si>
  <si>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</si>
  <si>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</si>
  <si>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</si>
  <si>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</si>
  <si>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</si>
  <si>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</si>
  <si>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</si>
  <si>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</si>
  <si>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</si>
  <si>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</si>
  <si>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</si>
  <si>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</si>
  <si>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</si>
  <si>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</si>
  <si>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</si>
  <si>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</si>
  <si>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</si>
  <si>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</si>
  <si>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</si>
  <si>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</si>
  <si>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</si>
  <si>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</si>
  <si>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</si>
  <si>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</si>
  <si>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</si>
  <si>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</si>
  <si>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</si>
  <si>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</si>
  <si>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</si>
  <si>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</si>
  <si>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</si>
  <si>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</si>
  <si>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</si>
  <si>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</si>
  <si>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</si>
  <si>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</si>
  <si>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</si>
  <si>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</si>
  <si>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</si>
  <si>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</si>
  <si>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CONTINGENCIAMENTO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</si>
  <si>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</si>
  <si>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</si>
  <si>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</si>
  <si>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651/2025</t>
  </si>
  <si>
    <t>PARÂMETROS DE CÁLCULO</t>
  </si>
  <si>
    <t>Dias Estimados por Mês - Trabalho de Segunda a Sexta</t>
  </si>
  <si>
    <t>Dias Estimados por Mês - Trabalho de Segunda a Sábado</t>
  </si>
  <si>
    <t>Dias Estimados por Mês - Trabalho de Plantonista em Domingos e Feriados</t>
  </si>
  <si>
    <t>Dias Estimados por Mês - Trabalho de Plantonista aos Sábados</t>
  </si>
  <si>
    <t>Adicional de Periculosidade</t>
  </si>
  <si>
    <t>Adicional Noturno</t>
  </si>
  <si>
    <t>Adicional de Insalubridade - Jardineiro e Auxiliar Área Médica</t>
  </si>
  <si>
    <t>Adicional de Insalubridade - Agente de Higienização</t>
  </si>
  <si>
    <t>Adicional de Acúmulo de Função</t>
  </si>
  <si>
    <t>Valor do Salário Mínimo Federal - R$</t>
  </si>
  <si>
    <t>Código</t>
  </si>
  <si>
    <t>VALORES REFERENCIAIS - R$ por M² (sem BDI)</t>
  </si>
  <si>
    <t>Serviço de Jardinagem -  m²</t>
  </si>
  <si>
    <r>
      <t>Serviço de limpeza de vidros -</t>
    </r>
    <r>
      <rPr>
        <b/>
        <sz val="9"/>
        <color theme="1"/>
        <rFont val="Calibri"/>
        <family val="2"/>
      </rPr>
      <t xml:space="preserve"> Com</t>
    </r>
    <r>
      <rPr>
        <sz val="9"/>
        <color theme="1"/>
        <rFont val="Calibri"/>
        <family val="2"/>
        <scheme val="minor"/>
      </rPr>
      <t xml:space="preserve"> exposição à situação de risco - m²</t>
    </r>
  </si>
  <si>
    <t>VALORES REFERENCIAIS - CONVENÇÃO COLETIVA DA CATEGORIA</t>
  </si>
  <si>
    <t>Grupo</t>
  </si>
  <si>
    <t>Descrição</t>
  </si>
  <si>
    <t>Salário Base</t>
  </si>
  <si>
    <t>Ad. Peric.</t>
  </si>
  <si>
    <t>Ad. Noturno + Hr. Reduzida</t>
  </si>
  <si>
    <t>Ad. Insalubr.</t>
  </si>
  <si>
    <t>Ad. Acum. Função</t>
  </si>
  <si>
    <t>Auxiliar de Limpeza - 44 horas Semanais</t>
  </si>
  <si>
    <t>Auxiliar de Limpeza - 44 horas Semanais - Área Médica</t>
  </si>
  <si>
    <t>Agente de Higienização - 44 horas semanais</t>
  </si>
  <si>
    <t>Encarregado de Limpeza (11 ou mais subordinados) - 44 horas Semanais</t>
  </si>
  <si>
    <t xml:space="preserve"> </t>
  </si>
  <si>
    <t>BENEFÍCIOS - Convenção Coletiva de Trabalho</t>
  </si>
  <si>
    <t>Base</t>
  </si>
  <si>
    <t>Funções de Limpeza</t>
  </si>
  <si>
    <t>Jardineiro(a)</t>
  </si>
  <si>
    <t>Valor</t>
  </si>
  <si>
    <t>Parte do Empregado</t>
  </si>
  <si>
    <t>Valor Final</t>
  </si>
  <si>
    <t>Assistência médica</t>
  </si>
  <si>
    <t>Valor Mensal</t>
  </si>
  <si>
    <t>Auxílio Creche</t>
  </si>
  <si>
    <t>Benefício Social Sindical</t>
  </si>
  <si>
    <t>Cesta Básica II</t>
  </si>
  <si>
    <t>Coeficiente de Assiduidade</t>
  </si>
  <si>
    <t>Cesta Básica I</t>
  </si>
  <si>
    <t>Dia do Trabalhador</t>
  </si>
  <si>
    <t>Norma Regulamentadora Nº 07</t>
  </si>
  <si>
    <t>Seguro de vida</t>
  </si>
  <si>
    <t>Vale refeição /ticket refeição *</t>
  </si>
  <si>
    <t>Valor diário</t>
  </si>
  <si>
    <t>Outros (Especificar aqui)/ Inserir valor DIÁRIO</t>
  </si>
  <si>
    <t>Outros (Especificar aqui)/ Inserir valor MENSAL</t>
  </si>
  <si>
    <t>* Conforme Nota Técnica do CADTERC e CCT, não haverá pagamento de ticket refeição para as jornadas de 24 horas semanais.</t>
  </si>
  <si>
    <t>VALORES REFERENCIAIS MENSAIS - UNIFORMES, EPIs e MATERIAIS</t>
  </si>
  <si>
    <t>Uniformes e EPI´s</t>
  </si>
  <si>
    <t>Materiais e Equipamentos %</t>
  </si>
  <si>
    <t>LOCAIS DE PRESTAÇÃO DOS SERVIÇOS</t>
  </si>
  <si>
    <t>Agrupador</t>
  </si>
  <si>
    <t>Código do Imóvel</t>
  </si>
  <si>
    <t>Descrição do Local</t>
  </si>
  <si>
    <t>ISSQN</t>
  </si>
  <si>
    <t>BDI *</t>
  </si>
  <si>
    <t>Vale Transporte - (Ida e Volta)</t>
  </si>
  <si>
    <t>Mês de Início da Prestação de Serviços</t>
  </si>
  <si>
    <t>*Fórmula BDI sem desoneração = (1+taxa_adm) x (1+taxa_lucro) / (1-%PIS-%COFINS-%ISS) -1</t>
  </si>
  <si>
    <t>Fórmula BDI com desoneração = (1+taxa_adm) x (1+taxa_lucro) / (1-%PIS-%COFINS-%ISS-%Desoneração) -1</t>
  </si>
  <si>
    <t>Código Local</t>
  </si>
  <si>
    <t>Descrição Local</t>
  </si>
  <si>
    <t>Comarca</t>
  </si>
  <si>
    <t>Função</t>
  </si>
  <si>
    <t>Unidade</t>
  </si>
  <si>
    <t>Periodicidade</t>
  </si>
  <si>
    <t>Dias Úteis Estimados</t>
  </si>
  <si>
    <t>Horas</t>
  </si>
  <si>
    <t>Quantidade - Horas/Posto/M2</t>
  </si>
  <si>
    <t>Valor M2</t>
  </si>
  <si>
    <t>REMUNERAÇÃO</t>
  </si>
  <si>
    <t>Encargos Sociais e Trabalhistas</t>
  </si>
  <si>
    <t>Benefícios</t>
  </si>
  <si>
    <t>Vale Transporte</t>
  </si>
  <si>
    <t>Materiais</t>
  </si>
  <si>
    <t>Valor Total Mensal Unitário</t>
  </si>
  <si>
    <t>BDI</t>
  </si>
  <si>
    <t xml:space="preserve">Valor Total Unitário com BDI
</t>
  </si>
  <si>
    <t xml:space="preserve">Valor Total Mensal
</t>
  </si>
  <si>
    <t xml:space="preserve">Mês de inicio da Prestação do Serviço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</si>
  <si>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</si>
  <si>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</si>
  <si>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</si>
  <si>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</si>
  <si>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</si>
  <si>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Fórmulas</t>
  </si>
  <si>
    <t>1. Desconto por ausência - posto mensal</t>
  </si>
  <si>
    <t>5. Cálculo para o serviço de limpeza/encarregado - plantonista - domingos e feriados</t>
  </si>
  <si>
    <r>
      <rPr>
        <b/>
        <sz val="9"/>
        <color theme="1"/>
        <rFont val="Calibri"/>
        <family val="2"/>
        <scheme val="minor"/>
      </rPr>
      <t>Valor do desconto =</t>
    </r>
    <r>
      <rPr>
        <sz val="9"/>
        <color theme="1"/>
        <rFont val="Calibri"/>
        <family val="2"/>
        <scheme val="minor"/>
      </rPr>
      <t xml:space="preserve"> (valor unitário mensal) / dias úteis (estimados por mês de acordo com a função estabelecida na tabela de remuneração)</t>
    </r>
  </si>
  <si>
    <r>
      <rPr>
        <b/>
        <sz val="9"/>
        <color theme="1"/>
        <rFont val="Calibri"/>
        <family val="2"/>
        <scheme val="minor"/>
      </rPr>
      <t>[Valor da Hora]</t>
    </r>
    <r>
      <rPr>
        <sz val="9"/>
        <color theme="1"/>
        <rFont val="Calibri"/>
        <family val="2"/>
        <scheme val="minor"/>
      </rPr>
      <t xml:space="preserve">=(Valor do Salário Base) / 220 * (1+100%) </t>
    </r>
  </si>
  <si>
    <r>
      <rPr>
        <b/>
        <sz val="9"/>
        <color theme="1"/>
        <rFont val="Calibri"/>
        <family val="2"/>
        <scheme val="minor"/>
      </rPr>
      <t>[Valor dos encargos trabalhistas]</t>
    </r>
    <r>
      <rPr>
        <sz val="9"/>
        <color theme="1"/>
        <rFont val="Calibri"/>
        <family val="2"/>
        <scheme val="minor"/>
      </rPr>
      <t>=(Valor da Hora)*%Encargos Trabalhistas</t>
    </r>
  </si>
  <si>
    <t>2. Desconto por ausência - plantão mensal</t>
  </si>
  <si>
    <r>
      <rPr>
        <b/>
        <sz val="9"/>
        <color theme="1"/>
        <rFont val="Calibri"/>
        <family val="2"/>
        <scheme val="minor"/>
      </rPr>
      <t>[Vale Refeição]</t>
    </r>
    <r>
      <rPr>
        <sz val="9"/>
        <color theme="1"/>
        <rFont val="Calibri"/>
        <family val="2"/>
        <scheme val="minor"/>
      </rPr>
      <t>=[(Valor do Vale Refeição)-(Dedução do funcionário)] * 6 (nº de domingos e feriados estimados no mês)</t>
    </r>
  </si>
  <si>
    <r>
      <rPr>
        <b/>
        <sz val="9"/>
        <color theme="1"/>
        <rFont val="Calibri"/>
        <family val="2"/>
        <scheme val="minor"/>
      </rPr>
      <t>Valor do desconto =</t>
    </r>
    <r>
      <rPr>
        <sz val="9"/>
        <color theme="1"/>
        <rFont val="Calibri"/>
        <family val="2"/>
        <scheme val="minor"/>
      </rPr>
      <t xml:space="preserve"> (valor unitário mensal) / (dias estimados por mês) </t>
    </r>
  </si>
  <si>
    <r>
      <rPr>
        <b/>
        <sz val="9"/>
        <color theme="1"/>
        <rFont val="Calibri"/>
        <family val="2"/>
        <scheme val="minor"/>
      </rPr>
      <t>[Vale Transporte]</t>
    </r>
    <r>
      <rPr>
        <sz val="9"/>
        <color theme="1"/>
        <rFont val="Calibri"/>
        <family val="2"/>
        <scheme val="minor"/>
      </rPr>
      <t>=(Valor do Vale Transporte ida e volta) *6 (nº de domingos e feriados estimados no mês)</t>
    </r>
  </si>
  <si>
    <r>
      <rPr>
        <b/>
        <sz val="9"/>
        <color theme="1"/>
        <rFont val="Calibri"/>
        <family val="2"/>
        <scheme val="minor"/>
      </rPr>
      <t>[Valor do BDI]</t>
    </r>
    <r>
      <rPr>
        <sz val="9"/>
        <color theme="1"/>
        <rFont val="Calibri"/>
        <family val="2"/>
        <scheme val="minor"/>
      </rPr>
      <t>=[(Valor da Hora)+(Valor dos encargos trabalhistas)+(Vale Refeição)+(Vale Transporte)] * % do BDI</t>
    </r>
  </si>
  <si>
    <t>3. Desconto dia útil não trabalhado</t>
  </si>
  <si>
    <r>
      <rPr>
        <b/>
        <sz val="9"/>
        <color theme="1"/>
        <rFont val="Calibri"/>
        <family val="2"/>
        <scheme val="minor"/>
      </rPr>
      <t>[Valor Unitário p/ jornada de 5 horas]</t>
    </r>
    <r>
      <rPr>
        <sz val="9"/>
        <color theme="1"/>
        <rFont val="Calibri"/>
        <family val="2"/>
        <scheme val="minor"/>
      </rPr>
      <t xml:space="preserve"> = [(Valor da Hora)*5*6]+(Valor dos encargos trabalhistas)+(Vale Refeição)+(Vale Transporte) + (Valor do BDI)</t>
    </r>
  </si>
  <si>
    <t xml:space="preserve">Valor do desconto A = </t>
  </si>
  <si>
    <t>(Valor do vale alimentação - valor da dedução) / dias úteis</t>
  </si>
  <si>
    <t>{[(Valor do vale transporte - ida e volta)* dias úteis] - [(Valor do salário base * 6%)] }/ dias úteis +</t>
  </si>
  <si>
    <t>6. Cálculo para o serviço de limpeza/encarregado - plantonista - sábados ou domingos</t>
  </si>
  <si>
    <t>(Valor dos materiais e sua depreciação) / dias úteis +</t>
  </si>
  <si>
    <r>
      <rPr>
        <b/>
        <sz val="9"/>
        <color theme="1"/>
        <rFont val="Calibri"/>
        <family val="2"/>
        <scheme val="minor"/>
      </rPr>
      <t>[Valor da Hora]</t>
    </r>
    <r>
      <rPr>
        <sz val="9"/>
        <color theme="1"/>
        <rFont val="Calibri"/>
        <family val="2"/>
        <scheme val="minor"/>
      </rPr>
      <t xml:space="preserve">=(Valor do Salário Base) / 220 * (1+50%) </t>
    </r>
  </si>
  <si>
    <t xml:space="preserve">(Valor da Remuneração) * (% Custo de reposição por ausências legais) </t>
  </si>
  <si>
    <t xml:space="preserve">Valor do desconto B = </t>
  </si>
  <si>
    <t>(Valor do desconto A) * (% do BDI)</t>
  </si>
  <si>
    <r>
      <rPr>
        <b/>
        <sz val="9"/>
        <color theme="1"/>
        <rFont val="Calibri"/>
        <family val="2"/>
        <scheme val="minor"/>
      </rPr>
      <t>[Vale Refeição]</t>
    </r>
    <r>
      <rPr>
        <sz val="9"/>
        <color theme="1"/>
        <rFont val="Calibri"/>
        <family val="2"/>
        <scheme val="minor"/>
      </rPr>
      <t>=[(Valor do Vale Refeição)-(Dedução do funcionário)] * 5 (nº de sábados estimados no mês)</t>
    </r>
  </si>
  <si>
    <t>Valor Total do desconto =</t>
  </si>
  <si>
    <t>(Valor do desconto A) +(Valor do desconto B)</t>
  </si>
  <si>
    <r>
      <rPr>
        <b/>
        <sz val="9"/>
        <color theme="1"/>
        <rFont val="Calibri"/>
        <family val="2"/>
        <scheme val="minor"/>
      </rPr>
      <t>[Vale Transporte]</t>
    </r>
    <r>
      <rPr>
        <sz val="9"/>
        <color theme="1"/>
        <rFont val="Calibri"/>
        <family val="2"/>
        <scheme val="minor"/>
      </rPr>
      <t>=(Valor do Vale Transporte ida e volta) *5 (nº de sábados estimados no mês)</t>
    </r>
  </si>
  <si>
    <r>
      <rPr>
        <b/>
        <sz val="9"/>
        <color theme="1"/>
        <rFont val="Calibri"/>
        <family val="2"/>
        <scheme val="minor"/>
      </rPr>
      <t>[Valor Unitário p/ jornada de 5 horas]</t>
    </r>
    <r>
      <rPr>
        <sz val="9"/>
        <color theme="1"/>
        <rFont val="Calibri"/>
        <family val="2"/>
        <scheme val="minor"/>
      </rPr>
      <t xml:space="preserve"> = [(Valor da Hora)*5*5]+(Valor dos encargos trabalhistas)+(Vale Refeição)+(Vale Transporte) + (Valor do BDI)</t>
    </r>
  </si>
  <si>
    <r>
      <rPr>
        <b/>
        <sz val="9"/>
        <color theme="1"/>
        <rFont val="Calibri"/>
        <family val="2"/>
        <scheme val="minor"/>
      </rPr>
      <t>[Valor Unitário p/ jornada de 8 horas]</t>
    </r>
    <r>
      <rPr>
        <sz val="9"/>
        <color theme="1"/>
        <rFont val="Calibri"/>
        <family val="2"/>
        <scheme val="minor"/>
      </rPr>
      <t xml:space="preserve"> = [(Valor da Hora)*8*5]+(Valor dos encargos trabalhistas)+(Vale Refeição)+(Vale Transporte) + (Valor do BDI)</t>
    </r>
  </si>
  <si>
    <t>SERVIÇO DE LIMPEZA DE VIDROS</t>
  </si>
  <si>
    <t>Tipo</t>
  </si>
  <si>
    <t>Valor m2</t>
  </si>
  <si>
    <t>Valor m2 com BDI</t>
  </si>
  <si>
    <t>Quantidade</t>
  </si>
  <si>
    <t>Total Parcela</t>
  </si>
  <si>
    <t>Serviço de limpeza de vidros com exposição à situação de risco</t>
  </si>
  <si>
    <t>m2</t>
  </si>
  <si>
    <t>Face Interna</t>
  </si>
  <si>
    <t>Mensal</t>
  </si>
  <si>
    <t>Face Externa</t>
  </si>
  <si>
    <t>Trimestral</t>
  </si>
  <si>
    <t>Serviço de limpeza de vidros sem exposição à situação de risco</t>
  </si>
  <si>
    <t>QUADRO RESUMO</t>
  </si>
  <si>
    <t>Remuneração Mensal *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</si>
  <si>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</si>
  <si>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</si>
  <si>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</si>
  <si>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</si>
  <si>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</si>
  <si>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</si>
  <si>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</si>
  <si>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</si>
  <si>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F</t>
  </si>
  <si>
    <t>Incidência de encargos trabalhistas: percentual total do Módulo I s/ os itens A,B, C e D</t>
  </si>
  <si>
    <t>G</t>
  </si>
  <si>
    <t>Valor total mensal a contingenciar</t>
  </si>
  <si>
    <t>CRONOGRAMA FÍSICO FINANCEIRO</t>
  </si>
  <si>
    <t>Mês</t>
  </si>
  <si>
    <t>Total Mensal Contratação</t>
  </si>
  <si>
    <t>Total Mensal Remuneração</t>
  </si>
  <si>
    <t>Total Mensal Contingenciamento</t>
  </si>
  <si>
    <t>Anual</t>
  </si>
  <si>
    <t>Total Geral</t>
  </si>
  <si>
    <t>Localidade:</t>
  </si>
  <si>
    <t>São Paulo - Palácio da Justiça</t>
  </si>
  <si>
    <t/>
  </si>
  <si>
    <t>Município</t>
  </si>
  <si>
    <t>Desoneração da folha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</si>
  <si>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</si>
  <si>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</si>
  <si>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</si>
  <si>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</si>
  <si>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</si>
  <si>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</si>
  <si>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Periculosidade</t>
  </si>
  <si>
    <t>Noturno</t>
  </si>
  <si>
    <t>Insalubridade</t>
  </si>
  <si>
    <t>Acumulo de Função</t>
  </si>
  <si>
    <t>Hora Extra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</si>
  <si>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</si>
  <si>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</si>
  <si>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</si>
  <si>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</si>
  <si>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</si>
  <si>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</si>
  <si>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</si>
  <si>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</si>
  <si>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</si>
  <si>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</si>
  <si>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>Diário</t>
  </si>
  <si>
    <t>Dias úteis estimados no mês</t>
  </si>
  <si>
    <t>Dedução</t>
  </si>
  <si>
    <t xml:space="preserve">Vale Refeição </t>
  </si>
  <si>
    <t>Assistência Médica</t>
  </si>
  <si>
    <t xml:space="preserve">Cesta básica </t>
  </si>
  <si>
    <t>Norma Regulamentadora nº 7</t>
  </si>
  <si>
    <t>Seguro de Vida</t>
  </si>
  <si>
    <t>Uniformes e EPIs</t>
  </si>
  <si>
    <t>Outros</t>
  </si>
  <si>
    <t>Total Módulo VIII</t>
  </si>
  <si>
    <t>Módulo IX - Materiais e Equipamentos</t>
  </si>
  <si>
    <t>Materiais de limpeza/equipamentos</t>
  </si>
  <si>
    <t>Total Módulo IX</t>
  </si>
  <si>
    <t>Custo Total - Módulo  I ao IX</t>
  </si>
  <si>
    <t>Módulo X - Benefícios e Despesas Indiretas (BDI)</t>
  </si>
  <si>
    <t>Valor R$</t>
  </si>
  <si>
    <t>Despesas Administrativas/indiretas</t>
  </si>
  <si>
    <t>Lucro Bruto</t>
  </si>
  <si>
    <t>Desoneração da Folha</t>
  </si>
  <si>
    <t>Total BDI</t>
  </si>
  <si>
    <t>Valor hora do profissional (Preço total mensal / 220)</t>
  </si>
  <si>
    <t>Valor de desconto por falta sem reposição (integral)</t>
  </si>
  <si>
    <t>TOTAL DE DESCONTO POR DIA ÚTIL NÃO TRABALHADO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</si>
  <si>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</si>
  <si>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</si>
  <si>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</si>
  <si>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</si>
  <si>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</si>
  <si>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</si>
  <si>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</si>
  <si>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</si>
  <si>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</si>
  <si>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Localidade</t>
  </si>
  <si>
    <t>Dias Estimados</t>
  </si>
  <si>
    <t>Adicionais</t>
  </si>
  <si>
    <t>Hora Extra - Plantão</t>
  </si>
  <si>
    <t>Remuneração Total</t>
  </si>
  <si>
    <t>Valor Total s/BDI</t>
  </si>
  <si>
    <t>Valor Total</t>
  </si>
  <si>
    <t>Encargos Sociais</t>
  </si>
  <si>
    <t>Vale refeição</t>
  </si>
  <si>
    <t>Total Benefícios</t>
  </si>
  <si>
    <t>Auxiliar de limpeza - diurno - 44 horas semanais (segunda a sexta-feira)</t>
  </si>
  <si>
    <t>Posto</t>
  </si>
  <si>
    <t>Serviço de Jardinagem</t>
  </si>
  <si>
    <t>M2</t>
  </si>
  <si>
    <t>Auxiliar de limpeza área médica - diurno - 44 horas semanais</t>
  </si>
  <si>
    <t>Agente de Higienização (Tempo Integral) - (40%) - 44 horas semanais</t>
  </si>
  <si>
    <t>Encarregado(a) 11 ou mais subordinados - diurno - 44 horas semanais</t>
  </si>
  <si>
    <t>Adamantina</t>
  </si>
  <si>
    <t>Aguaí</t>
  </si>
  <si>
    <t>Águas de Lindóia</t>
  </si>
  <si>
    <t>Agudos</t>
  </si>
  <si>
    <t>Altinópolis</t>
  </si>
  <si>
    <t>Americana</t>
  </si>
  <si>
    <t>Américo Brasiliense</t>
  </si>
  <si>
    <t>Amparo</t>
  </si>
  <si>
    <t>Andradina</t>
  </si>
  <si>
    <t>Angatuba</t>
  </si>
  <si>
    <t>Aparecida</t>
  </si>
  <si>
    <t>Apiaí</t>
  </si>
  <si>
    <t>Araçatuba</t>
  </si>
  <si>
    <t>Araraquara</t>
  </si>
  <si>
    <t>Araras</t>
  </si>
  <si>
    <t>Artur Nogueira</t>
  </si>
  <si>
    <t>Arujá</t>
  </si>
  <si>
    <t>Assis</t>
  </si>
  <si>
    <t>Atibaia</t>
  </si>
  <si>
    <t>Auriflama</t>
  </si>
  <si>
    <t>Avaré</t>
  </si>
  <si>
    <t>Bananal</t>
  </si>
  <si>
    <t>Bariri</t>
  </si>
  <si>
    <t>Barra Bonita</t>
  </si>
  <si>
    <t>Barretos</t>
  </si>
  <si>
    <t>Barueri</t>
  </si>
  <si>
    <t>Bastos</t>
  </si>
  <si>
    <t>Batatais</t>
  </si>
  <si>
    <t>Bauru</t>
  </si>
  <si>
    <t>Bebedouro</t>
  </si>
  <si>
    <t>Bertioga</t>
  </si>
  <si>
    <t>Bilac</t>
  </si>
  <si>
    <t>Birigui</t>
  </si>
  <si>
    <t>Boituva</t>
  </si>
  <si>
    <t>Borborema</t>
  </si>
  <si>
    <t>Botucatu</t>
  </si>
  <si>
    <t>Bragança Paulista</t>
  </si>
  <si>
    <t>Brodowski</t>
  </si>
  <si>
    <t>Brotas</t>
  </si>
  <si>
    <t>Buri</t>
  </si>
  <si>
    <t>Buritama</t>
  </si>
  <si>
    <t>Cabreúva</t>
  </si>
  <si>
    <t>Caçapava</t>
  </si>
  <si>
    <t>Cachoeira Paulista</t>
  </si>
  <si>
    <t>Caconde</t>
  </si>
  <si>
    <t>Cafelândia</t>
  </si>
  <si>
    <t>Caieiras</t>
  </si>
  <si>
    <t>Cajamar</t>
  </si>
  <si>
    <t>Cajuru</t>
  </si>
  <si>
    <t>Campinas</t>
  </si>
  <si>
    <t>Campo Limpo Paulista</t>
  </si>
  <si>
    <t>Campos do Jordão</t>
  </si>
  <si>
    <t>Cananéia</t>
  </si>
  <si>
    <t>Cândido Mota</t>
  </si>
  <si>
    <t>Capão Bonito</t>
  </si>
  <si>
    <t>Capivari</t>
  </si>
  <si>
    <t>Caraguatatuba</t>
  </si>
  <si>
    <t>Carapicuíba</t>
  </si>
  <si>
    <t>Cardoso</t>
  </si>
  <si>
    <t>Casa Branca</t>
  </si>
  <si>
    <t>Catanduva</t>
  </si>
  <si>
    <t>Cerquilho</t>
  </si>
  <si>
    <t>Cesário Lange</t>
  </si>
  <si>
    <t>Chavantes</t>
  </si>
  <si>
    <t>Colina</t>
  </si>
  <si>
    <t>Conchal</t>
  </si>
  <si>
    <t>Conchas</t>
  </si>
  <si>
    <t>Cordeirópolis</t>
  </si>
  <si>
    <t>Cosmópolis</t>
  </si>
  <si>
    <t>Cotia</t>
  </si>
  <si>
    <t>Cravinhos</t>
  </si>
  <si>
    <t>Cruzeiro</t>
  </si>
  <si>
    <t>Cubatão</t>
  </si>
  <si>
    <t>Cunha</t>
  </si>
  <si>
    <t>Descalvado</t>
  </si>
  <si>
    <t>Diadema</t>
  </si>
  <si>
    <t>Dois Córregos</t>
  </si>
  <si>
    <t>Dracena</t>
  </si>
  <si>
    <t>Duartina</t>
  </si>
  <si>
    <t>Eldorado</t>
  </si>
  <si>
    <t>Embu das Artes</t>
  </si>
  <si>
    <t>Embu-Guaçu</t>
  </si>
  <si>
    <t>Espírito Santo do Pinhal</t>
  </si>
  <si>
    <t>Fartura</t>
  </si>
  <si>
    <t>Fernandópolis</t>
  </si>
  <si>
    <t>Ferraz de Vasconcelos</t>
  </si>
  <si>
    <t>Flórida Paulista</t>
  </si>
  <si>
    <t>Franca</t>
  </si>
  <si>
    <t>Francisco Morato</t>
  </si>
  <si>
    <t>Franco da Rocha</t>
  </si>
  <si>
    <t>Gália</t>
  </si>
  <si>
    <t>Garça</t>
  </si>
  <si>
    <t>General Salgado</t>
  </si>
  <si>
    <t>Getulina</t>
  </si>
  <si>
    <t>Guaíra</t>
  </si>
  <si>
    <t>Guará</t>
  </si>
  <si>
    <t>Guararapes</t>
  </si>
  <si>
    <t>Guararema</t>
  </si>
  <si>
    <t>Guaratinguetá</t>
  </si>
  <si>
    <t>Guariba</t>
  </si>
  <si>
    <t>Guarujá</t>
  </si>
  <si>
    <t>Guarulhos</t>
  </si>
  <si>
    <t>Hortolândia</t>
  </si>
  <si>
    <t>Iacanga</t>
  </si>
  <si>
    <t>Ibaté</t>
  </si>
  <si>
    <t>Ibitinga</t>
  </si>
  <si>
    <t>Ibiúna</t>
  </si>
  <si>
    <t>Iepê</t>
  </si>
  <si>
    <t>Igarapava</t>
  </si>
  <si>
    <t>Iguape</t>
  </si>
  <si>
    <t>Ilha Solteira</t>
  </si>
  <si>
    <t>Ilhabela</t>
  </si>
  <si>
    <t>Indaiatuba</t>
  </si>
  <si>
    <t>Ipaussu</t>
  </si>
  <si>
    <t>Ipuã</t>
  </si>
  <si>
    <t>Itaberá</t>
  </si>
  <si>
    <t>Itaí</t>
  </si>
  <si>
    <t>Itajobi</t>
  </si>
  <si>
    <t>Itanhaém</t>
  </si>
  <si>
    <t>Itapecerica da Serra</t>
  </si>
  <si>
    <t>Itapetininga</t>
  </si>
  <si>
    <t>Itapeva</t>
  </si>
  <si>
    <t>Itapevi</t>
  </si>
  <si>
    <t>Itapira</t>
  </si>
  <si>
    <t>Itápolis</t>
  </si>
  <si>
    <t>Itaporanga</t>
  </si>
  <si>
    <t>Itaquaquecetuba</t>
  </si>
  <si>
    <t>Itararé</t>
  </si>
  <si>
    <t>Itariri</t>
  </si>
  <si>
    <t>Itatiba</t>
  </si>
  <si>
    <t>Itatinga</t>
  </si>
  <si>
    <t>Itirapina</t>
  </si>
  <si>
    <t>Itu</t>
  </si>
  <si>
    <t>Itupeva</t>
  </si>
  <si>
    <t>Ituverava</t>
  </si>
  <si>
    <t>Jaboticabal</t>
  </si>
  <si>
    <t>Jacareí</t>
  </si>
  <si>
    <t>Jacupiranga</t>
  </si>
  <si>
    <t>Jaguariúna</t>
  </si>
  <si>
    <t>Jales</t>
  </si>
  <si>
    <t>Jandira</t>
  </si>
  <si>
    <t>Jardinópolis</t>
  </si>
  <si>
    <t>Jarinu</t>
  </si>
  <si>
    <t>Jaú</t>
  </si>
  <si>
    <t>José Bonifácio</t>
  </si>
  <si>
    <t>Jundiaí</t>
  </si>
  <si>
    <t>Junqueirópolis</t>
  </si>
  <si>
    <t>Juquiá</t>
  </si>
  <si>
    <t>Laranjal Paulista</t>
  </si>
  <si>
    <t>Leme</t>
  </si>
  <si>
    <t>Lençóis Paulista</t>
  </si>
  <si>
    <t>Limeira</t>
  </si>
  <si>
    <t>Lins</t>
  </si>
  <si>
    <t>Lorena</t>
  </si>
  <si>
    <t>Louveira</t>
  </si>
  <si>
    <t>Lucélia</t>
  </si>
  <si>
    <t>Macatuba</t>
  </si>
  <si>
    <t>Macaubal</t>
  </si>
  <si>
    <t>Mairinque</t>
  </si>
  <si>
    <t>Mairiporã</t>
  </si>
  <si>
    <t>Maracaí</t>
  </si>
  <si>
    <t>Marília</t>
  </si>
  <si>
    <t>Martinópolis</t>
  </si>
  <si>
    <t>Matão</t>
  </si>
  <si>
    <t>Mauá</t>
  </si>
  <si>
    <t>Miguelópolis</t>
  </si>
  <si>
    <t>Miracatu</t>
  </si>
  <si>
    <t>Mirandópolis</t>
  </si>
  <si>
    <t>Mirante do Paranapanema</t>
  </si>
  <si>
    <t>Mirassol</t>
  </si>
  <si>
    <t>Mococa</t>
  </si>
  <si>
    <t>Mogi das Cruzes</t>
  </si>
  <si>
    <t>Mogi Guaçu</t>
  </si>
  <si>
    <t>Mogi Mirim</t>
  </si>
  <si>
    <t>Mongaguá</t>
  </si>
  <si>
    <t>Monte Alto</t>
  </si>
  <si>
    <t>Monte Aprazível</t>
  </si>
  <si>
    <t>Monte Azul Paulista</t>
  </si>
  <si>
    <t>Monte Mor</t>
  </si>
  <si>
    <t>Morro Agudo</t>
  </si>
  <si>
    <t>Nazaré Paulista</t>
  </si>
  <si>
    <t>Neves Paulista</t>
  </si>
  <si>
    <t>Nhandeara</t>
  </si>
  <si>
    <t>Nova Granada</t>
  </si>
  <si>
    <t>Nova Odessa</t>
  </si>
  <si>
    <t>Novo Horizonte</t>
  </si>
  <si>
    <t>Nuporanga</t>
  </si>
  <si>
    <t>Olímpia</t>
  </si>
  <si>
    <t>Orlândia</t>
  </si>
  <si>
    <t>Osasco</t>
  </si>
  <si>
    <t>Osvaldo Cruz</t>
  </si>
  <si>
    <t>Ourinhos</t>
  </si>
  <si>
    <t>Ouroeste</t>
  </si>
  <si>
    <t>Pacaembu</t>
  </si>
  <si>
    <t>Palestina</t>
  </si>
  <si>
    <t>Palmital</t>
  </si>
  <si>
    <t>Panorama</t>
  </si>
  <si>
    <t>Paraguaçu Paulista</t>
  </si>
  <si>
    <t>Paraibuna</t>
  </si>
  <si>
    <t>Paranapanema</t>
  </si>
  <si>
    <t>Pariquera-Açu</t>
  </si>
  <si>
    <t>Patrocínio Paulista</t>
  </si>
  <si>
    <t>Paulínia</t>
  </si>
  <si>
    <t>Paulo de Faria</t>
  </si>
  <si>
    <t>Pederneiras</t>
  </si>
  <si>
    <t>Pedregulho</t>
  </si>
  <si>
    <t>Pedreira</t>
  </si>
  <si>
    <t>Penápolis</t>
  </si>
  <si>
    <t>Pereira Barreto</t>
  </si>
  <si>
    <t>Peruíbe</t>
  </si>
  <si>
    <t>Piedade</t>
  </si>
  <si>
    <t>Pilar do Sul</t>
  </si>
  <si>
    <t>Pindamonhangaba</t>
  </si>
  <si>
    <t>Pinhalzinho</t>
  </si>
  <si>
    <t>Piquete</t>
  </si>
  <si>
    <t>Piracaia</t>
  </si>
  <si>
    <t>Piracicaba</t>
  </si>
  <si>
    <t>Piraju</t>
  </si>
  <si>
    <t>Pirajuí</t>
  </si>
  <si>
    <t>Pirangi</t>
  </si>
  <si>
    <t>Pirapozinho</t>
  </si>
  <si>
    <t>Pirassununga</t>
  </si>
  <si>
    <t>Piratininga</t>
  </si>
  <si>
    <t>Pitangueiras</t>
  </si>
  <si>
    <t>Poá</t>
  </si>
  <si>
    <t>Pompéia</t>
  </si>
  <si>
    <t>Pontal</t>
  </si>
  <si>
    <t>Porangaba</t>
  </si>
  <si>
    <t>Porto Feliz</t>
  </si>
  <si>
    <t>Porto Ferreira</t>
  </si>
  <si>
    <t>Potirendaba</t>
  </si>
  <si>
    <t>Praia Grande</t>
  </si>
  <si>
    <t>Presidente Bernardes</t>
  </si>
  <si>
    <t>Presidente Epitácio</t>
  </si>
  <si>
    <t>Presidente Prudente</t>
  </si>
  <si>
    <t>Presidente Venceslau</t>
  </si>
  <si>
    <t>Promissão</t>
  </si>
  <si>
    <t>Quatá</t>
  </si>
  <si>
    <t>Queluz</t>
  </si>
  <si>
    <t>Rancharia</t>
  </si>
  <si>
    <t>Regente Feijó</t>
  </si>
  <si>
    <t>Registro</t>
  </si>
  <si>
    <t>Ribeirão Bonito</t>
  </si>
  <si>
    <t>Ribeirão Pires</t>
  </si>
  <si>
    <t>Ribeirão Preto</t>
  </si>
  <si>
    <t>Rio Claro</t>
  </si>
  <si>
    <t>Rio das Pedras</t>
  </si>
  <si>
    <t>Rio Grande da Serra</t>
  </si>
  <si>
    <t>Rosana</t>
  </si>
  <si>
    <t>Roseira</t>
  </si>
  <si>
    <t>Salesópolis</t>
  </si>
  <si>
    <t>Salto</t>
  </si>
  <si>
    <t>Salto de Pirapora</t>
  </si>
  <si>
    <t>Santa Adélia</t>
  </si>
  <si>
    <t>Santa Branca</t>
  </si>
  <si>
    <t>Santa Cruz das Palmeiras</t>
  </si>
  <si>
    <t>Santa Cruz do Rio Pardo</t>
  </si>
  <si>
    <t>Santa Fé do Sul</t>
  </si>
  <si>
    <t>Santa Isabel</t>
  </si>
  <si>
    <t>Santa Rita do Passa Quatro</t>
  </si>
  <si>
    <t>Santana de Parnaíba</t>
  </si>
  <si>
    <t>Santo Anastácio</t>
  </si>
  <si>
    <t>Santo André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</si>
  <si>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</si>
  <si>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</si>
  <si>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</si>
  <si>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</si>
  <si>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</si>
  <si>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</si>
  <si>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Joaquim da Barra</t>
  </si>
  <si>
    <t>São José do Rio Pardo</t>
  </si>
  <si>
    <t>São José do Rio Preto</t>
  </si>
  <si>
    <t>São José dos Campos</t>
  </si>
  <si>
    <t>São Luiz do Paraitinga</t>
  </si>
  <si>
    <t>São Manuel</t>
  </si>
  <si>
    <t>São Miguel Arcanjo</t>
  </si>
  <si>
    <t>São Paulo</t>
  </si>
  <si>
    <t>São Pedro</t>
  </si>
  <si>
    <t>São Roque</t>
  </si>
  <si>
    <t>São Sebastião</t>
  </si>
  <si>
    <t>São Sebastião da Grama</t>
  </si>
  <si>
    <t>São Simão</t>
  </si>
  <si>
    <t>São Vicente</t>
  </si>
  <si>
    <t>Serra Negra</t>
  </si>
  <si>
    <t>Serrana</t>
  </si>
  <si>
    <t>Sertãozinho</t>
  </si>
  <si>
    <t>Socorro</t>
  </si>
  <si>
    <t>Sorocaba</t>
  </si>
  <si>
    <t>Sumaré</t>
  </si>
  <si>
    <t>Suzano</t>
  </si>
  <si>
    <t>Tabapuã</t>
  </si>
  <si>
    <t>Taboão da Serra</t>
  </si>
  <si>
    <t>Tambaú</t>
  </si>
  <si>
    <t>Tanabi</t>
  </si>
  <si>
    <t>Taquaritinga</t>
  </si>
  <si>
    <t>Taquarituba</t>
  </si>
  <si>
    <t>Tatuí</t>
  </si>
  <si>
    <t>Taubaté</t>
  </si>
  <si>
    <t>Teodoro Sampaio</t>
  </si>
  <si>
    <t>Tietê</t>
  </si>
  <si>
    <t>Tremembé</t>
  </si>
  <si>
    <t>Tupã</t>
  </si>
  <si>
    <t>Tupi Paulista</t>
  </si>
  <si>
    <t>Ubatuba</t>
  </si>
  <si>
    <t>Urânia</t>
  </si>
  <si>
    <t>Urupês</t>
  </si>
  <si>
    <t>Valinhos</t>
  </si>
  <si>
    <t>Valparaíso</t>
  </si>
  <si>
    <t>Vargem Grande do Sul</t>
  </si>
  <si>
    <t>Vargem Grande Paulista</t>
  </si>
  <si>
    <t>Várzea Paulista</t>
  </si>
  <si>
    <t>Vinhedo</t>
  </si>
  <si>
    <t>Viradouro</t>
  </si>
  <si>
    <t>Votorantim</t>
  </si>
  <si>
    <t>Votuporanga</t>
  </si>
  <si>
    <t>Código Imóvel</t>
  </si>
  <si>
    <t>Código SGI</t>
  </si>
  <si>
    <t>RAJ</t>
  </si>
  <si>
    <t>CJ</t>
  </si>
  <si>
    <t>Denominação do imóvel</t>
  </si>
  <si>
    <t>Característica do imóvel / espaço</t>
  </si>
  <si>
    <t>Uso principal do local</t>
  </si>
  <si>
    <t>RAJ 1</t>
  </si>
  <si>
    <t>00ª CJ - Capital</t>
  </si>
  <si>
    <t>São Paulo  - Fórum Regional II - Santo Amaro - Nações Unidas</t>
  </si>
  <si>
    <t>Edificação</t>
  </si>
  <si>
    <t>Fórum</t>
  </si>
  <si>
    <t>RAJ 5</t>
  </si>
  <si>
    <t>27ª CJ - Presidente Prudente</t>
  </si>
  <si>
    <t>Presidente Prudente III - Unidade(s) Administrativa(s) + DEECRIM + Depósito + Arquivo / Acervo + Almoxarifado + Psicossocial</t>
  </si>
  <si>
    <t>Unidade(s) Administrativa(s)</t>
  </si>
  <si>
    <t>RAJ 4</t>
  </si>
  <si>
    <t>11ª CJ - Pirassununga</t>
  </si>
  <si>
    <t>Leme I - Fórum Principal</t>
  </si>
  <si>
    <t>Leme II - JEC / JECRIM + Arquivo / Acervo</t>
  </si>
  <si>
    <t>JEC / JECRIM</t>
  </si>
  <si>
    <t>RAJ 8</t>
  </si>
  <si>
    <t>18ª CJ - Fernandópolis</t>
  </si>
  <si>
    <t>Fernandópolis I - Fórum Principal</t>
  </si>
  <si>
    <t>Fernandópolis IV - Psicossocial</t>
  </si>
  <si>
    <t>Psicossocial</t>
  </si>
  <si>
    <t>34ª CJ - Piracicaba</t>
  </si>
  <si>
    <t>Capivari I - Fórum Execuções fiscais</t>
  </si>
  <si>
    <t>Cerquilho I - Fórum Principal</t>
  </si>
  <si>
    <t>26ª CJ - Assis</t>
  </si>
  <si>
    <t>Palmital I - Fórum Principal</t>
  </si>
  <si>
    <t>São Paulo - Fórum Regional XII - Nossa Senhora do Ó</t>
  </si>
  <si>
    <t>Pirassununga I - Fórum Principal</t>
  </si>
  <si>
    <t>54ª CJ - Amparo</t>
  </si>
  <si>
    <t>Socorro III - Fórum Principal</t>
  </si>
  <si>
    <t>16ª CJ - São José do Rio Preto</t>
  </si>
  <si>
    <t>José Bonifácio I - Fórum Principal</t>
  </si>
  <si>
    <t>4ª CJ - Osasco</t>
  </si>
  <si>
    <t>Barueri I - Fórum Principal</t>
  </si>
  <si>
    <t>6ª CJ - Bragança Paulista</t>
  </si>
  <si>
    <t>Jarinu II - CEJUSC</t>
  </si>
  <si>
    <t>CEJUSC</t>
  </si>
  <si>
    <t>5ª CJ - Jundiaí</t>
  </si>
  <si>
    <t>Cajamar I - Fórum Principal</t>
  </si>
  <si>
    <t>50ª CJ - São João da Boa Vista</t>
  </si>
  <si>
    <t>Espírito Santo do Pinhal I - Fórum Principal</t>
  </si>
  <si>
    <t>Piracaia I - Fórum Principal</t>
  </si>
  <si>
    <t>Várzea Paulista I - Fórum Principal</t>
  </si>
  <si>
    <t>Bragança Paulista II - Execuções fiscais - Ofício</t>
  </si>
  <si>
    <t>Execuções fiscais - Ofício</t>
  </si>
  <si>
    <t>Jaguariúna II - JEC / JECRIM</t>
  </si>
  <si>
    <t>Várzea Paulista II - CEJUSC + Execuções fiscais - Ofício (Imóvel comercial)</t>
  </si>
  <si>
    <t>Sala ou espaço comercial</t>
  </si>
  <si>
    <t>Imóvel comercial</t>
  </si>
  <si>
    <t>Amparo I - Fórum Principal</t>
  </si>
  <si>
    <t>RAJ 10</t>
  </si>
  <si>
    <t>19ª CJ - Sorocaba</t>
  </si>
  <si>
    <t>Pilar do Sul I - Fórum Principal</t>
  </si>
  <si>
    <t>Piracicaba I - Fórum Principal</t>
  </si>
  <si>
    <t>7ª CJ - Mogi Mirim</t>
  </si>
  <si>
    <t>Artur Nogueira I - Fórum Principal</t>
  </si>
  <si>
    <t>Pilar do Sul II - JEC / JECRIM + Execuções fiscais - Ofício</t>
  </si>
  <si>
    <t>Tietê III - Justiça restaurativa</t>
  </si>
  <si>
    <t>Justiça restaurativa</t>
  </si>
  <si>
    <t>8ª CJ - Campinas</t>
  </si>
  <si>
    <t>Paulínia I - Fórum Principal</t>
  </si>
  <si>
    <t>Amparo II - Execuções fiscais - Ofício + Psicossocial</t>
  </si>
  <si>
    <t>Mogi Guaçu II - Execuções fiscais - Ofício + JEC / JECRIM - Vara</t>
  </si>
  <si>
    <t>Mogi Guaçu III - CEJUSC + Central de mandados</t>
  </si>
  <si>
    <t>Mogi Guaçu IV - Psicossocial</t>
  </si>
  <si>
    <t>Francisco Morato IV - Unidade(s) Administrativa(s) + Ofício(s) da(s) vara(s) judicial(is)</t>
  </si>
  <si>
    <t>Caieiras I - Fórum Principal</t>
  </si>
  <si>
    <t>Campo Limpo Paulista I - Fórum Principal</t>
  </si>
  <si>
    <t>Rio das Pedras I - Fórum Principal</t>
  </si>
  <si>
    <t>Valinhos I - Fórum Principal</t>
  </si>
  <si>
    <t>Nazaré Paulista I - Fórum Principal</t>
  </si>
  <si>
    <t>Caieiras II - Execuções fiscais - Ofício + CEJUSC + JEC / JECRIM</t>
  </si>
  <si>
    <t>Campo Limpo Paulista II - CEJUSC</t>
  </si>
  <si>
    <t>53ª CJ - Americana</t>
  </si>
  <si>
    <t>Hortolândia I - Fórum Principal</t>
  </si>
  <si>
    <t>22ª CJ - Itapetininga</t>
  </si>
  <si>
    <t>Angatuba I - Fórum Principal</t>
  </si>
  <si>
    <t>RAJ 6</t>
  </si>
  <si>
    <t>13ª CJ - Araraquara</t>
  </si>
  <si>
    <t>Borborema I - Fórum Principal Borborema-SP</t>
  </si>
  <si>
    <t>12ª CJ - São Carlos</t>
  </si>
  <si>
    <t>Descalvado I - Fórum Principal</t>
  </si>
  <si>
    <t>29ª CJ - Dracena</t>
  </si>
  <si>
    <t>Dracena I - Fórum Principal</t>
  </si>
  <si>
    <t>31ª CJ - Marília</t>
  </si>
  <si>
    <t>Gália I - Fórum Principal</t>
  </si>
  <si>
    <t>General Salgado I - Fórum Principal</t>
  </si>
  <si>
    <t>9ª CJ - Rio Claro</t>
  </si>
  <si>
    <t>Itirapina I - Fórum Principal</t>
  </si>
  <si>
    <t>RAJ 2</t>
  </si>
  <si>
    <t>36ª CJ - Araçatuba</t>
  </si>
  <si>
    <t>Penápolis I - Fórum Principal</t>
  </si>
  <si>
    <t>Porto Ferreira I - Fórum Principal</t>
  </si>
  <si>
    <t>São João da Boa Vista I - Fórum Principal</t>
  </si>
  <si>
    <t>Votorantim I - Fórum Principal</t>
  </si>
  <si>
    <t>São Paulo - Fórum Regional VIII - Tatuapé</t>
  </si>
  <si>
    <t>Ibitinga II - JEC / JECRIM - Vara + CEJUSC + Central de mandados + Depósito + Execuções fiscais - Ofício</t>
  </si>
  <si>
    <t>JEC / JECRIM - Vara</t>
  </si>
  <si>
    <t>Americana II - Execuções fiscais - Ofício + Psicossocial</t>
  </si>
  <si>
    <t>RAJ 9</t>
  </si>
  <si>
    <t>48ª CJ - Guaratinguetá</t>
  </si>
  <si>
    <t>Guaratinguetá II - JEC / JECRIM</t>
  </si>
  <si>
    <t>Dracena II - JEC / JECRIM</t>
  </si>
  <si>
    <t>Pirassununga II - JEC / JECRIM + Central de mandados + CEJUSC + Execuções fiscais - Ofício + JEC / JECRIM - Vara</t>
  </si>
  <si>
    <t>Pirassununga III - Psicossocial</t>
  </si>
  <si>
    <t>Penápolis II - CEJUSC + JEC / JECRIM</t>
  </si>
  <si>
    <t>Borborema II - JEC / JECRIM</t>
  </si>
  <si>
    <t>São Paulo - Lavarrápido - Moóca</t>
  </si>
  <si>
    <t>Lava rápido</t>
  </si>
  <si>
    <t>São Paulo - Estacionamento I - Conde de Sarzedas</t>
  </si>
  <si>
    <t>Estacionamento</t>
  </si>
  <si>
    <t>Guaratinguetá III - Execuções fiscais - Ofício + Psicossocial</t>
  </si>
  <si>
    <t>Itupeva I - Fórum Principal</t>
  </si>
  <si>
    <t>45ª CJ - Mogi das Cruzes</t>
  </si>
  <si>
    <t>Mogi das Cruzes IV - CEJUSC (UMC)</t>
  </si>
  <si>
    <t>Sala ou espaço</t>
  </si>
  <si>
    <t>Faculdade / Universidade</t>
  </si>
  <si>
    <t>Guaratinguetá IV - CEJUSC</t>
  </si>
  <si>
    <t>São Paulo - Outros (OAB)</t>
  </si>
  <si>
    <t>São José do Rio Preto III - JEC / JECRIM - Vara + Família / Sucessões - Vara + Infância / Juventude / Idoso - Vara + Justiça Restaurativa</t>
  </si>
  <si>
    <t>Mogi das Cruzes V - Juizado Itinerante Biritiba Mirim</t>
  </si>
  <si>
    <t>Juizado Itinerante</t>
  </si>
  <si>
    <t>Dracena V - CEJUSC  (Polícia)</t>
  </si>
  <si>
    <t>Polícia</t>
  </si>
  <si>
    <t>Paraguaçu Paulista II - CEJUSC (Polícia)</t>
  </si>
  <si>
    <t>Penápolis III - CEJUSC (Polícia)</t>
  </si>
  <si>
    <t>Penápolis V - CEJUSC (FUNEPE)</t>
  </si>
  <si>
    <t>Francisco Morato I - Fórum Principal</t>
  </si>
  <si>
    <t>47ª CJ - Taubaté</t>
  </si>
  <si>
    <t>Tremembé I - Fórum Principal</t>
  </si>
  <si>
    <t>Nova Granada I - Fórum Principal</t>
  </si>
  <si>
    <t>Lorena III -Execuções fiscais - Ofício</t>
  </si>
  <si>
    <t>RAJ 7</t>
  </si>
  <si>
    <t>1ª CJ - Santos</t>
  </si>
  <si>
    <t>Santos VI - JEC / JECRIM (UNISANTOS)</t>
  </si>
  <si>
    <t>Santos VII - JEC / JECRIM (UNISANTA)</t>
  </si>
  <si>
    <t>Jaguariúna I - Fórum Principal</t>
  </si>
  <si>
    <t>3ª CJ - Santo André</t>
  </si>
  <si>
    <t>São Caetano do Sul I - Fórum Principal</t>
  </si>
  <si>
    <t>Caçapava III - Fórum Cível</t>
  </si>
  <si>
    <t>São Miguel Arcanjo I - Fórum Principal</t>
  </si>
  <si>
    <t>Tupi Paulista I - Fórum Principal</t>
  </si>
  <si>
    <t>RAJ 3</t>
  </si>
  <si>
    <t>24ª CJ - Avaré</t>
  </si>
  <si>
    <t>Avaré I - Fórum Principal</t>
  </si>
  <si>
    <t>10ª CJ - Sorocaba</t>
  </si>
  <si>
    <t>Limeira I - Fórum Cível</t>
  </si>
  <si>
    <t>32ª CJ - Bauru</t>
  </si>
  <si>
    <t>Piratininga I - Fórum Principal</t>
  </si>
  <si>
    <t>São Paulo - Consolação EPM</t>
  </si>
  <si>
    <t>Limeira II - Fórum Criminal</t>
  </si>
  <si>
    <t>Rio Claro III - JEC / JECRIM - Vara + CEJUSC + Central de mandados + Psicossocial + Arquivo / Acervo + Depósito</t>
  </si>
  <si>
    <t>Hortolândia II - CEJUSC + Execuções fiscais - Ofício + Psicossocial</t>
  </si>
  <si>
    <t>Rio Claro VII - Fórum Criminal</t>
  </si>
  <si>
    <t>Americana I - Fórum Principal</t>
  </si>
  <si>
    <t>10ª CJ - Limeira</t>
  </si>
  <si>
    <t>Araras I - Fórum Principal</t>
  </si>
  <si>
    <t>14ª CJ - Barretos</t>
  </si>
  <si>
    <t>Barretos I - Fórum Principal</t>
  </si>
  <si>
    <t>Brotas I - Fórum Principal</t>
  </si>
  <si>
    <t>Laranjal Paulista I - Fórum Principal</t>
  </si>
  <si>
    <t>Rio Claro I - Fórum Cível</t>
  </si>
  <si>
    <t>Sumaré I - Fórum Principal</t>
  </si>
  <si>
    <t>Santa Bárbara d'Oeste</t>
  </si>
  <si>
    <t>Santa Bárbara d'Oeste II - Execuções fiscais - Ofício</t>
  </si>
  <si>
    <t>Rio Claro IV - Arquivo / Acervo</t>
  </si>
  <si>
    <t>Arquivo / Acervo</t>
  </si>
  <si>
    <t>Rio das Pedras II - JEC / JECRIM</t>
  </si>
  <si>
    <t>37ª CJ - Andradina</t>
  </si>
  <si>
    <t>Andradina V - CEJUSC</t>
  </si>
  <si>
    <t>38ª CJ - Franca</t>
  </si>
  <si>
    <t>Franca II - CEJUSC</t>
  </si>
  <si>
    <t>São Miguel Arcanjo II - JEC / JECRIM + Central de mandados</t>
  </si>
  <si>
    <t>Agudos I - Fórum Principal</t>
  </si>
  <si>
    <t>Campos do Jordão I - Fórum Principal</t>
  </si>
  <si>
    <t>52ª CJ - Itapecerica da Serra</t>
  </si>
  <si>
    <t>Embu das Artes I - Fórum Principal</t>
  </si>
  <si>
    <t>Mairinque I - Fórum Principal</t>
  </si>
  <si>
    <t>Martinópolis I - Fórum Principal</t>
  </si>
  <si>
    <t>Mirassol I - Fórum Principal</t>
  </si>
  <si>
    <t>Santos I - Fórum Principal</t>
  </si>
  <si>
    <t>Santos III - JEC / JECRIM - Vara + Psicossocial</t>
  </si>
  <si>
    <t>São Pedro I - Fórum Principal</t>
  </si>
  <si>
    <t>Mirassol II - Execuções fiscais - Ofício</t>
  </si>
  <si>
    <t>30ª CJ - Tupã</t>
  </si>
  <si>
    <t>Flórida Paulista I - Fórum Principal</t>
  </si>
  <si>
    <t>Araçatuba III - Unidade(s) Administrativa(s) + CEJUSC</t>
  </si>
  <si>
    <t>28ª CJ - Presidente Venceslau</t>
  </si>
  <si>
    <t>Presidente Epitácio II - CEJUSC</t>
  </si>
  <si>
    <t>Araçatuba IV - DEECRIM + Execuções criminais - Ofício</t>
  </si>
  <si>
    <t>DEECRIM</t>
  </si>
  <si>
    <t>Araçatuba V - Psicossocial</t>
  </si>
  <si>
    <t>Rancharia III - Arquivo / Acervo (Prefeitura e órgãos da prefeitura)</t>
  </si>
  <si>
    <t>Prefeitura e órgãos da prefeitura</t>
  </si>
  <si>
    <t>Agudos III - CEJUSC (Prefeitura e órgãos da prefeitura)</t>
  </si>
  <si>
    <t>Mirassol IV - CEJUSC</t>
  </si>
  <si>
    <t>Taubaté VI - Psicossocial</t>
  </si>
  <si>
    <t>Adamantina I - Fórum Principal</t>
  </si>
  <si>
    <t>Fartura I - Fórum Principal</t>
  </si>
  <si>
    <t>21ª CJ - Registro</t>
  </si>
  <si>
    <t>Iguape I - Fórum Principal</t>
  </si>
  <si>
    <t>Ilha Solteira I - Fórum Principal</t>
  </si>
  <si>
    <t>40ª CJ - Ituverava</t>
  </si>
  <si>
    <t>Ipuã I - Fórum Principal</t>
  </si>
  <si>
    <t>Itapecerica da Serra I - Fórum Principal</t>
  </si>
  <si>
    <t>41ª CJ - Ribeirão Preto</t>
  </si>
  <si>
    <t>Jardinópolis I - Fórum Principal</t>
  </si>
  <si>
    <t>33ª CJ - Jaú</t>
  </si>
  <si>
    <t>Jaú I - Fórum Principal</t>
  </si>
  <si>
    <t>Jundiaí I - Fórum Principal</t>
  </si>
  <si>
    <t>Macaubal I - Fórum Principal</t>
  </si>
  <si>
    <t>44ª CJ - Guarulhos</t>
  </si>
  <si>
    <t>Mairiporã I - Fórum Principal</t>
  </si>
  <si>
    <t>Paranapanema I - Fórum Principal</t>
  </si>
  <si>
    <t>Pariquera-Açu I - Fórum Principal</t>
  </si>
  <si>
    <t>Piedade I - Fórum Principal</t>
  </si>
  <si>
    <t>Presidente Epitácio I - Fórum Principal</t>
  </si>
  <si>
    <t>15ª CJ - Catanduva</t>
  </si>
  <si>
    <t>Santa Adélia I - Fórum Principal</t>
  </si>
  <si>
    <t>25ª CJ - Ourinhos</t>
  </si>
  <si>
    <t>Santa Cruz do Rio Pardo I - Fórum Principal</t>
  </si>
  <si>
    <t>São Bento do Sapucaí I - Fórum Principal</t>
  </si>
  <si>
    <t>Taubaté II - Fórum Cível</t>
  </si>
  <si>
    <t>51ª CJ - Caraguatatuba</t>
  </si>
  <si>
    <t>Ubatuba I - Fórum Principal</t>
  </si>
  <si>
    <t>São Paulo - Fórum Regional IV - Lapa</t>
  </si>
  <si>
    <t>São Paulo - Oficinas</t>
  </si>
  <si>
    <t>Oficinas</t>
  </si>
  <si>
    <t>Paranapanema II - JEC / JECRIM</t>
  </si>
  <si>
    <t>Ipuã II - CEJUSC + JEC / JECRIM</t>
  </si>
  <si>
    <t>20ª CJ - Itu</t>
  </si>
  <si>
    <t>Indaiatuba V - CEJUSC (UNIMAX)</t>
  </si>
  <si>
    <t>Mairiporã II - Execuções fiscais - Ofício (Imóvel comercial)</t>
  </si>
  <si>
    <t>Santa Adélia II - JEC / JECRIM + Arquivo / Acervo + CEJUSC</t>
  </si>
  <si>
    <t>Jaú II - Psicossocial</t>
  </si>
  <si>
    <t>Itapetininga III - CEJUSC</t>
  </si>
  <si>
    <t>Jardinópolis II - CEJUSC</t>
  </si>
  <si>
    <t>Paranapanema III - Execuções fiscais - Ofício</t>
  </si>
  <si>
    <t>23ª CJ - Botucatu</t>
  </si>
  <si>
    <t>Conchas V - Fórum Principal</t>
  </si>
  <si>
    <t>Assis V - CEJUSC (Polícia)</t>
  </si>
  <si>
    <t>Chavantes IV - Fórum Principal</t>
  </si>
  <si>
    <t>Bauru I - Fórum Principal</t>
  </si>
  <si>
    <t>Birigui I - Fórum Principal</t>
  </si>
  <si>
    <t>Campinas V - Fórum Regional Vila Mimosa</t>
  </si>
  <si>
    <t>Catanduva I - Fórum Principal</t>
  </si>
  <si>
    <t>Dois Córregos I - Fórum Principal</t>
  </si>
  <si>
    <t>Embu-Guaçu I - Fórum Principal</t>
  </si>
  <si>
    <t>Ferraz de Vasconcelos I - Fórum Principal</t>
  </si>
  <si>
    <t>42ª CJ - Jaboticabal</t>
  </si>
  <si>
    <t>Guariba I - Fórum Principal</t>
  </si>
  <si>
    <t>Guarujá I - Fórum Principal</t>
  </si>
  <si>
    <t>Itatiba I - Fórum Principal</t>
  </si>
  <si>
    <t>Ituverava I - Fórum Principal</t>
  </si>
  <si>
    <t>Mauá I - Fórum Principal</t>
  </si>
  <si>
    <t>Mirandópolis I - Fórum Principal</t>
  </si>
  <si>
    <t>Olímpia I - Fórum Principal</t>
  </si>
  <si>
    <t>46ª CJ - São José dos Campos</t>
  </si>
  <si>
    <t>Paraibuna I - Fórum Principal</t>
  </si>
  <si>
    <t>Paulo de Faria I - Fórum Principal</t>
  </si>
  <si>
    <t>Piquete I - Fórum Principal</t>
  </si>
  <si>
    <t>Santa Bárbara d'Oeste I - Fórum Principal</t>
  </si>
  <si>
    <t>São Carlos II - Fórum Cível</t>
  </si>
  <si>
    <t>43ª CJ - Casa Branca</t>
  </si>
  <si>
    <t>São Sebastião da Grama I - Fórum Principal</t>
  </si>
  <si>
    <t>Tanabi I - Fórum Principal</t>
  </si>
  <si>
    <t>55ª CJ - Jales</t>
  </si>
  <si>
    <t>Urânia I - Fórum Principal</t>
  </si>
  <si>
    <t>São Paulo - Fórum Criminal - Complexo Judiciário Ministro Mário Guimarães</t>
  </si>
  <si>
    <t>São Paulo - Fórum Fazenda Pública - Hely Lopes Meirelles</t>
  </si>
  <si>
    <t>Maracaí II - CEJUSC + JEC / JECRIM + Justiça Restaurativa</t>
  </si>
  <si>
    <t>Tanabi II - CEJUSC + JEC / JECRIM + Psicossocial + Central de mandados (Rodoviária)</t>
  </si>
  <si>
    <t>Rodoviária</t>
  </si>
  <si>
    <t>49ª CJ - Itapeva</t>
  </si>
  <si>
    <t>Apiaí I - Fórum Principal</t>
  </si>
  <si>
    <t>São Paulo - Fórum Regional II - Santo Amaro - Alexandre Dumas</t>
  </si>
  <si>
    <t>Em reforma / Projeto</t>
  </si>
  <si>
    <t>Assis III - JEC / JECRIM</t>
  </si>
  <si>
    <t>Jundiaí II - Execuções fiscais - Ofício</t>
  </si>
  <si>
    <t>São Paulo - JEC / JECRIM XIII + CEJUSC - Itaquera-Guaianases</t>
  </si>
  <si>
    <t>Poá III - Execuções fiscais - Ofício + Central de mandados</t>
  </si>
  <si>
    <t>Guarujá II - Fazenda pública - Vara (Prefeitura e órgãos da prefeitura)</t>
  </si>
  <si>
    <t>São Paulo - GADE V - 9 de Julho</t>
  </si>
  <si>
    <t>GADE</t>
  </si>
  <si>
    <t>Indaiatuba II - JEC / JECRIM</t>
  </si>
  <si>
    <t>Indaiatuba III - Execuções fiscais - Ofício</t>
  </si>
  <si>
    <t>Catanduva II - Execuções fiscais - Ofício</t>
  </si>
  <si>
    <t>Guarujá III - JEC / JECRIM - Vara + Família / Sucessões - Vara</t>
  </si>
  <si>
    <t>Araras II - Execuções fiscais - Ofício (Prefeitura e órgãos da prefeitura)</t>
  </si>
  <si>
    <t>Monte Alto III - JEC / JECRIM + Central de mandados + Psicossocial</t>
  </si>
  <si>
    <t>Mirandópolis II - JEC / JECRIM + Psicossocial</t>
  </si>
  <si>
    <t>Bauru V - Psicossocial</t>
  </si>
  <si>
    <t>São Sebastião da Grama II - JEC / JECRIM + CEJUSC  (Imóvel comercial)</t>
  </si>
  <si>
    <t>Catanduva III - CEJUSC + Psicossocial</t>
  </si>
  <si>
    <t>Araras III - CEJUSC (UNAR)</t>
  </si>
  <si>
    <t>Teodoro Sampaio I - Fórum Principal</t>
  </si>
  <si>
    <t>Franca III - CEJUSC (FDF)</t>
  </si>
  <si>
    <t>Monte Alto IV - CEJUSC</t>
  </si>
  <si>
    <t>Piedade III - CEJUSC</t>
  </si>
  <si>
    <t>Urânia II - CEJUSC (Prefeitura e órgãos da prefeitura)</t>
  </si>
  <si>
    <t>Santa Cruz do Rio Pardo II - CEJUSC + JEC / JECRIM (Prefeitura e órgãos da prefeitura)</t>
  </si>
  <si>
    <t>São Sebastião da Grama III - Psicossocial + Arquivo / Acervo  (Imóvel comercial)</t>
  </si>
  <si>
    <t>Rio Claro V - Estacionamento</t>
  </si>
  <si>
    <t>Maracaí III - Criminal - Ofício</t>
  </si>
  <si>
    <t>Criminal - Ofício</t>
  </si>
  <si>
    <t>Bilac II - Arquivo / Acervo</t>
  </si>
  <si>
    <t>Poá IV - Terreno</t>
  </si>
  <si>
    <t>Terreno</t>
  </si>
  <si>
    <t>Taquarituba II - CEJUSC</t>
  </si>
  <si>
    <t>Adamantina III - UAAJ (UNIFAI)</t>
  </si>
  <si>
    <t>Paulo de Faria II - CEJUSC + JEC / JECRIM</t>
  </si>
  <si>
    <t>Franca V - JEC / JECRIM (UNESP)</t>
  </si>
  <si>
    <t>Franca VI - CEJUSC (Polícia)</t>
  </si>
  <si>
    <t>56ª CJ - Itanhaém</t>
  </si>
  <si>
    <t>Peruíbe II - Violência doméstica / Familiar / Mulher - Ofício</t>
  </si>
  <si>
    <t>Violência doméstica / Familiar / Mulher - Ofício</t>
  </si>
  <si>
    <t>Adamantina IV - CEJUSC (Polícia)</t>
  </si>
  <si>
    <t>Catanduva IV - CEJUSC (UNIFIPA)</t>
  </si>
  <si>
    <t>Catanduva V - CEJUSC (Polícia)</t>
  </si>
  <si>
    <t>São Vicente VII - CEJUSC (Defensoria Pública)</t>
  </si>
  <si>
    <t>Defensoria Pública</t>
  </si>
  <si>
    <t>Santo André III - Perícia Cíveis (Imóvel comercial)</t>
  </si>
  <si>
    <t>Ourinhos IV - CEJUSC Salto Grande</t>
  </si>
  <si>
    <t>Urupês II -  Outros (PREFEITURA)</t>
  </si>
  <si>
    <t>Urânia III - Terreno</t>
  </si>
  <si>
    <t>Catanduva VI - Terreno</t>
  </si>
  <si>
    <t>Santa Fé do Sul IV - UDAJ Três Fronteiras</t>
  </si>
  <si>
    <t>UDAJ</t>
  </si>
  <si>
    <t>Mogi das Cruzes I - Fórum Principal</t>
  </si>
  <si>
    <t>Piraju I - Fórum Principal</t>
  </si>
  <si>
    <t>Presidente Prudente I - Fórum Principal</t>
  </si>
  <si>
    <t>Taquaritinga I - Fórum Principal</t>
  </si>
  <si>
    <t>Olímpia V - CEJUSC</t>
  </si>
  <si>
    <t>Cachoeira Paulista I - Fórum Principal</t>
  </si>
  <si>
    <t>35ª CJ - Lins</t>
  </si>
  <si>
    <t>Cafelândia I - Fórum Principal</t>
  </si>
  <si>
    <t>Carapicuíba I - Fórum Principal</t>
  </si>
  <si>
    <t>Conchal I - Fórum Principal</t>
  </si>
  <si>
    <t>Cosmópolis I - Fórum Principal</t>
  </si>
  <si>
    <t>Cubatão I - Fórum Principal</t>
  </si>
  <si>
    <t>Ibiúna I - Fórum Principal</t>
  </si>
  <si>
    <t>Iepê I - Fórum Principal</t>
  </si>
  <si>
    <t>Indaiatuba I - Fórum Principal</t>
  </si>
  <si>
    <t>Itapira I - Fórum Principal</t>
  </si>
  <si>
    <t>Itatinga I - Fórum Principal</t>
  </si>
  <si>
    <t>Lorena I - Fórum Principal</t>
  </si>
  <si>
    <t>Mongaguá I - Fórum Principal</t>
  </si>
  <si>
    <t>Monte Alto I - Fórum Principal</t>
  </si>
  <si>
    <t>Pitangueiras I - Fórum Principal</t>
  </si>
  <si>
    <t>Registro I - Fórum Principal</t>
  </si>
  <si>
    <t>Salesópolis I - Fórum Principal</t>
  </si>
  <si>
    <t>São Carlos I - Fórum Criminal</t>
  </si>
  <si>
    <t>Taquarituba I - Fórum Principal</t>
  </si>
  <si>
    <t>Amparo III - CEJUSC + JEC / JECRIM</t>
  </si>
  <si>
    <t>São Paulo - Unidade(s) administrativa(s) IV - Ipiranga</t>
  </si>
  <si>
    <t>Grupos e Câmaras</t>
  </si>
  <si>
    <t>Ibiúna II - Execuções fiscais - Ofício + CEJUSC + JEC / JECRIM + Psicossocial (Imóvel comercial)</t>
  </si>
  <si>
    <t>Cubatão II - Execuções fiscais - Ofício + Psicossocial + Central de mandados + Arquivo / Acervo</t>
  </si>
  <si>
    <t>Itatinga II - JEC / JECRIM</t>
  </si>
  <si>
    <t>2ª CJ - São Bernardo do Campo</t>
  </si>
  <si>
    <t>Diadema V - Fazenda pública - Vara</t>
  </si>
  <si>
    <t>Fazenda pública - Vara</t>
  </si>
  <si>
    <t>Monte Alto II - Vara(s) judicial(is)</t>
  </si>
  <si>
    <t>Vara(s) judicial(is)</t>
  </si>
  <si>
    <t>Santa Fé do Sul II - UAAJ (UNIFUNEC)</t>
  </si>
  <si>
    <t>Barra Bonita II - CEJUSC</t>
  </si>
  <si>
    <t>Olímpia VI - UAAJ Cajobi</t>
  </si>
  <si>
    <t>UAAJ</t>
  </si>
  <si>
    <t>Carapicuíba III - Arquivo / Acervo (Imóvel comercial)</t>
  </si>
  <si>
    <t>Birigui III - CEJUSC (Polícia)</t>
  </si>
  <si>
    <t>Presidente Prudente IV - CEJUSC (Prefeitura e órgãos da prefeitura)</t>
  </si>
  <si>
    <t>Jacareí I - Fórum Principal</t>
  </si>
  <si>
    <t>Tupã I - Fórum Principal</t>
  </si>
  <si>
    <t>Olímpia II - Cível - Vara</t>
  </si>
  <si>
    <t>Cível - Vara</t>
  </si>
  <si>
    <t>São Paulo - Fórum Execuções Fiscais - Prédio II</t>
  </si>
  <si>
    <t>Olímpia III - JEC / JECRIM</t>
  </si>
  <si>
    <t>Jacareí II - JEC / JECRIM</t>
  </si>
  <si>
    <t>Jacareí III - Fazenda pública - Vara</t>
  </si>
  <si>
    <t>São Paulo - Fórum Execuções Fiscais - Prédio I</t>
  </si>
  <si>
    <t>Piedade II - JEC / JECRIM (Imóvel comercial)</t>
  </si>
  <si>
    <t>Diadema I - Fórum Cível</t>
  </si>
  <si>
    <t>Diadema III - JEC / JECRIM</t>
  </si>
  <si>
    <t>Louveira I - Fórum Principal</t>
  </si>
  <si>
    <t>Botucatu I - Fórum Principal</t>
  </si>
  <si>
    <t>Sumaré III - CEJUSC</t>
  </si>
  <si>
    <t>Fernandópolis V - JEC / JECRIM (UNIBRASIL)</t>
  </si>
  <si>
    <t>Iepê II - JEC / JECRIM Nantes (Biblioteca Municipal)</t>
  </si>
  <si>
    <t>Biblioteca Municipal</t>
  </si>
  <si>
    <t>Cachoeira Paulista II - CEJUSC</t>
  </si>
  <si>
    <t>Fernandópolis VI - JEC / JECRIM (FEF)</t>
  </si>
  <si>
    <t>Aparecida I - Fórum Principal</t>
  </si>
  <si>
    <t>Cunha I - Fórum Principal</t>
  </si>
  <si>
    <t>Diadema II - Fórum Criminal</t>
  </si>
  <si>
    <t>Mogi Mirim I - Fórum Principal</t>
  </si>
  <si>
    <t>Nova Odessa I - Fórum Principal</t>
  </si>
  <si>
    <t>Pindamonhangaba I - Fórum Principal</t>
  </si>
  <si>
    <t>Presidente Bernardes I - Fórum Cível</t>
  </si>
  <si>
    <t>Quatá I - Fórum Principal</t>
  </si>
  <si>
    <t>Sorocaba I - Fórum Principal</t>
  </si>
  <si>
    <t>São Paulo - Fórum Regional II - Santo Amaro - Adolfo Pinheiro</t>
  </si>
  <si>
    <t>Campinas II - Fórum Principal (Cidade Judiciária)</t>
  </si>
  <si>
    <t>Mauá III - CEJUSC + Execuções fiscais - Ofício</t>
  </si>
  <si>
    <t>Mogi das Cruzes III - Fazenda pública - Vara + Execuções fiscais - Ofício</t>
  </si>
  <si>
    <t>Sorocaba II - Unidade(s) Administrativa(s) + Psicossocial + DEECRIM</t>
  </si>
  <si>
    <t>Mogi Mirim II - Execuções fiscais - Ofício</t>
  </si>
  <si>
    <t>Mogi Mirim III - CEJUSC + JEC / JECRIM + Colégio Recursal</t>
  </si>
  <si>
    <t>Suzano II - CEJUSC (Prefeitura e órgãos da prefeitura)</t>
  </si>
  <si>
    <t>Tupã III - CEJUSC (Imóvel destinado para serviços públicos)</t>
  </si>
  <si>
    <t>Sala ou espaço em imóvel compartilhado</t>
  </si>
  <si>
    <t>Imóvel destinado para serviços públicos</t>
  </si>
  <si>
    <t>Sorocaba IV - CEJUSC Central</t>
  </si>
  <si>
    <t>Santo André II - CEJUSC</t>
  </si>
  <si>
    <t>Mogi das Cruzes II - Fórum Criminal</t>
  </si>
  <si>
    <t>Sorocaba VII - JEC / JECRIM</t>
  </si>
  <si>
    <t>Sorocaba XII - CEJUSC Araçoiaba da Serra (Rodoviária)</t>
  </si>
  <si>
    <t>Guará II - Terreno</t>
  </si>
  <si>
    <t>Taboão da Serra V - Violência doméstica / Familiar / Mulher - Ofício (Imóvel destinado para serviços públicos)</t>
  </si>
  <si>
    <t>Atibaia I - Fórum Principal</t>
  </si>
  <si>
    <t>Cajuru I - Fórum Principal</t>
  </si>
  <si>
    <t>Lucélia I - Fórum Principal</t>
  </si>
  <si>
    <t>Pontal I - Fórum Principal</t>
  </si>
  <si>
    <t>Presidente Venceslau I - Fórum Principal</t>
  </si>
  <si>
    <t>Ribeirão Preto I - Fórum Principal</t>
  </si>
  <si>
    <t>Santa Rita do Passa Quatro I - Fórum Principal</t>
  </si>
  <si>
    <t>Serra Negra I - Fórum Principal</t>
  </si>
  <si>
    <t>Vargem Grande do Sul I - Fórum Principal</t>
  </si>
  <si>
    <t>Francisco Morato II - CEJUSC + Execuções fiscais - Ofício</t>
  </si>
  <si>
    <t>Socorro II - JEC / JECRIM (Imóvel comercial)</t>
  </si>
  <si>
    <t>Atibaia II - CEJUSC</t>
  </si>
  <si>
    <t>Novo Horizonte II - CEJUSC</t>
  </si>
  <si>
    <t>Presidente Bernardes II - CEJUSC</t>
  </si>
  <si>
    <t>Bastos I - Fórum Principal</t>
  </si>
  <si>
    <t>Bilac I - Fórum Principal</t>
  </si>
  <si>
    <t>Cerqueira César</t>
  </si>
  <si>
    <t>Cerqueira César I - Fórum Principal</t>
  </si>
  <si>
    <t>Jandira I - Fórum Principal</t>
  </si>
  <si>
    <t>Palestina I - Fórum Principal</t>
  </si>
  <si>
    <t>Pirapozinho I - Fórum Principal</t>
  </si>
  <si>
    <t>Poá I - Fórum</t>
  </si>
  <si>
    <t>São Manuel I - Fórum Principal</t>
  </si>
  <si>
    <t>São Sebastião II - Fórum Principal</t>
  </si>
  <si>
    <t>Suzano I - Fórum Principal</t>
  </si>
  <si>
    <t>Valinhos II - JEC / JECRIM - Vara + CEJUSC</t>
  </si>
  <si>
    <t>Valinhos III - Execuções fiscais - Ofício</t>
  </si>
  <si>
    <t>Itapetininga II - Fórum Criminal</t>
  </si>
  <si>
    <t>Lençóis Paulista II - Execuções fiscais - Ofício</t>
  </si>
  <si>
    <t>Lençóis Paulista III - CEJUSC</t>
  </si>
  <si>
    <t>Presidente Venceslau II - CEJUSC</t>
  </si>
  <si>
    <t>São Manuel II - Arquivo / Acervo</t>
  </si>
  <si>
    <t>Poá II - CEJUSC (Imóvel destinado para serviços públicos)</t>
  </si>
  <si>
    <t>São Paulo - CEJUSC II - Central (Associação Comercial)</t>
  </si>
  <si>
    <t>Associação Comercial</t>
  </si>
  <si>
    <t>Ipaussu IV - Fórum Principal</t>
  </si>
  <si>
    <t>Macatuba I - Fórum Principal</t>
  </si>
  <si>
    <t>Ribeirão Pires I - Fórum Principal</t>
  </si>
  <si>
    <t>São Paulo - Grupos e Câmaras IV - Páteo do Colégio</t>
  </si>
  <si>
    <t>Ribeirão Pires II - Execuções fiscais - Ofício</t>
  </si>
  <si>
    <t>Fernandópolis II - Execuções fiscais - Ofício</t>
  </si>
  <si>
    <t>Dois Córregos II - Arquivo / Acervo</t>
  </si>
  <si>
    <t>Porto Ferreira II - Execuções fiscais - Ofício + Psicossocial</t>
  </si>
  <si>
    <t>Piraju II - JEC / JECRIM</t>
  </si>
  <si>
    <t>Taboão da Serra III - Arquivo / Acervo</t>
  </si>
  <si>
    <t>Tupã II - Arquivo / Acervo (Departamento de Estrada e Rodagem)</t>
  </si>
  <si>
    <t>Departamento de Estrada e Rodagem</t>
  </si>
  <si>
    <t>Cafelândia II - JEC / JECRIM + CEJUSC</t>
  </si>
  <si>
    <t>Ribeirão Pires III - CEJUSC (Prefeitura e órgãos da prefeitura)</t>
  </si>
  <si>
    <t>São Paulo - CEJUSC I - Central (Prefeitura e órgãos da Prefeitura)</t>
  </si>
  <si>
    <t>Ibaté I - Fórum Principal</t>
  </si>
  <si>
    <t>Tietê I - Fórum Principal</t>
  </si>
  <si>
    <t>Vargem Grande Paulista I - Fórum Principal</t>
  </si>
  <si>
    <t>São Paulo - Fórum Central - João Mendes Júnior</t>
  </si>
  <si>
    <t>Barretos II - Grupos e Câmaras + CEJUSC</t>
  </si>
  <si>
    <t>Iguape IV - CEJUSC + JEC / JECRIM + Execuções fiscais - Ofício + Central de mandados + Cível - Ofício + Psicossocial</t>
  </si>
  <si>
    <t>Arujá I - Vara(s) judicial(is) + Almoxarifado + Ofício(s) da(s) vara(s) judicial(is)</t>
  </si>
  <si>
    <t>Barra Bonita I - Fórum Principal</t>
  </si>
  <si>
    <t>17ª CJ - Votuporanga</t>
  </si>
  <si>
    <t>Nhandeara I - Fórum Principal</t>
  </si>
  <si>
    <t>São Luiz do Paraitinga I - Fórum Principal</t>
  </si>
  <si>
    <t>Valparaíso I - Fórum Principal</t>
  </si>
  <si>
    <t>Pirangi I - Fórum Principal</t>
  </si>
  <si>
    <t>Nhandeara II - JEC / JECRIM + Psicossocial</t>
  </si>
  <si>
    <t>Valparaíso II - JEC / JECRIM + Arquivo / Acervo</t>
  </si>
  <si>
    <t>Arujá II - Ofício(s) da(s) vara(s) judicial(is) + Central de mandados + Unidade(s) Administrativa(s)</t>
  </si>
  <si>
    <t>Ofício(s) da(s) vara(s) judicial(is)</t>
  </si>
  <si>
    <t>Arujá IV - Execuções fiscais - Ofício</t>
  </si>
  <si>
    <t>Osvaldo Cruz II - CEJUSC</t>
  </si>
  <si>
    <t>Nhandeara III - Arquivo / Acervo (Imóvel destinado para serviços públicos)</t>
  </si>
  <si>
    <t>Peruíbe I - Fórum Principal</t>
  </si>
  <si>
    <t>Santos II - Fórum Cível</t>
  </si>
  <si>
    <t>São Paulo - Fórum Regional I  - Santana</t>
  </si>
  <si>
    <t>Franca I - Fórum Principal</t>
  </si>
  <si>
    <t>Santana de Parnaíba II - CEJUSC Pirapora do Bom Jesus (Centro de Integração e Cidadania)</t>
  </si>
  <si>
    <t>Centro de Integração e Cidadania</t>
  </si>
  <si>
    <t>Iacanga I - Fórum Principal</t>
  </si>
  <si>
    <t>Itajobi I - Fórum Principal</t>
  </si>
  <si>
    <t>Itaporanga I - Fórum Principal</t>
  </si>
  <si>
    <t>Porto Feliz I - Fórum Principal</t>
  </si>
  <si>
    <t>Tabapuã I - Fórum Principal</t>
  </si>
  <si>
    <t>Taboão da Serra I - Fórum Principal</t>
  </si>
  <si>
    <t>Buri I - Fórum Principal</t>
  </si>
  <si>
    <t>São Paulo - GADE IV - 23 de Maio</t>
  </si>
  <si>
    <t>Santana de Parnaíba I - Fórum Principal</t>
  </si>
  <si>
    <t>Cesário Lange I - Fórum Principal</t>
  </si>
  <si>
    <t>Barretos IV - CEJUSC (Faculdade Barretos)</t>
  </si>
  <si>
    <t>São Paulo - GADE II - Conselheiro Furtado 705</t>
  </si>
  <si>
    <t>Pinhalzinho I - Fórum Principal</t>
  </si>
  <si>
    <t>São Paulo - GADE I - Conselheiro Furtado 669</t>
  </si>
  <si>
    <t>São Paulo - GADE III - Conselheiro Furtado 688</t>
  </si>
  <si>
    <t>Buritama I - Fórum Principal</t>
  </si>
  <si>
    <t>Taubaté III - Fazenda pública - Vara</t>
  </si>
  <si>
    <t>Taubaté IV - Execuções criminais - Ofício</t>
  </si>
  <si>
    <t>Execuções criminais - Ofício</t>
  </si>
  <si>
    <t>São Paulo - Fórum Regional X - Ipiranga</t>
  </si>
  <si>
    <t>Araçatuba I - Fórum Principal</t>
  </si>
  <si>
    <t>Taubaté I - Fórum Criminal</t>
  </si>
  <si>
    <t>Araçatuba II - Fazenda pública - Vara + Ofício(s) da(s) vara(s) judicial(is)</t>
  </si>
  <si>
    <t>São Paulo - Unidade(s) Administrativa(s) I - Praça do Patriarca</t>
  </si>
  <si>
    <t>Ribeirão Preto II - Infância / Juventude / Idoso - Ofício + Violência doméstica / Familiar / Mulher - Ofício + Justiça restaurativa (Imóvel destinado para serviços públicos)</t>
  </si>
  <si>
    <t>Ribeirão Preto III - Unidade(s) Administrativa(s) + Psicossocial</t>
  </si>
  <si>
    <t>Bebedouro I - Fórum Principal</t>
  </si>
  <si>
    <t>Votuporanga II -Execuções fiscais - Ofício</t>
  </si>
  <si>
    <t>Americana III - CEJUSC (UNISAL)</t>
  </si>
  <si>
    <t>Monte Aprazível II - JEC / JECRIM + CEJUSC + Arquivo / Acervo</t>
  </si>
  <si>
    <t>São Carlos IV - CEJUSC (Imóvel destinado para serviços públicos)</t>
  </si>
  <si>
    <t>Monte Aprazível I - Fórum Principal</t>
  </si>
  <si>
    <t>Votuporanga I - Fórum Principal</t>
  </si>
  <si>
    <t>Urupês I - Fórum Principal</t>
  </si>
  <si>
    <t>São Paulo - Fórum Regional IX - Vila Prudente</t>
  </si>
  <si>
    <t>Cafelândia III - UAAJ Júlio Mesquita (Polícia)</t>
  </si>
  <si>
    <t>39ª CJ - Batatais</t>
  </si>
  <si>
    <t>Orlândia I - Fórum Principal</t>
  </si>
  <si>
    <t>Bariri I - Fórum Principal</t>
  </si>
  <si>
    <t>Bariri II - JEC / JECRIM + Psicossocial + CEJUSC</t>
  </si>
  <si>
    <t>Conchal II - CEJUSC (Câmara municipal)</t>
  </si>
  <si>
    <t>Câmara municipal</t>
  </si>
  <si>
    <t>Osvaldo Cruz I - Fórum Principal</t>
  </si>
  <si>
    <t>São Vicente V - Arquivo / Acervo + Almoxarifado</t>
  </si>
  <si>
    <t>Cananéia I - Fórum Principal</t>
  </si>
  <si>
    <t>Estrela dOeste</t>
  </si>
  <si>
    <t>Estrela dOeste I - Fórum Principal</t>
  </si>
  <si>
    <t>Juquiá I - Fórum Principal</t>
  </si>
  <si>
    <t>Pirajuí I - Fórum Principal</t>
  </si>
  <si>
    <t>Santa Fé do Sul I - Fórum Principal</t>
  </si>
  <si>
    <t>Andradina II - JEC / JECRIM - Vara + Execuções fiscais - Ofício</t>
  </si>
  <si>
    <t>Guarulhos I - Fórum Criminal</t>
  </si>
  <si>
    <t>Birigui II - Depósito</t>
  </si>
  <si>
    <t>Depósito</t>
  </si>
  <si>
    <t>Cordeirópolis I - Fórum Principal</t>
  </si>
  <si>
    <t>São José do Rio Preto I - Fórum Principal</t>
  </si>
  <si>
    <t>São José do Rio Preto II - Fórum Cível</t>
  </si>
  <si>
    <t>Barretos III - JEC / JECRIM (UNIFEB)</t>
  </si>
  <si>
    <t>São Paulo - Terreno V - Luiz Ayres</t>
  </si>
  <si>
    <t>São Vicente III - JEC / JECRIM + Justiça restaurativa (Imóvel comercial)</t>
  </si>
  <si>
    <t>Tietê II - CEJUSC  (Imóvel destinado para serviços públicos)</t>
  </si>
  <si>
    <t>São Paulo - CEJUSC V - Santo Amaro/Grajaú (Centro de Integração e Cidadania)</t>
  </si>
  <si>
    <t>São Paulo - Terreno II - Alfredo Trindade</t>
  </si>
  <si>
    <t>São Paulo - Terreno III - Santo Amaro</t>
  </si>
  <si>
    <t>São Paulo - Terreno IV - Aicás</t>
  </si>
  <si>
    <t>São José do Rio Preto VII - Terreno</t>
  </si>
  <si>
    <t>São Paulo - Terreno I - Serra de Botucatu</t>
  </si>
  <si>
    <t>Sertãozinho IV -  Outros (PREFEITURA)</t>
  </si>
  <si>
    <t>Santa Rita do Passa Quatro II - Sem uso / Vazio</t>
  </si>
  <si>
    <t>Sem uso / Vazio</t>
  </si>
  <si>
    <t>Palmital II -  Outros (PREFEITURA)</t>
  </si>
  <si>
    <t>Mairinque II - Terreno</t>
  </si>
  <si>
    <t>Bauru XI - Terreno</t>
  </si>
  <si>
    <t>Andradina I - Fórum Principal</t>
  </si>
  <si>
    <t>Andradina III - Violência doméstica / Familiar / Mulher - Ofício + Almoxarifado</t>
  </si>
  <si>
    <t>Andradina IV - UAAJ Castilho (Detran)</t>
  </si>
  <si>
    <t>Detran</t>
  </si>
  <si>
    <t>Andradina VI - CEJUSC (Polícia)</t>
  </si>
  <si>
    <t>Boituva VIII - Fórum Principal</t>
  </si>
  <si>
    <t>Assis II - Fazenda pública - Vara (Imóvel destinado para serviços públicos)</t>
  </si>
  <si>
    <t>Assis I - Fórum Principal</t>
  </si>
  <si>
    <t>Assis IV - CEJUSC (Associação Comercial)</t>
  </si>
  <si>
    <t>Mirandópolis IV - Terreno</t>
  </si>
  <si>
    <t>Salto IV - Terreno</t>
  </si>
  <si>
    <t>Itatinga IV - Terreno</t>
  </si>
  <si>
    <t>Brodowski III - Terreno</t>
  </si>
  <si>
    <t>São Bernardo do Campo I - Fórum Principal</t>
  </si>
  <si>
    <t>Ibiúna III - Terreno</t>
  </si>
  <si>
    <t>São Sebastião da Grama IV - Terreno</t>
  </si>
  <si>
    <t>Ipuã III - Terreno</t>
  </si>
  <si>
    <t>Novo Horizonte III - JEC / JECRIM</t>
  </si>
  <si>
    <t>Monte Alto V - Terreno</t>
  </si>
  <si>
    <t>São Bernardo do Campo III - JEC / JECRIM (FDSBC)</t>
  </si>
  <si>
    <t>Santa Isabel II - JEC / JECRIM + Unidade(s) Administrativa(s) + Central de mandados + CEJUSC + Execuções fiscais - Ofício + Psicossocial</t>
  </si>
  <si>
    <t>Presidente Prudente V - Terreno</t>
  </si>
  <si>
    <t>Novo Horizonte I - Fórum Principal</t>
  </si>
  <si>
    <t>Viradouro I - Fórum Principal</t>
  </si>
  <si>
    <t>Guarulhos V - CEJUSC (UNG)</t>
  </si>
  <si>
    <t>Santa Isabel V - CEJUSC Igaratá (Imóvel destinado para serviços públicos)</t>
  </si>
  <si>
    <t>Guaratinguetá I - Fórum Principal</t>
  </si>
  <si>
    <t>Mogi das Cruzes VI - JEC / JECRIM (UNIBRAZCUBAS)</t>
  </si>
  <si>
    <t>Guarulhos IV - CEJUSC (Associação Comercial)</t>
  </si>
  <si>
    <t>Mogi das Cruzes VII - CEJUSC (Centro de Integração e Cidadania)</t>
  </si>
  <si>
    <t>Teodoro Sampaio II - UAAJ Euclides da Cunha Paulista (Prefeitura e órgãos da prefeitura)</t>
  </si>
  <si>
    <t>Tatuí III - Justiça restaurativa (Imóvel destinado para serviços públicos)</t>
  </si>
  <si>
    <t>Rio Grande da Serra II - Fórum Principal</t>
  </si>
  <si>
    <t>Vinhedo I - Fórum Principal</t>
  </si>
  <si>
    <t>Monte Mor III - CEJUSC Elias Fausto (Prefeitura e órgãos da prefeitura)</t>
  </si>
  <si>
    <t>Junqueirópolis II - CEJUSC (Prefeitura e órgãos da prefeitura)</t>
  </si>
  <si>
    <t>Itu V - Execuções fiscais - Ofício</t>
  </si>
  <si>
    <t>Vinhedo II - Execuções fiscais - Ofício (Imóvel destinado para serviços públicos)</t>
  </si>
  <si>
    <t>São Paulo - Fórum Regional XI - Pinheiros</t>
  </si>
  <si>
    <t>Araras V - Violência doméstica / Familiar / Mulher - Ofício</t>
  </si>
  <si>
    <t>Osasco VI - Fórum Principal</t>
  </si>
  <si>
    <t>Arujá VIII - CEJUSC</t>
  </si>
  <si>
    <t>Arujá VI - JEC / JECRIM</t>
  </si>
  <si>
    <t>Arujá III - Psicossocial</t>
  </si>
  <si>
    <t>Arujá V - Salão do Júri</t>
  </si>
  <si>
    <t>Salão do Júri</t>
  </si>
  <si>
    <t>Caconde I - Fórum Principal</t>
  </si>
  <si>
    <t>Mogi Guaçu I - Fórum Principal</t>
  </si>
  <si>
    <t>Santa Branca I - Fórum Principal</t>
  </si>
  <si>
    <t>Cerquilho II - CEJUSC</t>
  </si>
  <si>
    <t>Junqueirópolis I - Fórum Principal</t>
  </si>
  <si>
    <t>Campinas I - Fórum Principal (Palácio)</t>
  </si>
  <si>
    <t>Guarulhos II - Fórum Cível</t>
  </si>
  <si>
    <t>Maracaí I - Fórum Principal</t>
  </si>
  <si>
    <t>São José dos Campos I - Fórum Principal</t>
  </si>
  <si>
    <t>São José dos Campos II - CEJUSC + Arquivo / Acervo + Depósito + Execuções fiscais - Ofício</t>
  </si>
  <si>
    <t>Salto I - Fórum Principal</t>
  </si>
  <si>
    <t>Colina I - Fórum Principal</t>
  </si>
  <si>
    <t>Monte Azul Paulista I - Fórum Principal</t>
  </si>
  <si>
    <t>Fernandópolis III - CEJUSC</t>
  </si>
  <si>
    <t>Araraquara I - Fórum Principal</t>
  </si>
  <si>
    <t>Itararé I - Fórum Principal</t>
  </si>
  <si>
    <t>São Paulo - JEC / JECRIM XII - São Miguel Paulista (Centro de Integração e Cidadania)</t>
  </si>
  <si>
    <t>Iacanga III - CEJUSC (Imóvel destinado para serviços públicos)</t>
  </si>
  <si>
    <t>Santo André I - Fórum Principal</t>
  </si>
  <si>
    <t>Mirante do Paranapanema I - Fórum Principal</t>
  </si>
  <si>
    <t>Ouroeste I - Em reforma / Projeto</t>
  </si>
  <si>
    <t>Ouroeste II - Fórum Principal</t>
  </si>
  <si>
    <t>Caconde II - JEC / JECRIM</t>
  </si>
  <si>
    <t>Morro Agudo I - Fórum Principal</t>
  </si>
  <si>
    <t>Nuporanga I - Fórum Principal</t>
  </si>
  <si>
    <t>Ribeirão Bonito I - Fórum Principal</t>
  </si>
  <si>
    <t>Santa Rosa de Viterbo</t>
  </si>
  <si>
    <t>Santa Rosa de Viterbo I - Fórum Principal</t>
  </si>
  <si>
    <t>São Simão I - Fórum Principal</t>
  </si>
  <si>
    <t>Batatais II -JEC / JECRIM</t>
  </si>
  <si>
    <t>São Paulo - JEC / JECRIM XIV Itaquera (Poupatempo)</t>
  </si>
  <si>
    <t>Poupatempo</t>
  </si>
  <si>
    <t>Aguaí I - Fórum Principal</t>
  </si>
  <si>
    <t>Altinópolis I - Fórum Principal</t>
  </si>
  <si>
    <t>Batatais I - Fórum Principal</t>
  </si>
  <si>
    <t>São José do Rio Pardo I - Fórum Principal</t>
  </si>
  <si>
    <t>Casa Branca I - Fórum Principal</t>
  </si>
  <si>
    <t>Guará I - Fórum Principal</t>
  </si>
  <si>
    <t>Mococa I - Fórum Principal</t>
  </si>
  <si>
    <t>Ourinhos I - Fórum Principal</t>
  </si>
  <si>
    <t>Pedregulho I - Fórum Principal</t>
  </si>
  <si>
    <t>Casa Branca II - JEC / JECRIM + CEJUSC</t>
  </si>
  <si>
    <t>Ourinhos III - Justiça restaurativa</t>
  </si>
  <si>
    <t>Jaboticabal I - Fórum Principal</t>
  </si>
  <si>
    <t>São Joaquim da Barra I - Fórum Principal</t>
  </si>
  <si>
    <t>Itápolis II - Execuções fiscais - Ofício</t>
  </si>
  <si>
    <t>Jaboticabal III - Psicossocial</t>
  </si>
  <si>
    <t>Matão I - Fórum Principal</t>
  </si>
  <si>
    <t>Itápolis I - Fórum Principal</t>
  </si>
  <si>
    <t>Itápolis III - CEJUSC</t>
  </si>
  <si>
    <t>Américo Brasiliense I - Fórum Principal</t>
  </si>
  <si>
    <t>Brodowski I - Fórum Principal</t>
  </si>
  <si>
    <t>Igarapava I - Fórum Principal</t>
  </si>
  <si>
    <t>Monte Mor I - Fórum Principal</t>
  </si>
  <si>
    <t>Queluz II - Arquivo / Acervo</t>
  </si>
  <si>
    <t>Itapeva I - Fórum Principal</t>
  </si>
  <si>
    <t>Queluz I - Fórum Principal</t>
  </si>
  <si>
    <t>Serrana I - Fórum Principal</t>
  </si>
  <si>
    <t>Itapecerica da Serra II - CEJUSC</t>
  </si>
  <si>
    <t>Caraguatatuba V - Estacionamento</t>
  </si>
  <si>
    <t>Tambaú I - Fórum Principal</t>
  </si>
  <si>
    <t>Santa Cruz das Palmeiras II - CEJUSC + Psicossocial</t>
  </si>
  <si>
    <t>Getulina I - Fórum Principal</t>
  </si>
  <si>
    <t>Guararema I - Fórum Principal</t>
  </si>
  <si>
    <t>Rancharia I - Fórum Principal</t>
  </si>
  <si>
    <t>Rancharia II - JEC / JECRIM + CEJUSC + Psicossocial</t>
  </si>
  <si>
    <t>Bragança Paulista III - CEJUSC (USF)</t>
  </si>
  <si>
    <t>São Paulo  - Almoxarifado + Depósito</t>
  </si>
  <si>
    <t>Almoxarifado</t>
  </si>
  <si>
    <t>Ibitinga I - Fórum Principal</t>
  </si>
  <si>
    <t>Pindamonhangaba II - CEJUSC + JEC / JECRIM + Execuções fiscais - Ofício</t>
  </si>
  <si>
    <t>Paraibuna II - UDAJ</t>
  </si>
  <si>
    <t>Itu I - Fórum Principal</t>
  </si>
  <si>
    <t>Dracena III - CEJUSC (REGES)</t>
  </si>
  <si>
    <t>Tatuí II - UAAJ Capela do Alto (Prefeitura e órgãos da prefeitura)</t>
  </si>
  <si>
    <t>Campinas VI - JEC / JECRIM (PUC 2)</t>
  </si>
  <si>
    <t>Campinas X - CEJUSC (PUC)</t>
  </si>
  <si>
    <t>Leme III - CEJUSC</t>
  </si>
  <si>
    <t>Leme IV - JEC / JECRIM (Anhanguera)</t>
  </si>
  <si>
    <t>Campinas III - JEC / JECRIM (UNISAL)</t>
  </si>
  <si>
    <t>Cardoso I - Fórum Principal</t>
  </si>
  <si>
    <t>Cruzeiro I - Fórum Principal</t>
  </si>
  <si>
    <t>Franco da Rocha I - Fórum Principal</t>
  </si>
  <si>
    <t>Potirendaba I - Fórum Principal</t>
  </si>
  <si>
    <t>Cruzeiro III - CEJUSC</t>
  </si>
  <si>
    <t>Cruzeiro IV - Execuções fiscais - Ofício (Fundação particular)</t>
  </si>
  <si>
    <t>Fundação particular</t>
  </si>
  <si>
    <t>Bananal I - Fórum Principal</t>
  </si>
  <si>
    <t>Bragança Paulista I - Fórum Principal</t>
  </si>
  <si>
    <t>Cotia I - Fórum Principal</t>
  </si>
  <si>
    <t>Itariri I - Fórum Principal</t>
  </si>
  <si>
    <t>Salto de Pirapora I - Fórum Principal</t>
  </si>
  <si>
    <t>Osasco III - Fazenda pública - Vara (Prefeitura e órgãos da prefeitura)</t>
  </si>
  <si>
    <t>Santos V - DEECRIM + Central de mandados</t>
  </si>
  <si>
    <t>General Salgado II - CEJUSC (Polícia)</t>
  </si>
  <si>
    <t>Sertãozinho III - CEJUSC  (Polícia)</t>
  </si>
  <si>
    <t>Águas de Lindóia I - Fórum Principal</t>
  </si>
  <si>
    <t>Cabreúva I - Fórum Principal</t>
  </si>
  <si>
    <t>Jales I - Fórum Principal</t>
  </si>
  <si>
    <t>Neves Paulista I - Fórum Principal</t>
  </si>
  <si>
    <t>Osasco I - Fórum Principal</t>
  </si>
  <si>
    <t>Pederneiras I - Fórum Principal</t>
  </si>
  <si>
    <t>Pompéia I - Fórum Principal</t>
  </si>
  <si>
    <t>Salto II - Execuções fiscais - Ofício + JEC / JECRIM + Psicossocial</t>
  </si>
  <si>
    <t>Itaquaquecetuba I - Fórum Principal</t>
  </si>
  <si>
    <t>Osasco II - Família / Sucessões - Vara</t>
  </si>
  <si>
    <t>Família / Sucessões - Vara</t>
  </si>
  <si>
    <t>Águas de Lindóia II - JEC / JECRIM + Psicossocial</t>
  </si>
  <si>
    <t>Olímpia IV - Execuções fiscais - Ofício (Imóvel comercial)</t>
  </si>
  <si>
    <t>Bauru II - Fazenda pública - Vara + Família / Sucessões - Vara + CEJUSC</t>
  </si>
  <si>
    <t>São Paulo - Fórum Regional XV - Butantã</t>
  </si>
  <si>
    <t>Bauru III - Execuções criminais - Ofício</t>
  </si>
  <si>
    <t>Pederneiras II - CEJUSC + Execuções fiscais - Ofício (Imóvel destinado para serviços públicos)</t>
  </si>
  <si>
    <t>Bauru IV - DEECRIM + Unidade(s) Administrativa(s)</t>
  </si>
  <si>
    <t>Pederneiras III - Arquivo / Acervo + Depósito</t>
  </si>
  <si>
    <t>Salto III - CEJUSC + Central de mandados</t>
  </si>
  <si>
    <t>Jales II - JEC / JECRIM + Execuções fiscais - Ofício + Colégio Recursal</t>
  </si>
  <si>
    <t>Itaquaquecetuba II - CEJUSC (Imóvel comercial)</t>
  </si>
  <si>
    <t>Jales III - CEJUSC</t>
  </si>
  <si>
    <t>Osasco IV - CEJUSC</t>
  </si>
  <si>
    <t>Pompéia II - Arquivo / Acervo</t>
  </si>
  <si>
    <t>Bauru VII - CEJUSC Arealva (Prefeitura e órgãos da prefeitura)</t>
  </si>
  <si>
    <t>Campinas VIII - CEJUSC (UNIP)</t>
  </si>
  <si>
    <t>Osasco V - CEJUSC (Defensoria Pública)</t>
  </si>
  <si>
    <t>Bauru IX - Arquivo / Acervo (Prefeitura e órgãos da prefeitura)</t>
  </si>
  <si>
    <t>Bauru X - Arquivo / Acervo</t>
  </si>
  <si>
    <t>Eldorado I - Fórum Principal</t>
  </si>
  <si>
    <t>Vinhedo III - CEJUSC (Imóvel destinado para serviços públicos)</t>
  </si>
  <si>
    <t>Caconde IV - CEJUSC (Imóvel destinado para serviços públicos)</t>
  </si>
  <si>
    <t>Campinas IV - JEC / JECRIM (FACAMP)</t>
  </si>
  <si>
    <t>Campinas IX - CEJUSC (FACAMP)</t>
  </si>
  <si>
    <t>São Paulo - Fórum Regional III - Jabaquara</t>
  </si>
  <si>
    <t>Caconde III - CEJUSC Tapiratiba (Imóvel destinado para serviços públicos)</t>
  </si>
  <si>
    <t>São Paulo - GADE VI - MMDC</t>
  </si>
  <si>
    <t>São Paulo - Museu</t>
  </si>
  <si>
    <t>Museu</t>
  </si>
  <si>
    <t>Lins IV - CEJUSC (Polícia)</t>
  </si>
  <si>
    <t>Araraquara III - CEJUSC (UNIARA)</t>
  </si>
  <si>
    <t>Guararapes I - Fórum Principal</t>
  </si>
  <si>
    <t>Porangaba I - Fórum Principal</t>
  </si>
  <si>
    <t>São Paulo - Fórum Regional V - São Miguel Paulista</t>
  </si>
  <si>
    <t>Taboão da Serra II - Execuções fiscais - Ofício (Imóvel comercial)</t>
  </si>
  <si>
    <t>Taboão da Serra IV - CEJUSC (Imóvel destinado para serviços públicos)</t>
  </si>
  <si>
    <t>Guarujá IV - CEJUSC (UNAERP)</t>
  </si>
  <si>
    <t>Boituva II - JEC / JECRIM (Imóvel comercial)</t>
  </si>
  <si>
    <t>Limeira III - CEJUSC (Imóvel destinado para serviços públicos)</t>
  </si>
  <si>
    <t>Espírito Santo do Pinhal III - CEJUSC (UNIPINHAL)</t>
  </si>
  <si>
    <t>Boituva VII - CEJUSC (Imóvel comercial)</t>
  </si>
  <si>
    <t>São Vicente I - Fórum Principal</t>
  </si>
  <si>
    <t>Jales IV - UDAJ (UNIJALES)</t>
  </si>
  <si>
    <t>Guaíra I - Fórum Principal</t>
  </si>
  <si>
    <t>Lins I - Fórum Principal</t>
  </si>
  <si>
    <t>Batatais III - CEJUSC (Claretiano)</t>
  </si>
  <si>
    <t>Capão Bonito II - UAAJ Guapiara (Prefeitura e órgãos da prefeitura)</t>
  </si>
  <si>
    <t>Jaú III - JEC / JECRIM (FIJAU)</t>
  </si>
  <si>
    <t>Jacupiranga I - Fórum Principal</t>
  </si>
  <si>
    <t>Miracatu I - Fórum Principal</t>
  </si>
  <si>
    <t>São Manuel III - CEJUSC (FMR)</t>
  </si>
  <si>
    <t>Guararema II - CEJUSC</t>
  </si>
  <si>
    <t>Garça III - CEJUSC</t>
  </si>
  <si>
    <t>Pilar do Sul III - Terreno</t>
  </si>
  <si>
    <t>Bebedouro III - JEC / JECRIM + CEJUSC + Central de mandados</t>
  </si>
  <si>
    <t>São Roque I - Fórum Principal</t>
  </si>
  <si>
    <t>Serra Negra II - Unidade(s) Administrativa(s) + Central de mandados + Almoxarifado</t>
  </si>
  <si>
    <t>Serra Negra IV - Arquivo / Acervo + Almoxarifado</t>
  </si>
  <si>
    <t>São Paulo - CEJUSC III - Itaquera (Polícia)</t>
  </si>
  <si>
    <t>Garça I - Fórum Principal</t>
  </si>
  <si>
    <t>Itaberá I - Fórum Principal</t>
  </si>
  <si>
    <t>Panorama I - Fórum Principal</t>
  </si>
  <si>
    <t>Itatinga III - CEJUSC (Prefeitura e órgãos da prefeitura)</t>
  </si>
  <si>
    <t>Itaberá II - CEJUSC</t>
  </si>
  <si>
    <t>Boituva I - Fórum Principal</t>
  </si>
  <si>
    <t>Itapetininga IV - Justiça restaurativa (Imóvel destinado para serviços públicos)</t>
  </si>
  <si>
    <t>Itapira II - CEJUSC</t>
  </si>
  <si>
    <t>São João da Boa Vista II - CEJUSC + JEC / JECRIM (UNIFEOB)</t>
  </si>
  <si>
    <t>Garça IV - CEJUSC (Polícia)</t>
  </si>
  <si>
    <t>Serra Negra III - JEC / JECRIM + Psicossocial</t>
  </si>
  <si>
    <t>Itapevi I - Fórum Principal</t>
  </si>
  <si>
    <t>Ilhabela I - Fórum Principal</t>
  </si>
  <si>
    <t>Sertãozinho I - Fórum Principal</t>
  </si>
  <si>
    <t>Sertãozinho II - CEJUSC + Execuções fiscais - Ofício (Imóvel comercial)</t>
  </si>
  <si>
    <t>Avaré II - CEJUSC (EDUVALE)</t>
  </si>
  <si>
    <t>Regente Feijó I - Fórum Principal</t>
  </si>
  <si>
    <t>Sumaré II - Execuções fiscais - Ofício</t>
  </si>
  <si>
    <t>Adamantina II - Arquivo / Acervo</t>
  </si>
  <si>
    <t>São José do Rio Preto VI - CEJUSC (Polícia)</t>
  </si>
  <si>
    <t>Rosana I - Fórum Principal</t>
  </si>
  <si>
    <t>Marília I - Fórum Principal</t>
  </si>
  <si>
    <t>Marília II - Execuções criminais - Vara + Execuções fiscais - Ofício</t>
  </si>
  <si>
    <t>Execuções criminais - Vara</t>
  </si>
  <si>
    <t>Marília III - Psicossocial (Imóvel comercial)</t>
  </si>
  <si>
    <t>São José do Rio Preto V - CEJUSC (UNIRP)</t>
  </si>
  <si>
    <t>Marília IV - CEJUSC (UNIMAR)</t>
  </si>
  <si>
    <t>Macaubal II - JEC / JECRIM + Psicossocial</t>
  </si>
  <si>
    <t>Caçapava IV - CEJUSC (Polícia)</t>
  </si>
  <si>
    <t>Penápolis VI - UAAJ Braúna (Prefeitura e órgãos da prefeitura)</t>
  </si>
  <si>
    <t>Lorena II - CEJUSC  (Prefeitura e órgãos da prefeitura)</t>
  </si>
  <si>
    <t>Ouroeste III - UAAJ Indiaporã (Prefeitura e órgãos da prefeitura)</t>
  </si>
  <si>
    <t>Campos do Jordão II - CEJUSC (Imóvel destinado para serviços públicos)</t>
  </si>
  <si>
    <t>Lençóis Paulista I - Fórum Principal</t>
  </si>
  <si>
    <t>São Vicente IV - Central de mandados + Psicossocial</t>
  </si>
  <si>
    <t>Central de mandados</t>
  </si>
  <si>
    <t>São Carlos III - CEJUSC</t>
  </si>
  <si>
    <t>Cândido Mota II - CEJUSC (Polícia)</t>
  </si>
  <si>
    <t>Ribeirão Preto VI - CEJUSC  (Polícia)</t>
  </si>
  <si>
    <t>Pacaembu I - Fórum Principal</t>
  </si>
  <si>
    <t>Duartina I - Fórum Principal</t>
  </si>
  <si>
    <t>Santo Anastácio I - Fórum Principal</t>
  </si>
  <si>
    <t>Paulínia II - CEJUSC (Imóvel destinado para serviços públicos)</t>
  </si>
  <si>
    <t>Limeira IV - CEJUSC Iracemápolis</t>
  </si>
  <si>
    <t>Artur Nogueira III - CEJUSC (Imóvel destinado para serviços públicos)</t>
  </si>
  <si>
    <t>Cândido Mota I - Fórum Principal</t>
  </si>
  <si>
    <t>Itapetininga I - Fórum Principal</t>
  </si>
  <si>
    <t>Patrocínio Paulista I - Fórum Principal</t>
  </si>
  <si>
    <t>Capão Bonito I - Fórum Principal</t>
  </si>
  <si>
    <t>Jarinu I - Fórum Principal</t>
  </si>
  <si>
    <t>Tatuí I - Fórum Principal</t>
  </si>
  <si>
    <t>Nova Granada III - Sem uso / Vazio</t>
  </si>
  <si>
    <t>Santa Cruz das Palmeiras I - Fórum Principal</t>
  </si>
  <si>
    <t>Roseira I - Fórum Principal</t>
  </si>
  <si>
    <t>Taubaté VII - JEC / JECRIM (UNITAU)</t>
  </si>
  <si>
    <t>Caçapava I - JEC / JECRIM + Psicossocial</t>
  </si>
  <si>
    <t>Caçapava II - Criminal - Vara + Execuções fiscais - Ofício + Execuções criminais - Vara + Execuções criminais - Ofício</t>
  </si>
  <si>
    <t>Criminal - Vara</t>
  </si>
  <si>
    <t>Cravinhos II - Em reforma / Projeto</t>
  </si>
  <si>
    <t>Itaí I - Fórum Principal</t>
  </si>
  <si>
    <t>São Paulo  - Fórum Regional VII - Itaquera</t>
  </si>
  <si>
    <t>São Paulo - JEC / JECRIM II - Central Vergueiro</t>
  </si>
  <si>
    <t>São Paulo - Fórum Regional VI - Penha de França</t>
  </si>
  <si>
    <t>São Paulo - Grupos e Câmaras III - Rua da Glória</t>
  </si>
  <si>
    <t>São Paulo - JEC / JECRIM I - Central</t>
  </si>
  <si>
    <t>São Paulo - Tabatinguera - Em reforma / Projeto (Futuras Instalações Seção de Direito Publico)</t>
  </si>
  <si>
    <t>São Paulo - CEJUSC IX - Central (CDHU)</t>
  </si>
  <si>
    <t>CDHU</t>
  </si>
  <si>
    <t>São Paulo - JEC / JECRIM IV - Lapa (UNIP)</t>
  </si>
  <si>
    <t>São Paulo - JEC / JECRIM V - Santo Amaro (UNISA)</t>
  </si>
  <si>
    <t>São Paulo - JEC / JECRIM VI - Santo Amaro (UNIP)</t>
  </si>
  <si>
    <t>São Paulo - UAAJ (Mackenzie)</t>
  </si>
  <si>
    <t>São Paulo - Violência doméstica / Familiar / Mulher - Ofício (Casa da Mulher Brasileira)</t>
  </si>
  <si>
    <t>Casa da mulher brasileira</t>
  </si>
  <si>
    <t>Santa Isabel I - Fórum Principal</t>
  </si>
  <si>
    <t>Boituva III - Execuções fiscais - Ofício + Psicossocial</t>
  </si>
  <si>
    <t>Itu II - JEC / JECRIM - Vara</t>
  </si>
  <si>
    <t>Itu IV - CEJUSC (FADITU)</t>
  </si>
  <si>
    <t>Barueri II - CEJUSC + Justiça Restaurativa</t>
  </si>
  <si>
    <t>Arujá VII - Arquivo / Acervo (Prefeitura e órgãos da prefeitura)</t>
  </si>
  <si>
    <t>Guarulhos III - CEJUSC (FIG/UNIMESP)</t>
  </si>
  <si>
    <t>São Caetano do Sul II - CEJUSC (USCS)</t>
  </si>
  <si>
    <t>Boituva IV - UAAJ Iperó (Imóvel destinado para serviços públicos)</t>
  </si>
  <si>
    <t>Itapeva II - UAAJ (FAIT)</t>
  </si>
  <si>
    <t>Porangaba II - UAAJ Bofete (Prefeitura e órgãos da prefeitura)</t>
  </si>
  <si>
    <t>Porangaba III - UAAJ Guareí</t>
  </si>
  <si>
    <t>Boituva V - Justiça restaurativa + Arquivo / Acervo</t>
  </si>
  <si>
    <t>Pedreira I - Fórum Principal</t>
  </si>
  <si>
    <t>Caraguatatuba I - Fórum Principal</t>
  </si>
  <si>
    <t>Caraguatatuba II - Fazenda pública - Vara</t>
  </si>
  <si>
    <t>Caraguatatuba III - CEJUSC</t>
  </si>
  <si>
    <t>Guaíra II - Cível - Ofício + JEC / JECRIM + Psicossocial + CEJUSC</t>
  </si>
  <si>
    <t>Cível - Ofício</t>
  </si>
  <si>
    <t>Votuporanga III - CEJUSC (UNIFEV)</t>
  </si>
  <si>
    <t>Itajobi II - Justiça restaurativa (Imóvel destinado para serviços públicos)</t>
  </si>
  <si>
    <t>Miguelópolis I - Fórum Principal</t>
  </si>
  <si>
    <t>Paraguaçu Paulista I - Fórum Principal</t>
  </si>
  <si>
    <t>Panorama II - CEJUSC</t>
  </si>
  <si>
    <t>Patrocínio Paulista II -  Outros (Prefeitura)</t>
  </si>
  <si>
    <t>Pedregulho II - CEJUSC</t>
  </si>
  <si>
    <t>Ribeirão Preto IV - CEJUSC (Imóvel comercial)</t>
  </si>
  <si>
    <t>Ribeirão Preto V - JEC / JECRIM (UNIMOURALACERDA)</t>
  </si>
  <si>
    <t>Ribeirão Preto VII - JEC / JECRIM (UNIP)</t>
  </si>
  <si>
    <t>Ribeirão Preto VIII - CEJUSC (UNAERP)</t>
  </si>
  <si>
    <t>Cravinhos I - Fórum Principal</t>
  </si>
  <si>
    <t>Piracicaba II - Execuções fiscais - Ofício</t>
  </si>
  <si>
    <t>Espírito Santo do Pinhal II - Arquivo / Acervo + Psicossocial (Imóvel destinado para serviços públicos)</t>
  </si>
  <si>
    <t>Cajamar II - CEJUSC (Imóvel destinado para serviços públicos)</t>
  </si>
  <si>
    <t>Jaguariúna III - CEJUSC (UNIFAJ)</t>
  </si>
  <si>
    <t>Araras IV - CEJUSC (Prefeitura e órgãos da prefeitura)</t>
  </si>
  <si>
    <t>Jundiaí III - JEC / JECRIM (UNIANCHIETA)</t>
  </si>
  <si>
    <t>Campinas VII - JEC / JECRIM (METROCAMP)</t>
  </si>
  <si>
    <t>55ª CJ -Jales</t>
  </si>
  <si>
    <t>Auriflama I - Fórum Principal</t>
  </si>
  <si>
    <t>Bertioga I - Fórum Principal</t>
  </si>
  <si>
    <t>Itanhaém I - Fórum Principal</t>
  </si>
  <si>
    <t>Palmeira d'Oeste</t>
  </si>
  <si>
    <t>Palmeira d'Oeste I - Fórum Principal</t>
  </si>
  <si>
    <t>Pereira Barreto I - Fórum Principal</t>
  </si>
  <si>
    <t>São Vicente II - Execuções fiscais - Ofício  (Imóvel destinado para serviços públicos)</t>
  </si>
  <si>
    <t>São Vicente VI - Família / Sucessões - Vara + CEJUSC</t>
  </si>
  <si>
    <t>Ipaussu III - Terreno</t>
  </si>
  <si>
    <t>Itanhaém III - Sem uso / Vazio</t>
  </si>
  <si>
    <t>Araçatuba VII - CEJUSC (UNITOLEDO)</t>
  </si>
  <si>
    <t>Araçatuba VIII - CEJUSC (Polícia)</t>
  </si>
  <si>
    <t>Praia Grande I - Fórum Principal</t>
  </si>
  <si>
    <t>Promissão I - Fórum Principal</t>
  </si>
  <si>
    <t>Getulina II - CEJUSC + Psicossocial</t>
  </si>
  <si>
    <t>Promissão II -JEC / JECRIM + Central de mandados + Psicossocial</t>
  </si>
  <si>
    <t>Registro II - Execuções fiscais - Ofício + Psicossocial</t>
  </si>
  <si>
    <t>Promissão III -  Outros (TRE)</t>
  </si>
  <si>
    <t xml:space="preserve">Ferraz de Vasconcelos II - Execuções Fiscais </t>
  </si>
  <si>
    <t>Filtros aplicados:
Ativo/Baixado é 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</si>
</sst>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_-* #,##0.0000_-;\-* #,##0.0000_-;_-* &quot;-&quot;??_-;_-@_-"/>
    <numFmt numFmtId="170" formatCode="0.0000%"/>
    <numFmt numFmtId="171" formatCode="_-* #,##0.0000_-;\-* #,##0.0000_-;_-* &quot;-&quot;????_-;_-@_-"/>
    <numFmt numFmtId="172" formatCode="#,##0_ ;\-#,##0\ "/>
    <numFmt numFmtId="173" formatCode="_-* #,##0.00000_-;\-* #,##0.00000_-;_-* &quot;-&quot;??_-;_-@_-"/>
    <numFmt numFmtId="174" formatCode="0.0%"/>
    <numFmt numFmtId="175" formatCode="_-* #,##0.000_-;\-* #,##0.000_-;_-* &quot;-&quot;??_-;_-@_-"/>
    <numFmt numFmtId="176" formatCode="0.000000"/>
    <numFmt numFmtId="177" formatCode="0.0000"/>
    <numFmt numFmtId="178" formatCode="0.000%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E5F3FF"/>
        <bgColor indexed="64"/>
      </patternFill>
    </fill>
  </fills>
  <borders count="7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3" fillId="0" borderId="0"/>
  </cellStyleXfs>
  <cellXfs count="634">
    <xf numFmtId="0" fontId="0" fillId="0" borderId="0" xfId="0"/>
    <xf numFmtId="0" fontId="0" fillId="0" borderId="1" xfId="0" applyBorder="1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2" xfId="0" applyNumberFormat="1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>
      <alignment vertical="center" wrapText="1"/>
    </xf>
    <xf numFmtId="0" fontId="7" fillId="2" borderId="13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170" fontId="5" fillId="0" borderId="4" xfId="2" applyNumberFormat="1" applyFont="1" applyBorder="1" applyAlignment="1" applyProtection="1">
      <alignment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0" fontId="5" fillId="0" borderId="4" xfId="0" applyFont="1" applyBorder="1" applyAlignment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5" xfId="0" applyFont="1" applyBorder="1"/>
    <xf numFmtId="0" fontId="5" fillId="0" borderId="15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1" applyNumberFormat="1" applyFont="1" applyFill="1" applyBorder="1" applyAlignment="1" applyProtection="1">
      <alignment vertical="center"/>
      <protection locked="0"/>
    </xf>
    <xf numFmtId="166" fontId="5" fillId="0" borderId="8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6" fontId="17" fillId="0" borderId="26" xfId="0" applyNumberFormat="1" applyFont="1" applyBorder="1" applyAlignment="1">
      <alignment horizontal="center" vertical="center" wrapText="1"/>
    </xf>
    <xf numFmtId="43" fontId="16" fillId="0" borderId="26" xfId="1" applyFont="1" applyBorder="1" applyAlignment="1" applyProtection="1">
      <alignment vertical="center"/>
    </xf>
    <xf numFmtId="43" fontId="16" fillId="0" borderId="1" xfId="0" applyNumberFormat="1" applyFont="1" applyBorder="1" applyAlignment="1">
      <alignment vertical="center" wrapText="1"/>
    </xf>
    <xf numFmtId="43" fontId="16" fillId="0" borderId="1" xfId="1" applyFont="1" applyBorder="1" applyAlignment="1" applyProtection="1">
      <alignment vertical="center" wrapText="1"/>
    </xf>
    <xf numFmtId="43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2" fillId="0" borderId="0" xfId="0" applyFont="1"/>
    <xf numFmtId="43" fontId="15" fillId="4" borderId="26" xfId="0" applyNumberFormat="1" applyFont="1" applyFill="1" applyBorder="1" applyAlignment="1">
      <alignment vertical="center"/>
    </xf>
    <xf numFmtId="43" fontId="15" fillId="0" borderId="1" xfId="0" applyNumberFormat="1" applyFont="1" applyBorder="1" applyAlignment="1">
      <alignment vertical="center" wrapText="1"/>
    </xf>
    <xf numFmtId="0" fontId="16" fillId="0" borderId="27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43" fontId="15" fillId="0" borderId="26" xfId="1" applyFont="1" applyBorder="1" applyAlignment="1" applyProtection="1">
      <alignment horizontal="left" vertical="center"/>
    </xf>
    <xf numFmtId="10" fontId="16" fillId="0" borderId="26" xfId="2" applyNumberFormat="1" applyFont="1" applyBorder="1" applyAlignment="1" applyProtection="1">
      <alignment horizontal="right" vertical="center"/>
    </xf>
    <xf numFmtId="0" fontId="16" fillId="0" borderId="17" xfId="0" applyFont="1" applyBorder="1" applyAlignment="1">
      <alignment vertical="center"/>
    </xf>
    <xf numFmtId="0" fontId="15" fillId="0" borderId="26" xfId="0" applyFont="1" applyBorder="1" applyAlignment="1">
      <alignment horizontal="right" vertical="center"/>
    </xf>
    <xf numFmtId="10" fontId="16" fillId="0" borderId="17" xfId="2" applyNumberFormat="1" applyFont="1" applyBorder="1" applyAlignment="1" applyProtection="1">
      <alignment vertical="center"/>
    </xf>
    <xf numFmtId="10" fontId="15" fillId="12" borderId="31" xfId="2" applyNumberFormat="1" applyFont="1" applyFill="1" applyBorder="1" applyAlignment="1" applyProtection="1">
      <alignment horizontal="right" vertical="center"/>
    </xf>
    <xf numFmtId="43" fontId="15" fillId="12" borderId="26" xfId="1" applyFont="1" applyFill="1" applyBorder="1" applyAlignment="1" applyProtection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3" fillId="0" borderId="1" xfId="0" applyFont="1" applyBorder="1"/>
    <xf numFmtId="0" fontId="0" fillId="0" borderId="3" xfId="0" applyBorder="1"/>
    <xf numFmtId="2" fontId="12" fillId="0" borderId="1" xfId="0" applyNumberFormat="1" applyFont="1" applyBorder="1"/>
    <xf numFmtId="10" fontId="0" fillId="0" borderId="1" xfId="0" applyNumberFormat="1" applyBorder="1"/>
    <xf numFmtId="43" fontId="0" fillId="0" borderId="1" xfId="0" applyNumberFormat="1" applyBorder="1"/>
    <xf numFmtId="0" fontId="15" fillId="3" borderId="26" xfId="0" applyFont="1" applyFill="1" applyBorder="1" applyAlignment="1">
      <alignment horizontal="center" vertical="center"/>
    </xf>
    <xf numFmtId="166" fontId="19" fillId="0" borderId="26" xfId="1" applyNumberFormat="1" applyFont="1" applyFill="1" applyBorder="1" applyAlignment="1" applyProtection="1">
      <alignment horizontal="center" vertical="center"/>
      <protection locked="0"/>
    </xf>
    <xf numFmtId="43" fontId="16" fillId="0" borderId="26" xfId="1" applyFont="1" applyFill="1" applyBorder="1" applyAlignment="1" applyProtection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5" fillId="4" borderId="26" xfId="1" applyNumberFormat="1" applyFont="1" applyFill="1" applyBorder="1" applyAlignment="1" applyProtection="1">
      <alignment horizontal="center" vertical="center"/>
    </xf>
    <xf numFmtId="43" fontId="16" fillId="0" borderId="26" xfId="1" applyFont="1" applyFill="1" applyBorder="1" applyAlignment="1" applyProtection="1">
      <alignment vertical="center"/>
    </xf>
    <xf numFmtId="43" fontId="15" fillId="4" borderId="26" xfId="1" applyFont="1" applyFill="1" applyBorder="1" applyAlignment="1" applyProtection="1">
      <alignment vertical="center"/>
    </xf>
    <xf numFmtId="0" fontId="16" fillId="0" borderId="36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9" fontId="16" fillId="0" borderId="1" xfId="1" applyNumberFormat="1" applyFont="1" applyBorder="1" applyAlignment="1">
      <alignment vertical="center"/>
    </xf>
    <xf numFmtId="43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20" xfId="0" applyFont="1" applyBorder="1" applyAlignment="1">
      <alignment horizontal="center" vertical="center"/>
    </xf>
    <xf numFmtId="43" fontId="15" fillId="3" borderId="26" xfId="1" applyFont="1" applyFill="1" applyBorder="1" applyAlignment="1" applyProtection="1">
      <alignment vertical="center"/>
    </xf>
    <xf numFmtId="0" fontId="16" fillId="0" borderId="16" xfId="0" applyFont="1" applyBorder="1" applyAlignment="1">
      <alignment vertical="center"/>
    </xf>
    <xf numFmtId="170" fontId="0" fillId="0" borderId="1" xfId="2" applyNumberFormat="1" applyFont="1" applyBorder="1" applyProtection="1"/>
    <xf numFmtId="43" fontId="0" fillId="0" borderId="1" xfId="1" applyFont="1" applyBorder="1" applyProtection="1"/>
    <xf numFmtId="9" fontId="0" fillId="0" borderId="1" xfId="0" applyNumberFormat="1" applyBorder="1"/>
    <xf numFmtId="43" fontId="0" fillId="0" borderId="1" xfId="1" applyFont="1" applyBorder="1"/>
    <xf numFmtId="43" fontId="0" fillId="0" borderId="3" xfId="0" applyNumberFormat="1" applyBorder="1"/>
    <xf numFmtId="171" fontId="0" fillId="0" borderId="1" xfId="0" applyNumberFormat="1" applyBorder="1"/>
    <xf numFmtId="0" fontId="14" fillId="3" borderId="26" xfId="0" applyFont="1" applyFill="1" applyBorder="1" applyAlignment="1">
      <alignment horizontal="center" vertical="center"/>
    </xf>
    <xf numFmtId="10" fontId="16" fillId="0" borderId="26" xfId="2" applyNumberFormat="1" applyFont="1" applyFill="1" applyBorder="1" applyAlignment="1" applyProtection="1">
      <alignment vertical="center"/>
    </xf>
    <xf numFmtId="0" fontId="0" fillId="0" borderId="34" xfId="0" applyBorder="1"/>
    <xf numFmtId="43" fontId="0" fillId="0" borderId="15" xfId="0" applyNumberFormat="1" applyBorder="1"/>
    <xf numFmtId="0" fontId="0" fillId="0" borderId="15" xfId="0" applyBorder="1"/>
    <xf numFmtId="10" fontId="16" fillId="0" borderId="26" xfId="2" applyNumberFormat="1" applyFont="1" applyBorder="1" applyAlignment="1" applyProtection="1">
      <alignment vertical="center"/>
    </xf>
    <xf numFmtId="10" fontId="15" fillId="4" borderId="18" xfId="2" applyNumberFormat="1" applyFont="1" applyFill="1" applyBorder="1" applyAlignment="1" applyProtection="1">
      <alignment vertical="center"/>
    </xf>
    <xf numFmtId="43" fontId="18" fillId="0" borderId="1" xfId="0" applyNumberFormat="1" applyFont="1" applyBorder="1" applyAlignment="1">
      <alignment vertical="center"/>
    </xf>
    <xf numFmtId="0" fontId="14" fillId="3" borderId="26" xfId="0" applyFont="1" applyFill="1" applyBorder="1" applyAlignment="1">
      <alignment vertical="center"/>
    </xf>
    <xf numFmtId="10" fontId="16" fillId="0" borderId="26" xfId="0" applyNumberFormat="1" applyFont="1" applyBorder="1" applyAlignment="1">
      <alignment vertical="center"/>
    </xf>
    <xf numFmtId="0" fontId="0" fillId="0" borderId="2" xfId="0" applyBorder="1"/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43" fontId="5" fillId="0" borderId="0" xfId="1" applyFont="1" applyAlignment="1" applyProtection="1">
      <alignment vertical="center" wrapText="1"/>
    </xf>
    <xf numFmtId="0" fontId="16" fillId="0" borderId="32" xfId="0" applyFont="1" applyBorder="1" applyAlignment="1">
      <alignment horizontal="center" vertical="center"/>
    </xf>
    <xf numFmtId="170" fontId="5" fillId="0" borderId="4" xfId="2" applyNumberFormat="1" applyFont="1" applyFill="1" applyBorder="1" applyAlignment="1" applyProtection="1">
      <alignment vertical="center"/>
    </xf>
    <xf numFmtId="43" fontId="16" fillId="0" borderId="2" xfId="0" applyNumberFormat="1" applyFont="1" applyBorder="1" applyAlignment="1">
      <alignment vertical="center" wrapText="1"/>
    </xf>
    <xf numFmtId="43" fontId="16" fillId="0" borderId="29" xfId="0" applyNumberFormat="1" applyFont="1" applyBorder="1" applyAlignment="1">
      <alignment vertical="center"/>
    </xf>
    <xf numFmtId="43" fontId="15" fillId="12" borderId="26" xfId="0" applyNumberFormat="1" applyFont="1" applyFill="1" applyBorder="1" applyAlignment="1">
      <alignment vertical="center"/>
    </xf>
    <xf numFmtId="43" fontId="16" fillId="0" borderId="3" xfId="0" applyNumberFormat="1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3" fontId="5" fillId="0" borderId="15" xfId="1" applyFont="1" applyBorder="1" applyAlignment="1" applyProtection="1">
      <alignment vertical="center" wrapText="1"/>
    </xf>
    <xf numFmtId="43" fontId="5" fillId="0" borderId="15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3" fontId="5" fillId="0" borderId="2" xfId="1" applyFont="1" applyBorder="1" applyAlignment="1" applyProtection="1">
      <alignment vertical="center" wrapText="1"/>
    </xf>
    <xf numFmtId="0" fontId="4" fillId="0" borderId="0" xfId="0" applyFont="1" applyAlignment="1">
      <alignment vertical="center"/>
    </xf>
    <xf numFmtId="0" fontId="5" fillId="0" borderId="25" xfId="0" applyFont="1" applyBorder="1" applyAlignment="1">
      <alignment vertical="center" wrapText="1"/>
    </xf>
    <xf numFmtId="0" fontId="12" fillId="0" borderId="1" xfId="0" applyFont="1" applyBorder="1"/>
    <xf numFmtId="0" fontId="18" fillId="0" borderId="1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43" fontId="5" fillId="0" borderId="14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7" xfId="0" applyFont="1" applyBorder="1" applyAlignment="1">
      <alignment horizontal="center" vertical="center"/>
    </xf>
    <xf numFmtId="43" fontId="15" fillId="4" borderId="18" xfId="1" applyFont="1" applyFill="1" applyBorder="1" applyAlignment="1" applyProtection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16" fillId="0" borderId="26" xfId="0" applyFont="1" applyBorder="1" applyAlignment="1">
      <alignment horizontal="left" vertical="center"/>
    </xf>
    <xf numFmtId="43" fontId="15" fillId="12" borderId="26" xfId="0" applyNumberFormat="1" applyFont="1" applyFill="1" applyBorder="1" applyAlignment="1">
      <alignment horizontal="center" vertical="center"/>
    </xf>
    <xf numFmtId="167" fontId="16" fillId="0" borderId="26" xfId="1" applyNumberFormat="1" applyFont="1" applyFill="1" applyBorder="1" applyAlignment="1" applyProtection="1">
      <alignment vertical="center"/>
    </xf>
    <xf numFmtId="43" fontId="5" fillId="0" borderId="4" xfId="1" applyFont="1" applyBorder="1" applyAlignment="1" applyProtection="1">
      <alignment horizontal="left" vertical="center" wrapText="1"/>
    </xf>
    <xf numFmtId="43" fontId="5" fillId="0" borderId="4" xfId="1" applyFont="1" applyBorder="1" applyAlignment="1">
      <alignment vertical="center"/>
    </xf>
    <xf numFmtId="10" fontId="8" fillId="0" borderId="4" xfId="2" applyNumberFormat="1" applyFont="1" applyFill="1" applyBorder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12" borderId="20" xfId="0" applyFont="1" applyFill="1" applyBorder="1" applyAlignment="1">
      <alignment horizontal="center" vertical="center"/>
    </xf>
    <xf numFmtId="0" fontId="15" fillId="12" borderId="36" xfId="0" applyFont="1" applyFill="1" applyBorder="1" applyAlignment="1">
      <alignment horizontal="center" vertical="center" wrapText="1"/>
    </xf>
    <xf numFmtId="0" fontId="14" fillId="12" borderId="36" xfId="0" applyFont="1" applyFill="1" applyBorder="1" applyAlignment="1">
      <alignment horizontal="center" vertical="center" wrapText="1"/>
    </xf>
    <xf numFmtId="43" fontId="14" fillId="12" borderId="36" xfId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43" fontId="5" fillId="2" borderId="4" xfId="1" applyFont="1" applyFill="1" applyBorder="1" applyAlignment="1" applyProtection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12" borderId="26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43" fontId="21" fillId="0" borderId="26" xfId="1" applyFont="1" applyBorder="1" applyAlignment="1">
      <alignment vertical="center" wrapText="1"/>
    </xf>
    <xf numFmtId="43" fontId="21" fillId="0" borderId="26" xfId="1" applyFont="1" applyBorder="1" applyAlignment="1">
      <alignment horizontal="right" vertical="center" wrapText="1"/>
    </xf>
    <xf numFmtId="43" fontId="22" fillId="0" borderId="26" xfId="1" applyFont="1" applyBorder="1" applyAlignment="1">
      <alignment horizontal="right" vertical="center" wrapText="1"/>
    </xf>
    <xf numFmtId="9" fontId="21" fillId="0" borderId="26" xfId="2" applyFont="1" applyBorder="1" applyAlignment="1">
      <alignment vertical="center" wrapText="1"/>
    </xf>
    <xf numFmtId="43" fontId="21" fillId="2" borderId="26" xfId="1" applyFont="1" applyFill="1" applyBorder="1" applyAlignment="1">
      <alignment horizontal="right" vertical="center" wrapText="1"/>
    </xf>
    <xf numFmtId="43" fontId="22" fillId="0" borderId="26" xfId="0" applyNumberFormat="1" applyFont="1" applyBorder="1" applyAlignment="1">
      <alignment horizontal="right" vertical="center" wrapText="1"/>
    </xf>
    <xf numFmtId="10" fontId="21" fillId="0" borderId="26" xfId="2" applyNumberFormat="1" applyFont="1" applyBorder="1" applyAlignment="1">
      <alignment vertical="center" wrapText="1"/>
    </xf>
    <xf numFmtId="43" fontId="21" fillId="0" borderId="26" xfId="0" applyNumberFormat="1" applyFont="1" applyBorder="1" applyAlignment="1">
      <alignment vertical="center" wrapText="1"/>
    </xf>
    <xf numFmtId="43" fontId="22" fillId="0" borderId="26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3" fontId="21" fillId="0" borderId="1" xfId="0" applyNumberFormat="1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21" fillId="0" borderId="15" xfId="0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43" fontId="21" fillId="0" borderId="15" xfId="0" applyNumberFormat="1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6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10" fontId="21" fillId="0" borderId="1" xfId="0" applyNumberFormat="1" applyFont="1" applyBorder="1" applyAlignment="1">
      <alignment vertical="center" wrapText="1"/>
    </xf>
    <xf numFmtId="0" fontId="16" fillId="0" borderId="28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2" fontId="16" fillId="0" borderId="16" xfId="1" applyNumberFormat="1" applyFont="1" applyBorder="1" applyAlignment="1" applyProtection="1">
      <alignment vertical="center"/>
    </xf>
    <xf numFmtId="168" fontId="6" fillId="0" borderId="4" xfId="1" applyNumberFormat="1" applyFont="1" applyFill="1" applyBorder="1" applyAlignment="1" applyProtection="1">
      <alignment horizontal="center" vertical="center"/>
    </xf>
    <xf numFmtId="0" fontId="4" fillId="12" borderId="26" xfId="0" applyFont="1" applyFill="1" applyBorder="1" applyAlignment="1">
      <alignment vertical="center" wrapText="1"/>
    </xf>
    <xf numFmtId="0" fontId="16" fillId="0" borderId="26" xfId="0" applyFont="1" applyBorder="1" applyAlignment="1">
      <alignment horizontal="center" vertical="center" wrapText="1"/>
    </xf>
    <xf numFmtId="43" fontId="0" fillId="0" borderId="2" xfId="0" applyNumberFormat="1" applyBorder="1"/>
    <xf numFmtId="43" fontId="12" fillId="0" borderId="1" xfId="1" applyFont="1" applyBorder="1" applyAlignment="1" applyProtection="1">
      <alignment vertical="center"/>
    </xf>
    <xf numFmtId="43" fontId="0" fillId="0" borderId="1" xfId="0" applyNumberFormat="1" applyBorder="1" applyAlignment="1">
      <alignment vertical="center"/>
    </xf>
    <xf numFmtId="173" fontId="0" fillId="0" borderId="1" xfId="1" applyNumberFormat="1" applyFont="1" applyBorder="1" applyProtection="1"/>
    <xf numFmtId="0" fontId="21" fillId="0" borderId="3" xfId="0" applyFont="1" applyBorder="1" applyAlignment="1">
      <alignment vertical="center" wrapText="1"/>
    </xf>
    <xf numFmtId="10" fontId="5" fillId="0" borderId="3" xfId="2" applyNumberFormat="1" applyFont="1" applyBorder="1" applyProtection="1"/>
    <xf numFmtId="43" fontId="5" fillId="0" borderId="4" xfId="1" applyFont="1" applyFill="1" applyBorder="1" applyAlignment="1">
      <alignment vertical="center"/>
    </xf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43" fontId="16" fillId="0" borderId="16" xfId="1" applyFont="1" applyBorder="1" applyAlignment="1" applyProtection="1">
      <alignment horizontal="center" vertical="center"/>
    </xf>
    <xf numFmtId="43" fontId="16" fillId="0" borderId="18" xfId="1" applyFont="1" applyBorder="1" applyAlignment="1" applyProtection="1">
      <alignment horizontal="center" vertical="center"/>
    </xf>
    <xf numFmtId="43" fontId="5" fillId="0" borderId="1" xfId="1" applyFont="1" applyBorder="1" applyProtection="1"/>
    <xf numFmtId="43" fontId="8" fillId="0" borderId="1" xfId="1" applyFont="1" applyBorder="1" applyProtection="1"/>
    <xf numFmtId="4" fontId="8" fillId="0" borderId="3" xfId="0" applyNumberFormat="1" applyFont="1" applyBorder="1"/>
    <xf numFmtId="174" fontId="8" fillId="0" borderId="1" xfId="2" applyNumberFormat="1" applyFont="1" applyBorder="1" applyProtection="1"/>
    <xf numFmtId="43" fontId="21" fillId="0" borderId="1" xfId="1" applyFont="1" applyBorder="1" applyAlignment="1">
      <alignment vertical="center" wrapText="1"/>
    </xf>
    <xf numFmtId="10" fontId="5" fillId="0" borderId="1" xfId="2" applyNumberFormat="1" applyFont="1" applyBorder="1" applyAlignment="1" applyProtection="1">
      <alignment vertical="center" wrapText="1"/>
    </xf>
    <xf numFmtId="0" fontId="5" fillId="0" borderId="10" xfId="0" applyFont="1" applyBorder="1" applyAlignment="1">
      <alignment vertical="center"/>
    </xf>
    <xf numFmtId="43" fontId="8" fillId="0" borderId="3" xfId="0" applyNumberFormat="1" applyFont="1" applyBorder="1"/>
    <xf numFmtId="43" fontId="5" fillId="0" borderId="3" xfId="1" applyFont="1" applyBorder="1"/>
    <xf numFmtId="10" fontId="8" fillId="0" borderId="1" xfId="2" applyNumberFormat="1" applyFont="1" applyBorder="1"/>
    <xf numFmtId="0" fontId="6" fillId="3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43" fontId="6" fillId="3" borderId="8" xfId="1" applyFont="1" applyFill="1" applyBorder="1" applyAlignment="1" applyProtection="1">
      <alignment vertical="center"/>
    </xf>
    <xf numFmtId="43" fontId="6" fillId="3" borderId="8" xfId="0" applyNumberFormat="1" applyFont="1" applyFill="1" applyBorder="1" applyAlignment="1">
      <alignment vertical="center"/>
    </xf>
    <xf numFmtId="43" fontId="6" fillId="3" borderId="4" xfId="1" applyFont="1" applyFill="1" applyBorder="1" applyAlignment="1" applyProtection="1">
      <alignment vertical="center"/>
    </xf>
    <xf numFmtId="167" fontId="25" fillId="0" borderId="4" xfId="1" applyNumberFormat="1" applyFont="1" applyBorder="1" applyAlignment="1" applyProtection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5" xfId="0" applyFont="1" applyBorder="1" applyAlignment="1">
      <alignment vertical="center" wrapText="1"/>
    </xf>
    <xf numFmtId="0" fontId="4" fillId="0" borderId="46" xfId="0" applyFont="1" applyBorder="1" applyAlignment="1">
      <alignment horizontal="left" vertical="center" wrapText="1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 wrapText="1"/>
    </xf>
    <xf numFmtId="43" fontId="8" fillId="0" borderId="4" xfId="1" applyFont="1" applyBorder="1" applyAlignment="1" applyProtection="1">
      <alignment vertical="center"/>
    </xf>
    <xf numFmtId="175" fontId="5" fillId="0" borderId="3" xfId="1" applyNumberFormat="1" applyFont="1" applyBorder="1" applyProtection="1"/>
    <xf numFmtId="43" fontId="11" fillId="0" borderId="3" xfId="0" applyNumberFormat="1" applyFont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26" fillId="0" borderId="0" xfId="0" applyFont="1" applyAlignment="1">
      <alignment vertical="center"/>
    </xf>
    <xf numFmtId="0" fontId="0" fillId="0" borderId="52" xfId="0" applyBorder="1"/>
    <xf numFmtId="0" fontId="27" fillId="0" borderId="0" xfId="0" applyFont="1" applyAlignment="1">
      <alignment vertical="center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0" fillId="0" borderId="52" xfId="0" applyFont="1" applyBorder="1"/>
    <xf numFmtId="0" fontId="30" fillId="0" borderId="0" xfId="0" applyFont="1" applyAlignment="1">
      <alignment wrapText="1"/>
    </xf>
    <xf numFmtId="0" fontId="30" fillId="0" borderId="52" xfId="0" applyFont="1" applyBorder="1" applyAlignment="1">
      <alignment wrapText="1"/>
    </xf>
    <xf numFmtId="0" fontId="30" fillId="0" borderId="0" xfId="0" applyFont="1" applyAlignment="1">
      <alignment vertical="top" wrapText="1"/>
    </xf>
    <xf numFmtId="0" fontId="30" fillId="0" borderId="52" xfId="0" applyFont="1" applyBorder="1" applyAlignment="1">
      <alignment vertical="top" wrapText="1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176" fontId="5" fillId="0" borderId="3" xfId="0" applyNumberFormat="1" applyFont="1" applyBorder="1"/>
    <xf numFmtId="10" fontId="5" fillId="0" borderId="3" xfId="2" applyNumberFormat="1" applyFont="1" applyBorder="1"/>
    <xf numFmtId="0" fontId="0" fillId="0" borderId="26" xfId="0" applyBorder="1" applyAlignment="1">
      <alignment horizontal="center"/>
    </xf>
    <xf numFmtId="10" fontId="8" fillId="0" borderId="4" xfId="2" applyNumberFormat="1" applyFont="1" applyBorder="1" applyAlignment="1" applyProtection="1">
      <alignment vertical="center"/>
    </xf>
    <xf numFmtId="10" fontId="8" fillId="0" borderId="61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0" fontId="8" fillId="0" borderId="5" xfId="0" applyNumberFormat="1" applyFont="1" applyBorder="1" applyAlignment="1">
      <alignment vertical="center"/>
    </xf>
    <xf numFmtId="177" fontId="5" fillId="0" borderId="0" xfId="0" applyNumberFormat="1" applyFont="1"/>
    <xf numFmtId="0" fontId="5" fillId="0" borderId="14" xfId="0" applyFont="1" applyBorder="1"/>
    <xf numFmtId="0" fontId="8" fillId="0" borderId="0" xfId="0" applyFont="1"/>
    <xf numFmtId="10" fontId="8" fillId="0" borderId="0" xfId="0" applyNumberFormat="1" applyFont="1" applyAlignment="1">
      <alignment vertical="center"/>
    </xf>
    <xf numFmtId="0" fontId="5" fillId="0" borderId="13" xfId="0" applyFont="1" applyBorder="1"/>
    <xf numFmtId="9" fontId="5" fillId="0" borderId="33" xfId="2" applyFont="1" applyBorder="1"/>
    <xf numFmtId="10" fontId="8" fillId="0" borderId="15" xfId="0" applyNumberFormat="1" applyFont="1" applyBorder="1"/>
    <xf numFmtId="0" fontId="8" fillId="0" borderId="25" xfId="0" applyFont="1" applyBorder="1"/>
    <xf numFmtId="0" fontId="11" fillId="0" borderId="2" xfId="0" applyFont="1" applyBorder="1"/>
    <xf numFmtId="10" fontId="32" fillId="0" borderId="4" xfId="2" applyNumberFormat="1" applyFont="1" applyBorder="1" applyAlignment="1" applyProtection="1">
      <alignment vertical="center"/>
    </xf>
    <xf numFmtId="178" fontId="5" fillId="0" borderId="1" xfId="0" applyNumberFormat="1" applyFont="1" applyBorder="1"/>
    <xf numFmtId="43" fontId="0" fillId="0" borderId="0" xfId="0" applyNumberFormat="1"/>
    <xf numFmtId="10" fontId="5" fillId="0" borderId="3" xfId="2" applyNumberFormat="1" applyFont="1" applyBorder="1" applyAlignment="1" applyProtection="1">
      <alignment vertical="center" wrapText="1"/>
    </xf>
    <xf numFmtId="43" fontId="5" fillId="0" borderId="0" xfId="1" applyFont="1" applyFill="1" applyBorder="1" applyAlignment="1" applyProtection="1">
      <alignment vertical="center" wrapText="1"/>
    </xf>
    <xf numFmtId="43" fontId="5" fillId="0" borderId="0" xfId="0" applyNumberFormat="1" applyFont="1" applyAlignment="1">
      <alignment vertical="center" wrapText="1"/>
    </xf>
    <xf numFmtId="43" fontId="6" fillId="0" borderId="0" xfId="1" applyFont="1" applyFill="1" applyBorder="1" applyAlignment="1" applyProtection="1">
      <alignment vertical="center"/>
    </xf>
    <xf numFmtId="0" fontId="32" fillId="0" borderId="6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166" fontId="6" fillId="9" borderId="4" xfId="0" applyNumberFormat="1" applyFont="1" applyFill="1" applyBorder="1" applyAlignment="1">
      <alignment vertical="center" wrapText="1"/>
    </xf>
    <xf numFmtId="0" fontId="33" fillId="0" borderId="46" xfId="8" applyBorder="1"/>
    <xf numFmtId="0" fontId="33" fillId="0" borderId="0" xfId="8"/>
    <xf numFmtId="1" fontId="33" fillId="0" borderId="0" xfId="8" applyNumberFormat="1"/>
    <xf numFmtId="10" fontId="5" fillId="11" borderId="4" xfId="2" applyNumberFormat="1" applyFont="1" applyFill="1" applyBorder="1" applyAlignment="1" applyProtection="1">
      <alignment horizontal="center" vertical="center"/>
      <protection locked="0"/>
    </xf>
    <xf numFmtId="10" fontId="5" fillId="0" borderId="4" xfId="2" applyNumberFormat="1" applyFont="1" applyBorder="1" applyAlignment="1" applyProtection="1">
      <alignment horizontal="center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4" fillId="0" borderId="1" xfId="0" applyFont="1" applyBorder="1" applyAlignment="1">
      <alignment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vertical="center" wrapText="1"/>
    </xf>
    <xf numFmtId="0" fontId="24" fillId="12" borderId="26" xfId="0" applyFont="1" applyFill="1" applyBorder="1" applyAlignment="1">
      <alignment horizontal="center" vertical="center" wrapText="1"/>
    </xf>
    <xf numFmtId="43" fontId="34" fillId="0" borderId="26" xfId="1" applyFont="1" applyBorder="1" applyAlignment="1">
      <alignment horizontal="center" vertical="center" wrapText="1"/>
    </xf>
    <xf numFmtId="43" fontId="34" fillId="0" borderId="26" xfId="1" applyFont="1" applyBorder="1" applyAlignment="1">
      <alignment horizontal="right" vertical="center" wrapText="1"/>
    </xf>
    <xf numFmtId="43" fontId="34" fillId="0" borderId="26" xfId="1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6" fillId="0" borderId="4" xfId="0" applyFont="1" applyBorder="1" applyAlignment="1">
      <alignment vertical="center"/>
    </xf>
    <xf numFmtId="2" fontId="5" fillId="0" borderId="4" xfId="1" applyNumberFormat="1" applyFont="1" applyBorder="1" applyAlignment="1" applyProtection="1">
      <alignment horizontal="right" vertical="center"/>
    </xf>
    <xf numFmtId="0" fontId="35" fillId="0" borderId="0" xfId="0" applyFont="1" applyAlignment="1">
      <alignment horizontal="center"/>
    </xf>
    <xf numFmtId="0" fontId="35" fillId="0" borderId="0" xfId="0" applyFont="1"/>
    <xf numFmtId="0" fontId="35" fillId="0" borderId="62" xfId="0" applyFont="1" applyBorder="1"/>
    <xf numFmtId="0" fontId="35" fillId="0" borderId="62" xfId="0" applyFont="1" applyBorder="1" applyAlignment="1">
      <alignment horizontal="center"/>
    </xf>
    <xf numFmtId="0" fontId="5" fillId="0" borderId="66" xfId="0" applyFont="1" applyBorder="1"/>
    <xf numFmtId="43" fontId="0" fillId="0" borderId="68" xfId="0" applyNumberFormat="1" applyBorder="1"/>
    <xf numFmtId="10" fontId="0" fillId="0" borderId="68" xfId="2" applyNumberFormat="1" applyFont="1" applyBorder="1"/>
    <xf numFmtId="0" fontId="21" fillId="11" borderId="62" xfId="1" applyNumberFormat="1" applyFont="1" applyFill="1" applyBorder="1" applyAlignment="1" applyProtection="1">
      <alignment horizontal="center" vertical="center"/>
      <protection locked="0"/>
    </xf>
    <xf numFmtId="43" fontId="0" fillId="0" borderId="62" xfId="0" applyNumberFormat="1" applyBorder="1"/>
    <xf numFmtId="0" fontId="5" fillId="0" borderId="69" xfId="0" applyFont="1" applyBorder="1"/>
    <xf numFmtId="166" fontId="5" fillId="0" borderId="0" xfId="0" applyNumberFormat="1" applyFont="1" applyAlignment="1">
      <alignment horizontal="left" vertical="center" wrapText="1"/>
    </xf>
    <xf numFmtId="10" fontId="0" fillId="0" borderId="0" xfId="0" applyNumberFormat="1"/>
    <xf numFmtId="10" fontId="0" fillId="0" borderId="0" xfId="2" applyNumberFormat="1" applyFont="1" applyBorder="1"/>
    <xf numFmtId="0" fontId="5" fillId="0" borderId="67" xfId="0" applyFont="1" applyBorder="1"/>
    <xf numFmtId="43" fontId="35" fillId="0" borderId="0" xfId="0" applyNumberFormat="1" applyFont="1"/>
    <xf numFmtId="0" fontId="5" fillId="0" borderId="70" xfId="0" applyFont="1" applyBorder="1"/>
    <xf numFmtId="0" fontId="35" fillId="0" borderId="72" xfId="0" applyFont="1" applyBorder="1" applyAlignment="1">
      <alignment horizontal="center"/>
    </xf>
    <xf numFmtId="10" fontId="0" fillId="0" borderId="73" xfId="0" applyNumberFormat="1" applyBorder="1"/>
    <xf numFmtId="10" fontId="0" fillId="0" borderId="74" xfId="0" applyNumberFormat="1" applyBorder="1"/>
    <xf numFmtId="0" fontId="5" fillId="0" borderId="72" xfId="0" applyFont="1" applyBorder="1"/>
    <xf numFmtId="0" fontId="5" fillId="0" borderId="73" xfId="0" applyFont="1" applyBorder="1"/>
    <xf numFmtId="0" fontId="5" fillId="0" borderId="74" xfId="0" applyFont="1" applyBorder="1"/>
    <xf numFmtId="0" fontId="5" fillId="11" borderId="4" xfId="0" applyFont="1" applyFill="1" applyBorder="1" applyAlignment="1">
      <alignment horizontal="center" vertical="center"/>
    </xf>
    <xf numFmtId="0" fontId="21" fillId="17" borderId="26" xfId="0" applyFont="1" applyFill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43" fontId="5" fillId="0" borderId="5" xfId="1" applyFont="1" applyBorder="1" applyAlignment="1" applyProtection="1">
      <alignment horizontal="center" vertical="center"/>
    </xf>
    <xf numFmtId="43" fontId="5" fillId="0" borderId="6" xfId="1" applyFont="1" applyBorder="1" applyAlignment="1" applyProtection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left" vertical="center" wrapText="1"/>
      <protection locked="0"/>
    </xf>
    <xf numFmtId="43" fontId="5" fillId="11" borderId="9" xfId="1" applyFont="1" applyFill="1" applyBorder="1" applyAlignment="1" applyProtection="1">
      <alignment horizontal="left" vertical="center" wrapText="1"/>
      <protection locked="0"/>
    </xf>
    <xf numFmtId="0" fontId="31" fillId="0" borderId="56" xfId="0" applyFont="1" applyBorder="1" applyAlignment="1">
      <alignment horizontal="left" vertical="center"/>
    </xf>
    <xf numFmtId="0" fontId="31" fillId="0" borderId="57" xfId="0" applyFont="1" applyBorder="1" applyAlignment="1">
      <alignment horizontal="left" vertical="center"/>
    </xf>
    <xf numFmtId="0" fontId="31" fillId="0" borderId="58" xfId="0" applyFont="1" applyBorder="1" applyAlignment="1">
      <alignment horizontal="left" vertical="center"/>
    </xf>
    <xf numFmtId="0" fontId="31" fillId="0" borderId="59" xfId="0" applyFont="1" applyBorder="1" applyAlignment="1">
      <alignment horizontal="left" vertical="center"/>
    </xf>
    <xf numFmtId="0" fontId="31" fillId="0" borderId="46" xfId="0" applyFont="1" applyBorder="1" applyAlignment="1">
      <alignment horizontal="left" vertical="center"/>
    </xf>
    <xf numFmtId="0" fontId="31" fillId="0" borderId="60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43" fontId="5" fillId="16" borderId="7" xfId="1" applyFont="1" applyFill="1" applyBorder="1" applyAlignment="1" applyProtection="1">
      <alignment horizontal="left" vertical="center" wrapText="1"/>
      <protection locked="0"/>
    </xf>
    <xf numFmtId="43" fontId="5" fillId="16" borderId="9" xfId="1" applyFont="1" applyFill="1" applyBorder="1" applyAlignment="1" applyProtection="1">
      <alignment horizontal="left" vertical="center" wrapText="1"/>
      <protection locked="0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63" xfId="0" applyFont="1" applyFill="1" applyBorder="1" applyAlignment="1">
      <alignment horizontal="right" vertical="center"/>
    </xf>
    <xf numFmtId="0" fontId="32" fillId="0" borderId="7" xfId="0" applyFont="1" applyBorder="1" applyAlignment="1">
      <alignment horizontal="left" vertical="center"/>
    </xf>
    <xf numFmtId="0" fontId="32" fillId="0" borderId="8" xfId="0" applyFont="1" applyBorder="1" applyAlignment="1">
      <alignment horizontal="left" vertical="center"/>
    </xf>
    <xf numFmtId="0" fontId="23" fillId="4" borderId="7" xfId="0" applyFont="1" applyFill="1" applyBorder="1" applyAlignment="1" applyProtection="1">
      <alignment horizontal="left" vertical="center"/>
      <protection locked="0"/>
    </xf>
    <xf numFmtId="0" fontId="23" fillId="4" borderId="8" xfId="0" applyFont="1" applyFill="1" applyBorder="1" applyAlignment="1" applyProtection="1">
      <alignment horizontal="left" vertical="center"/>
      <protection locked="0"/>
    </xf>
    <xf numFmtId="0" fontId="23" fillId="4" borderId="9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4" fillId="0" borderId="42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166" fontId="5" fillId="0" borderId="66" xfId="0" applyNumberFormat="1" applyFont="1" applyBorder="1" applyAlignment="1">
      <alignment horizontal="left" vertical="center" wrapText="1"/>
    </xf>
    <xf numFmtId="166" fontId="5" fillId="0" borderId="69" xfId="0" applyNumberFormat="1" applyFont="1" applyBorder="1" applyAlignment="1">
      <alignment horizontal="left" vertical="center" wrapText="1"/>
    </xf>
    <xf numFmtId="0" fontId="22" fillId="15" borderId="66" xfId="0" applyFont="1" applyFill="1" applyBorder="1" applyAlignment="1">
      <alignment horizontal="left" vertical="center" wrapText="1"/>
    </xf>
    <xf numFmtId="0" fontId="22" fillId="15" borderId="69" xfId="0" applyFont="1" applyFill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22" fillId="11" borderId="69" xfId="0" applyFont="1" applyFill="1" applyBorder="1" applyAlignment="1">
      <alignment horizontal="left" vertical="center" wrapText="1"/>
    </xf>
    <xf numFmtId="0" fontId="5" fillId="0" borderId="71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8" xfId="0" applyBorder="1"/>
    <xf numFmtId="166" fontId="14" fillId="14" borderId="36" xfId="0" applyNumberFormat="1" applyFont="1" applyFill="1" applyBorder="1" applyAlignment="1">
      <alignment horizontal="center" vertical="center" wrapText="1"/>
    </xf>
    <xf numFmtId="166" fontId="14" fillId="14" borderId="38" xfId="0" applyNumberFormat="1" applyFont="1" applyFill="1" applyBorder="1" applyAlignment="1">
      <alignment horizontal="center" vertical="center" wrapText="1"/>
    </xf>
    <xf numFmtId="166" fontId="14" fillId="14" borderId="20" xfId="0" applyNumberFormat="1" applyFont="1" applyFill="1" applyBorder="1" applyAlignment="1">
      <alignment horizontal="center" vertical="center"/>
    </xf>
    <xf numFmtId="0" fontId="0" fillId="0" borderId="35" xfId="0" applyBorder="1"/>
    <xf numFmtId="0" fontId="0" fillId="0" borderId="31" xfId="0" applyBorder="1"/>
    <xf numFmtId="0" fontId="0" fillId="0" borderId="41" xfId="0" applyBorder="1"/>
    <xf numFmtId="166" fontId="14" fillId="14" borderId="16" xfId="0" applyNumberFormat="1" applyFont="1" applyFill="1" applyBorder="1" applyAlignment="1">
      <alignment horizontal="center" vertical="center" wrapText="1"/>
    </xf>
    <xf numFmtId="166" fontId="14" fillId="14" borderId="18" xfId="0" applyNumberFormat="1" applyFont="1" applyFill="1" applyBorder="1" applyAlignment="1">
      <alignment horizontal="center" vertical="center" wrapText="1"/>
    </xf>
    <xf numFmtId="43" fontId="16" fillId="0" borderId="16" xfId="1" applyFont="1" applyFill="1" applyBorder="1" applyAlignment="1" applyProtection="1">
      <alignment horizontal="center" vertical="center"/>
    </xf>
    <xf numFmtId="43" fontId="16" fillId="0" borderId="18" xfId="1" applyFont="1" applyFill="1" applyBorder="1" applyAlignment="1" applyProtection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5" fillId="13" borderId="17" xfId="0" applyFont="1" applyFill="1" applyBorder="1" applyAlignment="1">
      <alignment horizontal="center" vertical="center"/>
    </xf>
    <xf numFmtId="0" fontId="15" fillId="13" borderId="18" xfId="0" applyFont="1" applyFill="1" applyBorder="1" applyAlignment="1">
      <alignment horizontal="center" vertical="center"/>
    </xf>
    <xf numFmtId="0" fontId="15" fillId="12" borderId="16" xfId="0" applyFont="1" applyFill="1" applyBorder="1" applyAlignment="1">
      <alignment horizontal="right" vertical="center"/>
    </xf>
    <xf numFmtId="0" fontId="15" fillId="12" borderId="17" xfId="0" applyFont="1" applyFill="1" applyBorder="1" applyAlignment="1">
      <alignment horizontal="right" vertical="center"/>
    </xf>
    <xf numFmtId="0" fontId="15" fillId="12" borderId="18" xfId="0" applyFont="1" applyFill="1" applyBorder="1" applyAlignment="1">
      <alignment horizontal="right" vertical="center"/>
    </xf>
    <xf numFmtId="0" fontId="0" fillId="0" borderId="17" xfId="0" applyBorder="1"/>
    <xf numFmtId="166" fontId="14" fillId="14" borderId="16" xfId="0" applyNumberFormat="1" applyFont="1" applyFill="1" applyBorder="1" applyAlignment="1">
      <alignment horizontal="center" vertical="center"/>
    </xf>
    <xf numFmtId="166" fontId="14" fillId="14" borderId="17" xfId="0" applyNumberFormat="1" applyFont="1" applyFill="1" applyBorder="1" applyAlignment="1">
      <alignment horizontal="center" vertical="center"/>
    </xf>
    <xf numFmtId="166" fontId="14" fillId="14" borderId="18" xfId="0" applyNumberFormat="1" applyFont="1" applyFill="1" applyBorder="1" applyAlignment="1">
      <alignment horizontal="center" vertical="center"/>
    </xf>
    <xf numFmtId="43" fontId="15" fillId="12" borderId="16" xfId="0" applyNumberFormat="1" applyFont="1" applyFill="1" applyBorder="1" applyAlignment="1">
      <alignment horizontal="center" vertical="center"/>
    </xf>
    <xf numFmtId="43" fontId="15" fillId="12" borderId="18" xfId="0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166" fontId="14" fillId="14" borderId="17" xfId="0" applyNumberFormat="1" applyFont="1" applyFill="1" applyBorder="1" applyAlignment="1">
      <alignment horizontal="center" vertical="center" wrapText="1"/>
    </xf>
    <xf numFmtId="43" fontId="16" fillId="0" borderId="36" xfId="1" applyFont="1" applyBorder="1" applyAlignment="1" applyProtection="1">
      <alignment horizontal="center" vertical="center"/>
    </xf>
    <xf numFmtId="43" fontId="16" fillId="0" borderId="37" xfId="1" applyFont="1" applyBorder="1" applyAlignment="1" applyProtection="1">
      <alignment horizontal="center" vertical="center"/>
    </xf>
    <xf numFmtId="43" fontId="16" fillId="0" borderId="38" xfId="1" applyFont="1" applyBorder="1" applyAlignment="1" applyProtection="1">
      <alignment horizontal="center" vertical="center"/>
    </xf>
    <xf numFmtId="43" fontId="15" fillId="4" borderId="16" xfId="1" applyFont="1" applyFill="1" applyBorder="1" applyAlignment="1" applyProtection="1">
      <alignment horizontal="right" vertical="center"/>
    </xf>
    <xf numFmtId="43" fontId="15" fillId="4" borderId="17" xfId="1" applyFont="1" applyFill="1" applyBorder="1" applyAlignment="1" applyProtection="1">
      <alignment horizontal="right" vertical="center"/>
    </xf>
    <xf numFmtId="43" fontId="15" fillId="4" borderId="18" xfId="1" applyFont="1" applyFill="1" applyBorder="1" applyAlignment="1" applyProtection="1">
      <alignment horizontal="right" vertical="center"/>
    </xf>
    <xf numFmtId="43" fontId="16" fillId="0" borderId="36" xfId="1" applyFont="1" applyFill="1" applyBorder="1" applyAlignment="1" applyProtection="1">
      <alignment horizontal="center" vertical="center"/>
    </xf>
    <xf numFmtId="43" fontId="16" fillId="0" borderId="37" xfId="1" applyFont="1" applyFill="1" applyBorder="1" applyAlignment="1" applyProtection="1">
      <alignment horizontal="center" vertical="center"/>
    </xf>
    <xf numFmtId="43" fontId="16" fillId="0" borderId="38" xfId="1" applyFont="1" applyFill="1" applyBorder="1" applyAlignment="1" applyProtection="1">
      <alignment horizontal="center" vertical="center"/>
    </xf>
    <xf numFmtId="10" fontId="24" fillId="0" borderId="16" xfId="2" applyNumberFormat="1" applyFont="1" applyFill="1" applyBorder="1" applyAlignment="1" applyProtection="1">
      <alignment horizontal="center" vertical="center"/>
      <protection locked="0"/>
    </xf>
    <xf numFmtId="10" fontId="24" fillId="0" borderId="17" xfId="2" applyNumberFormat="1" applyFont="1" applyFill="1" applyBorder="1" applyAlignment="1" applyProtection="1">
      <alignment horizontal="center" vertical="center"/>
      <protection locked="0"/>
    </xf>
    <xf numFmtId="10" fontId="24" fillId="0" borderId="18" xfId="2" applyNumberFormat="1" applyFont="1" applyFill="1" applyBorder="1" applyAlignment="1" applyProtection="1">
      <alignment horizontal="center" vertical="center"/>
      <protection locked="0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10" fontId="16" fillId="0" borderId="20" xfId="2" applyNumberFormat="1" applyFont="1" applyBorder="1" applyAlignment="1" applyProtection="1">
      <alignment horizontal="center" vertical="center"/>
    </xf>
    <xf numFmtId="10" fontId="16" fillId="0" borderId="19" xfId="2" applyNumberFormat="1" applyFont="1" applyBorder="1" applyAlignment="1" applyProtection="1">
      <alignment horizontal="center" vertical="center"/>
    </xf>
    <xf numFmtId="10" fontId="16" fillId="0" borderId="35" xfId="2" applyNumberFormat="1" applyFont="1" applyBorder="1" applyAlignment="1" applyProtection="1">
      <alignment horizontal="center" vertical="center"/>
    </xf>
    <xf numFmtId="10" fontId="16" fillId="0" borderId="39" xfId="2" applyNumberFormat="1" applyFont="1" applyBorder="1" applyAlignment="1" applyProtection="1">
      <alignment horizontal="center" vertical="center"/>
    </xf>
    <xf numFmtId="10" fontId="16" fillId="0" borderId="0" xfId="2" applyNumberFormat="1" applyFont="1" applyBorder="1" applyAlignment="1" applyProtection="1">
      <alignment horizontal="center" vertical="center"/>
    </xf>
    <xf numFmtId="10" fontId="16" fillId="0" borderId="40" xfId="2" applyNumberFormat="1" applyFont="1" applyBorder="1" applyAlignment="1" applyProtection="1">
      <alignment horizontal="center" vertical="center"/>
    </xf>
    <xf numFmtId="10" fontId="16" fillId="0" borderId="31" xfId="2" applyNumberFormat="1" applyFont="1" applyBorder="1" applyAlignment="1" applyProtection="1">
      <alignment horizontal="center" vertical="center"/>
    </xf>
    <xf numFmtId="10" fontId="16" fillId="0" borderId="30" xfId="2" applyNumberFormat="1" applyFont="1" applyBorder="1" applyAlignment="1" applyProtection="1">
      <alignment horizontal="center" vertical="center"/>
    </xf>
    <xf numFmtId="10" fontId="16" fillId="0" borderId="41" xfId="2" applyNumberFormat="1" applyFont="1" applyBorder="1" applyAlignment="1" applyProtection="1">
      <alignment horizontal="center" vertical="center"/>
    </xf>
    <xf numFmtId="0" fontId="15" fillId="4" borderId="26" xfId="0" applyFont="1" applyFill="1" applyBorder="1" applyAlignment="1">
      <alignment horizontal="right" vertical="center"/>
    </xf>
    <xf numFmtId="43" fontId="15" fillId="4" borderId="16" xfId="1" applyFont="1" applyFill="1" applyBorder="1" applyAlignment="1" applyProtection="1">
      <alignment horizontal="center" vertical="center"/>
    </xf>
    <xf numFmtId="43" fontId="15" fillId="4" borderId="17" xfId="1" applyFont="1" applyFill="1" applyBorder="1" applyAlignment="1" applyProtection="1">
      <alignment horizontal="center" vertical="center"/>
    </xf>
    <xf numFmtId="43" fontId="15" fillId="4" borderId="18" xfId="1" applyFont="1" applyFill="1" applyBorder="1" applyAlignment="1" applyProtection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6" xfId="0" applyFont="1" applyBorder="1" applyAlignment="1">
      <alignment horizontal="left" vertical="center"/>
    </xf>
    <xf numFmtId="43" fontId="16" fillId="0" borderId="16" xfId="1" applyFont="1" applyBorder="1" applyAlignment="1" applyProtection="1">
      <alignment horizontal="center" vertical="center"/>
    </xf>
    <xf numFmtId="43" fontId="16" fillId="0" borderId="17" xfId="1" applyFont="1" applyBorder="1" applyAlignment="1" applyProtection="1">
      <alignment horizontal="center" vertical="center"/>
    </xf>
    <xf numFmtId="43" fontId="16" fillId="0" borderId="18" xfId="1" applyFont="1" applyBorder="1" applyAlignment="1" applyProtection="1">
      <alignment horizontal="center" vertical="center"/>
    </xf>
    <xf numFmtId="0" fontId="15" fillId="2" borderId="26" xfId="0" applyFont="1" applyFill="1" applyBorder="1" applyAlignment="1">
      <alignment horizontal="right" vertical="center"/>
    </xf>
    <xf numFmtId="43" fontId="15" fillId="0" borderId="16" xfId="1" applyFont="1" applyBorder="1" applyAlignment="1" applyProtection="1">
      <alignment horizontal="center" vertical="center"/>
    </xf>
    <xf numFmtId="43" fontId="15" fillId="0" borderId="17" xfId="1" applyFont="1" applyBorder="1" applyAlignment="1" applyProtection="1">
      <alignment horizontal="center" vertical="center"/>
    </xf>
    <xf numFmtId="43" fontId="15" fillId="0" borderId="18" xfId="1" applyFont="1" applyBorder="1" applyAlignment="1" applyProtection="1">
      <alignment horizontal="center" vertical="center"/>
    </xf>
    <xf numFmtId="0" fontId="15" fillId="4" borderId="16" xfId="0" applyFont="1" applyFill="1" applyBorder="1" applyAlignment="1">
      <alignment horizontal="right" vertical="center"/>
    </xf>
    <xf numFmtId="0" fontId="15" fillId="4" borderId="17" xfId="0" applyFont="1" applyFill="1" applyBorder="1" applyAlignment="1">
      <alignment horizontal="right" vertical="center"/>
    </xf>
    <xf numFmtId="0" fontId="15" fillId="4" borderId="18" xfId="0" applyFont="1" applyFill="1" applyBorder="1" applyAlignment="1">
      <alignment horizontal="right" vertical="center"/>
    </xf>
    <xf numFmtId="0" fontId="16" fillId="0" borderId="17" xfId="0" applyFont="1" applyBorder="1" applyAlignment="1">
      <alignment horizontal="center" vertical="center"/>
    </xf>
    <xf numFmtId="0" fontId="15" fillId="5" borderId="26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right" vertical="center"/>
    </xf>
    <xf numFmtId="0" fontId="15" fillId="3" borderId="17" xfId="0" applyFont="1" applyFill="1" applyBorder="1" applyAlignment="1">
      <alignment horizontal="right" vertical="center"/>
    </xf>
    <xf numFmtId="0" fontId="15" fillId="3" borderId="18" xfId="0" applyFont="1" applyFill="1" applyBorder="1" applyAlignment="1">
      <alignment horizontal="righ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17" xfId="0" applyFont="1" applyFill="1" applyBorder="1" applyAlignment="1">
      <alignment horizontal="left" vertical="center"/>
    </xf>
    <xf numFmtId="0" fontId="15" fillId="3" borderId="18" xfId="0" applyFont="1" applyFill="1" applyBorder="1" applyAlignment="1">
      <alignment horizontal="left" vertical="center"/>
    </xf>
    <xf numFmtId="43" fontId="15" fillId="3" borderId="16" xfId="1" applyFont="1" applyFill="1" applyBorder="1" applyAlignment="1" applyProtection="1">
      <alignment horizontal="center" vertical="center"/>
    </xf>
    <xf numFmtId="43" fontId="15" fillId="3" borderId="17" xfId="1" applyFont="1" applyFill="1" applyBorder="1" applyAlignment="1" applyProtection="1">
      <alignment horizontal="center" vertical="center"/>
    </xf>
    <xf numFmtId="43" fontId="15" fillId="3" borderId="18" xfId="1" applyFont="1" applyFill="1" applyBorder="1" applyAlignment="1" applyProtection="1">
      <alignment horizontal="center" vertical="center"/>
    </xf>
    <xf numFmtId="0" fontId="14" fillId="3" borderId="16" xfId="0" applyFont="1" applyFill="1" applyBorder="1" applyAlignment="1">
      <alignment horizontal="left" vertical="center"/>
    </xf>
    <xf numFmtId="0" fontId="14" fillId="3" borderId="17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5" fillId="4" borderId="16" xfId="0" applyFont="1" applyFill="1" applyBorder="1" applyAlignment="1">
      <alignment horizontal="left" vertical="center"/>
    </xf>
    <xf numFmtId="0" fontId="15" fillId="4" borderId="17" xfId="0" applyFont="1" applyFill="1" applyBorder="1" applyAlignment="1">
      <alignment horizontal="left" vertical="center"/>
    </xf>
    <xf numFmtId="0" fontId="15" fillId="4" borderId="18" xfId="0" applyFont="1" applyFill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43" fontId="16" fillId="0" borderId="16" xfId="1" applyFont="1" applyBorder="1" applyAlignment="1" applyProtection="1">
      <alignment horizontal="right" vertical="center"/>
    </xf>
    <xf numFmtId="43" fontId="16" fillId="0" borderId="17" xfId="1" applyFont="1" applyBorder="1" applyAlignment="1" applyProtection="1">
      <alignment horizontal="right" vertical="center"/>
    </xf>
    <xf numFmtId="43" fontId="16" fillId="0" borderId="18" xfId="1" applyFont="1" applyBorder="1" applyAlignment="1" applyProtection="1">
      <alignment horizontal="right" vertical="center"/>
    </xf>
    <xf numFmtId="43" fontId="16" fillId="2" borderId="16" xfId="1" applyFont="1" applyFill="1" applyBorder="1" applyAlignment="1" applyProtection="1">
      <alignment horizontal="center" vertical="center"/>
    </xf>
    <xf numFmtId="43" fontId="16" fillId="2" borderId="17" xfId="1" applyFont="1" applyFill="1" applyBorder="1" applyAlignment="1" applyProtection="1">
      <alignment horizontal="center" vertical="center"/>
    </xf>
    <xf numFmtId="43" fontId="16" fillId="2" borderId="18" xfId="1" applyFont="1" applyFill="1" applyBorder="1" applyAlignment="1" applyProtection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3" fontId="16" fillId="0" borderId="17" xfId="1" applyFont="1" applyFill="1" applyBorder="1" applyAlignment="1" applyProtection="1">
      <alignment horizontal="center" vertical="center"/>
    </xf>
    <xf numFmtId="10" fontId="15" fillId="4" borderId="16" xfId="0" applyNumberFormat="1" applyFont="1" applyFill="1" applyBorder="1" applyAlignment="1">
      <alignment horizontal="right" vertical="center"/>
    </xf>
    <xf numFmtId="10" fontId="15" fillId="4" borderId="18" xfId="0" applyNumberFormat="1" applyFont="1" applyFill="1" applyBorder="1" applyAlignment="1">
      <alignment horizontal="right" vertical="center"/>
    </xf>
    <xf numFmtId="10" fontId="15" fillId="3" borderId="17" xfId="0" applyNumberFormat="1" applyFont="1" applyFill="1" applyBorder="1" applyAlignment="1">
      <alignment horizontal="right" vertical="center"/>
    </xf>
    <xf numFmtId="10" fontId="15" fillId="3" borderId="18" xfId="0" applyNumberFormat="1" applyFont="1" applyFill="1" applyBorder="1" applyAlignment="1">
      <alignment horizontal="right" vertical="center"/>
    </xf>
    <xf numFmtId="10" fontId="16" fillId="0" borderId="16" xfId="2" applyNumberFormat="1" applyFont="1" applyBorder="1" applyAlignment="1" applyProtection="1">
      <alignment horizontal="right" vertical="center"/>
    </xf>
    <xf numFmtId="10" fontId="16" fillId="0" borderId="18" xfId="2" applyNumberFormat="1" applyFont="1" applyBorder="1" applyAlignment="1" applyProtection="1">
      <alignment horizontal="right" vertical="center"/>
    </xf>
    <xf numFmtId="0" fontId="17" fillId="0" borderId="20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5" fillId="4" borderId="26" xfId="0" applyFont="1" applyFill="1" applyBorder="1" applyAlignment="1">
      <alignment horizontal="left" vertical="center"/>
    </xf>
    <xf numFmtId="0" fontId="0" fillId="0" borderId="26" xfId="0" applyBorder="1" applyAlignment="1">
      <alignment horizontal="center"/>
    </xf>
    <xf numFmtId="10" fontId="16" fillId="0" borderId="16" xfId="2" applyNumberFormat="1" applyFont="1" applyBorder="1" applyAlignment="1" applyProtection="1">
      <alignment vertical="center"/>
    </xf>
    <xf numFmtId="10" fontId="16" fillId="0" borderId="18" xfId="2" applyNumberFormat="1" applyFont="1" applyBorder="1" applyAlignment="1" applyProtection="1">
      <alignment vertical="center"/>
    </xf>
    <xf numFmtId="10" fontId="15" fillId="4" borderId="16" xfId="0" applyNumberFormat="1" applyFont="1" applyFill="1" applyBorder="1" applyAlignment="1">
      <alignment vertical="center"/>
    </xf>
    <xf numFmtId="10" fontId="15" fillId="4" borderId="18" xfId="0" applyNumberFormat="1" applyFont="1" applyFill="1" applyBorder="1" applyAlignment="1">
      <alignment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16" fillId="0" borderId="16" xfId="1" applyNumberFormat="1" applyFont="1" applyFill="1" applyBorder="1" applyAlignment="1" applyProtection="1">
      <alignment horizontal="left" vertical="center"/>
    </xf>
    <xf numFmtId="0" fontId="16" fillId="0" borderId="17" xfId="1" applyNumberFormat="1" applyFont="1" applyFill="1" applyBorder="1" applyAlignment="1" applyProtection="1">
      <alignment horizontal="left" vertical="center"/>
    </xf>
    <xf numFmtId="0" fontId="16" fillId="0" borderId="18" xfId="1" applyNumberFormat="1" applyFont="1" applyFill="1" applyBorder="1" applyAlignment="1" applyProtection="1">
      <alignment horizontal="left" vertical="center"/>
    </xf>
    <xf numFmtId="10" fontId="16" fillId="0" borderId="16" xfId="2" applyNumberFormat="1" applyFont="1" applyFill="1" applyBorder="1" applyAlignment="1" applyProtection="1">
      <alignment horizontal="left" vertical="center"/>
    </xf>
    <xf numFmtId="10" fontId="16" fillId="0" borderId="17" xfId="2" applyNumberFormat="1" applyFont="1" applyFill="1" applyBorder="1" applyAlignment="1" applyProtection="1">
      <alignment horizontal="left" vertical="center"/>
    </xf>
    <xf numFmtId="10" fontId="16" fillId="0" borderId="18" xfId="2" applyNumberFormat="1" applyFont="1" applyFill="1" applyBorder="1" applyAlignment="1" applyProtection="1">
      <alignment horizontal="left" vertical="center"/>
    </xf>
    <xf numFmtId="0" fontId="15" fillId="2" borderId="26" xfId="0" applyFont="1" applyFill="1" applyBorder="1" applyAlignment="1">
      <alignment horizontal="left" vertical="center"/>
    </xf>
    <xf numFmtId="10" fontId="19" fillId="0" borderId="16" xfId="2" applyNumberFormat="1" applyFont="1" applyFill="1" applyBorder="1" applyAlignment="1" applyProtection="1">
      <alignment horizontal="left" vertical="center"/>
      <protection locked="0"/>
    </xf>
    <xf numFmtId="10" fontId="19" fillId="0" borderId="18" xfId="2" applyNumberFormat="1" applyFont="1" applyFill="1" applyBorder="1" applyAlignment="1" applyProtection="1">
      <alignment horizontal="left" vertical="center"/>
      <protection locked="0"/>
    </xf>
    <xf numFmtId="10" fontId="16" fillId="0" borderId="16" xfId="2" applyNumberFormat="1" applyFont="1" applyFill="1" applyBorder="1" applyAlignment="1" applyProtection="1">
      <alignment horizontal="center" vertical="center"/>
    </xf>
    <xf numFmtId="10" fontId="16" fillId="0" borderId="17" xfId="2" applyNumberFormat="1" applyFont="1" applyFill="1" applyBorder="1" applyAlignment="1" applyProtection="1">
      <alignment horizontal="center" vertical="center"/>
    </xf>
    <xf numFmtId="10" fontId="16" fillId="0" borderId="18" xfId="2" applyNumberFormat="1" applyFont="1" applyFill="1" applyBorder="1" applyAlignment="1" applyProtection="1">
      <alignment horizontal="center" vertical="center"/>
    </xf>
    <xf numFmtId="0" fontId="24" fillId="12" borderId="36" xfId="0" applyFont="1" applyFill="1" applyBorder="1" applyAlignment="1">
      <alignment horizontal="center" vertical="center" wrapText="1"/>
    </xf>
    <xf numFmtId="0" fontId="24" fillId="12" borderId="38" xfId="0" applyFont="1" applyFill="1" applyBorder="1" applyAlignment="1">
      <alignment horizontal="center" vertical="center" wrapText="1"/>
    </xf>
    <xf numFmtId="0" fontId="22" fillId="12" borderId="26" xfId="0" applyFont="1" applyFill="1" applyBorder="1" applyAlignment="1">
      <alignment horizontal="center" vertical="center" wrapText="1"/>
    </xf>
    <xf numFmtId="0" fontId="22" fillId="12" borderId="36" xfId="0" applyFont="1" applyFill="1" applyBorder="1" applyAlignment="1">
      <alignment horizontal="center" vertical="center" wrapText="1"/>
    </xf>
    <xf numFmtId="0" fontId="22" fillId="12" borderId="38" xfId="0" applyFont="1" applyFill="1" applyBorder="1" applyAlignment="1">
      <alignment horizontal="center" vertical="center" wrapText="1"/>
    </xf>
    <xf numFmtId="0" fontId="24" fillId="12" borderId="16" xfId="0" applyFont="1" applyFill="1" applyBorder="1" applyAlignment="1">
      <alignment horizontal="center" vertical="center" wrapText="1"/>
    </xf>
    <xf numFmtId="0" fontId="24" fillId="12" borderId="17" xfId="0" applyFont="1" applyFill="1" applyBorder="1" applyAlignment="1">
      <alignment horizontal="center" vertical="center" wrapText="1"/>
    </xf>
    <xf numFmtId="0" fontId="24" fillId="12" borderId="18" xfId="0" applyFont="1" applyFill="1" applyBorder="1" applyAlignment="1">
      <alignment horizontal="center" vertical="center" wrapText="1"/>
    </xf>
    <xf numFmtId="0" fontId="22" fillId="12" borderId="16" xfId="0" applyFont="1" applyFill="1" applyBorder="1" applyAlignment="1">
      <alignment horizontal="center" vertical="center" wrapText="1"/>
    </xf>
    <xf numFmtId="0" fontId="22" fillId="12" borderId="18" xfId="0" applyFont="1" applyFill="1" applyBorder="1" applyAlignment="1">
      <alignment horizontal="center" vertical="center" wrapText="1"/>
    </xf>
    <xf numFmtId="0" fontId="22" fillId="12" borderId="17" xfId="0" applyFont="1" applyFill="1" applyBorder="1" applyAlignment="1">
      <alignment horizontal="center" vertical="center" wrapText="1"/>
    </xf>
    <xf numFmtId="43" fontId="22" fillId="12" borderId="16" xfId="0" applyNumberFormat="1" applyFont="1" applyFill="1" applyBorder="1" applyAlignment="1">
      <alignment horizontal="center" vertical="center" wrapText="1"/>
    </xf>
    <xf numFmtId="43" fontId="22" fillId="12" borderId="18" xfId="0" applyNumberFormat="1" applyFont="1" applyFill="1" applyBorder="1" applyAlignment="1">
      <alignment horizontal="center" vertical="center" wrapText="1"/>
    </xf>
  </cellXfs>
  <cellStyles count="9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Normal 4" xfId="8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18">
    <dxf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BFA57B-19B1-4F19-9D53-1E9087BCC125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064ADD-CE30-44F3-8258-B438C00427EA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46D9AD-8E59-4B5A-9DAE-804083F24144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486E104-9736-49AE-A4F5-C4218A621784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C3142A-149D-4232-8618-5933A182509E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02AE93B-E2FF-46CA-9E65-246554290E22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7EBE05E-B874-4C1C-8E51-516CB00DF21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EF20F0BC-7911-44B8-9FE4-B9D13A9B8C91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6727678-2DCF-C6B8-C9A2-A45600D41379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5BC3DA0F-CFCB-407A-BF8F-DD65F1566794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4105EF61-56E5-4740-9806-7E4C6BC71DF0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38D67B19-F4CA-47F9-9687-C8338029CDF2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228600</xdr:colOff>
      <xdr:row>32</xdr:row>
      <xdr:rowOff>0</xdr:rowOff>
    </xdr:from>
    <xdr:to>
      <xdr:col>6</xdr:col>
      <xdr:colOff>245510</xdr:colOff>
      <xdr:row>36</xdr:row>
      <xdr:rowOff>114300</xdr:rowOff>
    </xdr:to>
    <xdr:pic>
      <xdr:nvPicPr>
        <xdr:cNvPr id="18" name="Imagem 13">
          <a:extLst>
            <a:ext uri="{FF2B5EF4-FFF2-40B4-BE49-F238E27FC236}">
              <a16:creationId xmlns:a16="http://schemas.microsoft.com/office/drawing/2014/main" id="{FE177EAB-ACC6-4B5C-95F7-FC15E461D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825817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133350</xdr:colOff>
      <xdr:row>13</xdr:row>
      <xdr:rowOff>161924</xdr:rowOff>
    </xdr:from>
    <xdr:to>
      <xdr:col>9</xdr:col>
      <xdr:colOff>695324</xdr:colOff>
      <xdr:row>33</xdr:row>
      <xdr:rowOff>0</xdr:rowOff>
    </xdr:to>
    <xdr:sp macro="" textlink="">
      <xdr:nvSpPr>
        <xdr:cNvPr id="17" name="CaixaDeTexto 14">
          <a:extLst>
            <a:ext uri="{FF2B5EF4-FFF2-40B4-BE49-F238E27FC236}">
              <a16:creationId xmlns:a16="http://schemas.microsoft.com/office/drawing/2014/main" id="{BA7AD03E-706B-4E54-A03C-4E18027D4BB0}"/>
            </a:ext>
          </a:extLst>
        </xdr:cNvPr>
        <xdr:cNvSpPr txBox="1"/>
      </xdr:nvSpPr>
      <xdr:spPr>
        <a:xfrm>
          <a:off x="266700" y="2819399"/>
          <a:ext cx="5248274" cy="6048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Instruções e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observações para o preenchimento da planilha:</a:t>
          </a:r>
          <a:endParaRPr lang="pt-B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 planilha (Indicadores Financeiros) destacadas em VERDE.</a:t>
          </a:r>
          <a:endParaRPr lang="pt-BR" sz="900"/>
        </a:p>
        <a:p>
          <a:pPr eaLnBrk="1" fontAlgn="auto" latinLnBrk="0" hangingPunct="1"/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validar e verificar a alíquota vigente em cada localidade.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3.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As planilhas Relatório Custo, Custo Resumido, Custo Resumido por Local, Custo por Função e Tabela de Códigos e Valores são calculadas automaticamente e não deverão ser alteradas. 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4.  Os percentuais de encargos sociais e trabalhistas, de contingenciamento e dos parâmetros de cálculo são fixos e não devem ser alterados.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5. Os valores deverão ser apresentados com duas casas decimais e arredondamento matemático no segundo dígito.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6. O percentual de BDI é calculado igualmente para todos os postos/serviços e de acordo com o ISS de cada município.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7. </a:t>
          </a:r>
          <a:r>
            <a:rPr lang="pt-BR"/>
            <a:t>Os valores de salário base e benefícios deverão estar de acordo com o normativo em vigor e com as cláusulas editalícias.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8. O valor do vale-transporte adotado no orçamento estimativo da contratação foi de R$ 5,82  (ida e volta R$ 11,64). Contudo, o valor do vale-transporte constante no estudo técnico de composição de custos foi utilizado apenas para estimativa do preço referencial. Deste modo, o lançamento dos valores dos vales-transportes é de responsabilidade da licitante, que deverá informar o valor de cada localidade, observada a realidade operacional da empresa e dos funcionários. 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9. Conforme o § 2º do Art.59 da Lei 14.133/2021, caso a/o Comissão de Contratação/ Pregoeiro(a) entenda que seja necessário, é facultada a solicitação de qualquer esclarecimento, justificativa, comprovação ou complementação de informação, inclusive em relação a qualquer informação apresentada na planilha de composição de custos.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10. A licitante poderá inserir valores da despesa no campo outros (itens 10 e 11)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da tabela de benefícios da CCT, desde que sejam especificados.</a:t>
          </a:r>
          <a:endParaRPr lang="pt-BR" sz="900"/>
        </a:p>
        <a:p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7DD0AED-16B7-47E4-8AC1-8D202C7F30AC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57151</xdr:rowOff>
    </xdr:from>
    <xdr:to>
      <xdr:col>0</xdr:col>
      <xdr:colOff>717568</xdr:colOff>
      <xdr:row>0</xdr:row>
      <xdr:rowOff>266701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813F19-C082-46F7-8D81-4B35741A43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57151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115470</xdr:colOff>
      <xdr:row>1</xdr:row>
      <xdr:rowOff>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FD923-DA87-4280-8C4C-7B9FB77DE8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91720" cy="190500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129</xdr:row>
      <xdr:rowOff>76199</xdr:rowOff>
    </xdr:from>
    <xdr:to>
      <xdr:col>9</xdr:col>
      <xdr:colOff>857249</xdr:colOff>
      <xdr:row>139</xdr:row>
      <xdr:rowOff>857250</xdr:rowOff>
    </xdr:to>
    <xdr:sp macro="" textlink="">
      <xdr:nvSpPr>
        <xdr:cNvPr id="12" name="CaixaDeTexto 3">
          <a:extLst>
            <a:ext uri="{FF2B5EF4-FFF2-40B4-BE49-F238E27FC236}">
              <a16:creationId xmlns:a16="http://schemas.microsoft.com/office/drawing/2014/main" id="{EB359C68-5AAE-460B-B0C8-C4C166C6AC29}"/>
            </a:ext>
          </a:extLst>
        </xdr:cNvPr>
        <xdr:cNvSpPr txBox="1"/>
      </xdr:nvSpPr>
      <xdr:spPr>
        <a:xfrm>
          <a:off x="38100" y="35337749"/>
          <a:ext cx="8115299" cy="2686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 - Funções de Limpeza: 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Limpeza, Asseio e Conservação Predial CADTERC - Volume 3 -  Versão 01 - Dezembro/ 2025- Data Base Janeiro 2025 - disponibilizado no Portal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 Compras.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Prestação de Serviços de Limpeza Hospitalar CADTERC - Volume 7 - Versão 01 - Março/ 2024 - Data Base Janeiro 2024 - disponibilizado no Portal de Compras. </a:t>
          </a:r>
        </a:p>
        <a:p>
          <a:pPr marL="0" indent="0" eaLnBrk="1" fontAlgn="auto" latinLnBrk="0" hangingPunct="1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Comunicado Conjunto 2026/2027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entre o Sindicato das Empresas de Asseio e Conservação no Estado de São Paulo – SEAC/SP e o Sindicato dos Trabalhadores em Empresas de Prestação de Serviços de Asseio, Conservação e Limpeza Urbana de São Paulo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, referente À Convenção Coletiva de Trabalho 2026/2027 com </a:t>
          </a:r>
          <a:r>
            <a:rPr lang="pt-BR" sz="1000"/>
            <a:t>a vigência de 01º de janeiro de 2026 a 31 de dezembro de 2027 e a data-base da categoria em 01º de janeiro</a:t>
          </a:r>
          <a:r>
            <a:rPr lang="pt-BR" sz="1000" baseline="0"/>
            <a:t>.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t-BR" sz="1000">
            <a:latin typeface="+mn-lt"/>
          </a:endParaRPr>
        </a:p>
        <a:p>
          <a:r>
            <a:rPr lang="pt-BR" sz="1000" b="1">
              <a:solidFill>
                <a:schemeClr val="dk1"/>
              </a:solidFill>
              <a:latin typeface="+mn-lt"/>
              <a:ea typeface="+mn-ea"/>
              <a:cs typeface="+mn-cs"/>
            </a:rPr>
            <a:t>Fontes de Referências - Funções de Jardinagem: </a:t>
          </a:r>
          <a:endParaRPr lang="pt-BR" sz="1000">
            <a:latin typeface="+mn-lt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Manutenção e Conservação de Jardins CADTERC - Volume 18 -  Data-base Março/ 2025- versão 01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-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Novembro/2025 - disponibilizado no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Portal de Compras do Estado de São Paulo.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Convenção Coletiva de Trabalho </a:t>
          </a:r>
          <a:r>
            <a:rPr lang="pt-BR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SP005644/2025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entre o SIEMACO - SP - Sindicato dos Trabalhadores das Empresas Prestadoras de Serviços de Asseio e Conservação e Limpeza Urbana de SP e o SINDVERDE - SP - Sindicato das Empresas de Manutenção e Execução de Áreas, com vigência em 01º de março de 2025 a 28 de fevereiro de 2027 e a data-base da categoria em 01º de março.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Comunicado Conjunto Siemaco x Sindverde de 02 de Abril de 2025.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0</xdr:row>
      <xdr:rowOff>63501</xdr:rowOff>
    </xdr:from>
    <xdr:to>
      <xdr:col>2</xdr:col>
      <xdr:colOff>91066</xdr:colOff>
      <xdr:row>1</xdr:row>
      <xdr:rowOff>91017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DB173E-896E-45A7-9C3E-23EB0BDC1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44501" y="63501"/>
          <a:ext cx="558848" cy="1799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152401</xdr:colOff>
      <xdr:row>0</xdr:row>
      <xdr:rowOff>225482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3732D5-73F0-4641-8CA8-E37F905A5A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47625"/>
          <a:ext cx="552450" cy="177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9526</xdr:rowOff>
    </xdr:from>
    <xdr:to>
      <xdr:col>1</xdr:col>
      <xdr:colOff>95250</xdr:colOff>
      <xdr:row>3</xdr:row>
      <xdr:rowOff>3125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B4E3A-146A-4E49-BBB2-99BCCABF17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66701"/>
          <a:ext cx="561975" cy="1809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0</xdr:col>
      <xdr:colOff>523875</xdr:colOff>
      <xdr:row>1</xdr:row>
      <xdr:rowOff>6734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0173D-10FB-4E40-9021-8BFB2A3C8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8576"/>
          <a:ext cx="523875" cy="1686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2</xdr:row>
      <xdr:rowOff>47626</xdr:rowOff>
    </xdr:from>
    <xdr:to>
      <xdr:col>0</xdr:col>
      <xdr:colOff>627799</xdr:colOff>
      <xdr:row>3</xdr:row>
      <xdr:rowOff>38101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371606-43D6-4EA4-8654-C837DBDD2E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95251" y="295276"/>
          <a:ext cx="532548" cy="171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A1:H779" totalsRowShown="0" headerRowBorderDxfId="17">
  <autoFilter ref="A1:H779" xr:uid="{00000000-0009-0000-0100-000002000000}"/>
  <tableColumns count="8">
    <tableColumn id="1" xr3:uid="{00000000-0010-0000-0100-000001000000}" name="Código Imóvel" dataDxfId="16"/>
    <tableColumn id="2" xr3:uid="{00000000-0010-0000-0100-000002000000}" name="Código SGI" dataDxfId="15"/>
    <tableColumn id="3" xr3:uid="{00000000-0010-0000-0100-000003000000}" name="RAJ"/>
    <tableColumn id="4" xr3:uid="{00000000-0010-0000-0100-000004000000}" name="CJ"/>
    <tableColumn id="5" xr3:uid="{00000000-0010-0000-0100-000005000000}" name="Comarca"/>
    <tableColumn id="6" xr3:uid="{00000000-0010-0000-0100-000006000000}" name="Denominação do imóvel"/>
    <tableColumn id="7" xr3:uid="{00000000-0010-0000-0100-000007000000}" name="Característica do imóvel / espaço"/>
    <tableColumn id="8" xr3:uid="{00000000-0010-0000-0100-000008000000}" name="Uso principal do local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1:N37"/>
  <sheetViews>
    <sheetView showGridLines="0" tabSelected="1" topLeftCell="A15" zoomScaleNormal="100" zoomScaleSheetLayoutView="100" workbookViewId="0">
      <selection activeCell="L26" sqref="L26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67"/>
      <c r="C2" s="268"/>
      <c r="D2" s="268"/>
      <c r="E2" s="268"/>
      <c r="F2" s="268"/>
      <c r="G2" s="268"/>
      <c r="H2" s="268"/>
      <c r="I2" s="268"/>
      <c r="J2" s="269"/>
    </row>
    <row r="3" spans="2:10" ht="23.25" x14ac:dyDescent="0.25">
      <c r="B3" s="270"/>
      <c r="F3" s="271"/>
      <c r="J3" s="272"/>
    </row>
    <row r="4" spans="2:10" ht="23.25" x14ac:dyDescent="0.25">
      <c r="B4" s="270"/>
      <c r="F4" s="273"/>
      <c r="J4" s="272"/>
    </row>
    <row r="5" spans="2:10" x14ac:dyDescent="0.25">
      <c r="B5" s="270"/>
      <c r="J5" s="272"/>
    </row>
    <row r="6" spans="2:10" ht="18.75" x14ac:dyDescent="0.3">
      <c r="B6" s="270"/>
      <c r="D6" s="274"/>
      <c r="J6" s="272"/>
    </row>
    <row r="7" spans="2:10" x14ac:dyDescent="0.25">
      <c r="B7" s="270"/>
      <c r="J7" s="272"/>
    </row>
    <row r="8" spans="2:10" x14ac:dyDescent="0.25">
      <c r="B8" s="270"/>
      <c r="J8" s="272"/>
    </row>
    <row r="9" spans="2:10" x14ac:dyDescent="0.25">
      <c r="B9" s="270"/>
      <c r="J9" s="272"/>
    </row>
    <row r="10" spans="2:10" x14ac:dyDescent="0.25">
      <c r="B10" s="270"/>
      <c r="J10" s="272"/>
    </row>
    <row r="11" spans="2:10" x14ac:dyDescent="0.25">
      <c r="B11" s="270"/>
      <c r="J11" s="272"/>
    </row>
    <row r="12" spans="2:10" x14ac:dyDescent="0.25">
      <c r="B12" s="270"/>
      <c r="J12" s="272"/>
    </row>
    <row r="13" spans="2:10" x14ac:dyDescent="0.25">
      <c r="B13" s="270"/>
      <c r="J13" s="272"/>
    </row>
    <row r="14" spans="2:10" x14ac:dyDescent="0.25">
      <c r="B14" s="270"/>
      <c r="J14" s="272"/>
    </row>
    <row r="15" spans="2:10" x14ac:dyDescent="0.25">
      <c r="B15" s="270"/>
      <c r="J15" s="272"/>
    </row>
    <row r="16" spans="2:10" x14ac:dyDescent="0.25">
      <c r="B16" s="270"/>
      <c r="J16" s="272"/>
    </row>
    <row r="17" spans="2:14" x14ac:dyDescent="0.25">
      <c r="B17" s="270"/>
      <c r="C17" s="275"/>
      <c r="J17" s="272"/>
    </row>
    <row r="18" spans="2:14" x14ac:dyDescent="0.25">
      <c r="B18" s="270"/>
      <c r="C18" s="276"/>
      <c r="D18" s="276"/>
      <c r="E18" s="276"/>
      <c r="F18" s="276"/>
      <c r="G18" s="276"/>
      <c r="H18" s="276"/>
      <c r="I18" s="276"/>
      <c r="J18" s="277"/>
      <c r="K18" s="276"/>
      <c r="L18" s="276"/>
      <c r="M18" s="276"/>
      <c r="N18" s="276"/>
    </row>
    <row r="19" spans="2:14" x14ac:dyDescent="0.25">
      <c r="B19" s="270"/>
      <c r="C19" s="278"/>
      <c r="D19" s="278"/>
      <c r="E19" s="278"/>
      <c r="F19" s="278"/>
      <c r="G19" s="278"/>
      <c r="H19" s="278"/>
      <c r="I19" s="278"/>
      <c r="J19" s="279"/>
      <c r="K19" s="278"/>
      <c r="L19" s="278"/>
      <c r="M19" s="278"/>
      <c r="N19" s="278"/>
    </row>
    <row r="20" spans="2:14" ht="34.5" customHeight="1" x14ac:dyDescent="0.25">
      <c r="B20" s="270"/>
      <c r="C20" s="280"/>
      <c r="D20" s="280"/>
      <c r="E20" s="280"/>
      <c r="F20" s="280"/>
      <c r="G20" s="280"/>
      <c r="H20" s="280"/>
      <c r="I20" s="280"/>
      <c r="J20" s="281"/>
      <c r="K20" s="280"/>
      <c r="L20" s="280"/>
      <c r="M20" s="280"/>
      <c r="N20" s="280"/>
    </row>
    <row r="21" spans="2:14" ht="34.5" customHeight="1" x14ac:dyDescent="0.25">
      <c r="B21" s="270"/>
      <c r="C21" s="280"/>
      <c r="D21" s="280"/>
      <c r="E21" s="280"/>
      <c r="F21" s="280"/>
      <c r="G21" s="280"/>
      <c r="H21" s="280"/>
      <c r="I21" s="280"/>
      <c r="J21" s="281"/>
      <c r="K21" s="280"/>
      <c r="L21" s="280"/>
      <c r="M21" s="280"/>
      <c r="N21" s="280"/>
    </row>
    <row r="22" spans="2:14" ht="34.5" customHeight="1" x14ac:dyDescent="0.25">
      <c r="B22" s="270"/>
      <c r="C22" s="280"/>
      <c r="D22" s="280"/>
      <c r="E22" s="280"/>
      <c r="F22" s="280"/>
      <c r="G22" s="280"/>
      <c r="H22" s="280"/>
      <c r="I22" s="280"/>
      <c r="J22" s="281"/>
      <c r="K22" s="280"/>
      <c r="L22" s="280"/>
      <c r="M22" s="280"/>
      <c r="N22" s="280"/>
    </row>
    <row r="23" spans="2:14" ht="34.5" customHeight="1" x14ac:dyDescent="0.25">
      <c r="B23" s="270"/>
      <c r="C23" s="280"/>
      <c r="D23" s="280"/>
      <c r="E23" s="280"/>
      <c r="F23" s="280"/>
      <c r="G23" s="280"/>
      <c r="H23" s="280"/>
      <c r="I23" s="280"/>
      <c r="J23" s="281"/>
      <c r="K23" s="280"/>
      <c r="L23" s="280"/>
      <c r="M23" s="280"/>
      <c r="N23" s="280"/>
    </row>
    <row r="24" spans="2:14" ht="34.5" customHeight="1" x14ac:dyDescent="0.25">
      <c r="B24" s="270"/>
      <c r="C24" s="280"/>
      <c r="D24" s="280"/>
      <c r="E24" s="280"/>
      <c r="F24" s="280"/>
      <c r="G24" s="280"/>
      <c r="H24" s="280"/>
      <c r="I24" s="280"/>
      <c r="J24" s="281"/>
      <c r="K24" s="280"/>
      <c r="L24" s="280"/>
      <c r="M24" s="280"/>
      <c r="N24" s="280"/>
    </row>
    <row r="25" spans="2:14" ht="34.5" customHeight="1" x14ac:dyDescent="0.25">
      <c r="B25" s="270"/>
      <c r="C25" s="280"/>
      <c r="D25" s="280"/>
      <c r="E25" s="280"/>
      <c r="F25" s="280"/>
      <c r="G25" s="280"/>
      <c r="H25" s="280"/>
      <c r="I25" s="280"/>
      <c r="J25" s="281"/>
      <c r="K25" s="280"/>
      <c r="L25" s="280"/>
      <c r="M25" s="280"/>
      <c r="N25" s="280"/>
    </row>
    <row r="26" spans="2:14" ht="34.5" customHeight="1" x14ac:dyDescent="0.25">
      <c r="B26" s="270"/>
      <c r="J26" s="272"/>
    </row>
    <row r="27" spans="2:14" ht="34.5" customHeight="1" x14ac:dyDescent="0.25">
      <c r="B27" s="270"/>
      <c r="J27" s="272"/>
    </row>
    <row r="28" spans="2:14" x14ac:dyDescent="0.25">
      <c r="B28" s="270"/>
      <c r="J28" s="272"/>
    </row>
    <row r="29" spans="2:14" x14ac:dyDescent="0.25">
      <c r="B29" s="270"/>
      <c r="J29" s="272"/>
    </row>
    <row r="30" spans="2:14" x14ac:dyDescent="0.25">
      <c r="B30" s="270"/>
      <c r="J30" s="272"/>
    </row>
    <row r="31" spans="2:14" x14ac:dyDescent="0.25">
      <c r="B31" s="270"/>
      <c r="J31" s="272"/>
    </row>
    <row r="32" spans="2:14" x14ac:dyDescent="0.25">
      <c r="B32" s="270"/>
      <c r="J32" s="272"/>
    </row>
    <row r="33" spans="2:10" x14ac:dyDescent="0.25">
      <c r="B33" s="270"/>
      <c r="J33" s="272"/>
    </row>
    <row r="34" spans="2:10" x14ac:dyDescent="0.25">
      <c r="B34" s="270"/>
      <c r="J34" s="272"/>
    </row>
    <row r="35" spans="2:10" x14ac:dyDescent="0.25">
      <c r="B35" s="270"/>
      <c r="J35" s="272"/>
    </row>
    <row r="36" spans="2:10" x14ac:dyDescent="0.25">
      <c r="B36" s="270"/>
      <c r="J36" s="272"/>
    </row>
    <row r="37" spans="2:10" ht="15.75" thickBot="1" x14ac:dyDescent="0.3">
      <c r="B37" s="282"/>
      <c r="C37" s="283"/>
      <c r="D37" s="283"/>
      <c r="E37" s="283"/>
      <c r="F37" s="283"/>
      <c r="G37" s="283"/>
      <c r="H37" s="283"/>
      <c r="I37" s="283"/>
      <c r="J37" s="284"/>
    </row>
  </sheetData>
  <printOptions horizontalCentered="1"/>
  <pageMargins left="0.51181102362204722" right="0.51181102362204722" top="0.98425196850393704" bottom="0.59055118110236227" header="0.31496062992125984" footer="0.31496062992125984"/>
  <pageSetup paperSize="9" firstPageNumber="130" orientation="portrait" useFirstPageNumber="1" verticalDpi="599" r:id="rId1"/>
  <headerFooter>
    <oddHeader>&amp;C&amp;"-,Negrito"&amp;20ANEXO XI&amp;14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J21"/>
  <sheetViews>
    <sheetView zoomScaleNormal="100" workbookViewId="0">
      <selection activeCell="B17" sqref="B17"/>
    </sheetView>
  </sheetViews>
  <sheetFormatPr defaultColWidth="9.140625" defaultRowHeight="12" x14ac:dyDescent="0.2"/>
  <cols>
    <col min="1" max="1" width="23.5703125" style="8" customWidth="1"/>
    <col min="2" max="2" width="34.85546875" style="8" customWidth="1"/>
    <col min="3" max="3" width="18.42578125" style="8" customWidth="1"/>
    <col min="4" max="4" width="10.85546875" style="8" customWidth="1"/>
    <col min="5" max="5" width="16" style="8" customWidth="1"/>
    <col min="6" max="6" width="8.140625" style="8" customWidth="1"/>
    <col min="7" max="7" width="5.85546875" style="8" customWidth="1"/>
    <col min="8" max="8" width="6.5703125" style="8" customWidth="1"/>
    <col min="9" max="16384" width="9.140625" style="8"/>
  </cols>
  <sheetData>
    <row r="1" spans="1:10" ht="24.75" customHeight="1" x14ac:dyDescent="0.2">
      <c r="A1" s="373" t="s">
        <v>0</v>
      </c>
      <c r="B1" s="374"/>
      <c r="C1" s="374"/>
      <c r="D1" s="374"/>
      <c r="E1" s="374"/>
      <c r="F1" s="374"/>
      <c r="G1" s="374"/>
      <c r="H1" s="375"/>
      <c r="I1" s="7"/>
    </row>
    <row r="2" spans="1:10" ht="24" customHeight="1" x14ac:dyDescent="0.2">
      <c r="A2" s="9" t="s">
        <v>1</v>
      </c>
      <c r="B2" s="368"/>
      <c r="C2" s="369"/>
      <c r="D2" s="379" t="s">
        <v>2</v>
      </c>
      <c r="E2" s="380"/>
      <c r="F2" s="368"/>
      <c r="G2" s="378"/>
      <c r="H2" s="369"/>
      <c r="I2" s="7"/>
      <c r="J2" s="10" t="s">
        <v>3</v>
      </c>
    </row>
    <row r="3" spans="1:10" ht="18.75" customHeight="1" x14ac:dyDescent="0.2">
      <c r="A3" s="377" t="s">
        <v>4</v>
      </c>
      <c r="B3" s="377"/>
      <c r="C3" s="377"/>
      <c r="D3" s="377"/>
      <c r="E3" s="377"/>
      <c r="F3" s="377"/>
      <c r="G3" s="377"/>
      <c r="H3" s="377"/>
      <c r="I3" s="7"/>
      <c r="J3" s="10" t="s">
        <v>5</v>
      </c>
    </row>
    <row r="4" spans="1:10" ht="18" customHeight="1" x14ac:dyDescent="0.2">
      <c r="A4" s="11" t="s">
        <v>6</v>
      </c>
      <c r="B4" s="368"/>
      <c r="C4" s="378"/>
      <c r="D4" s="378"/>
      <c r="E4" s="378"/>
      <c r="F4" s="378"/>
      <c r="G4" s="378"/>
      <c r="H4" s="369"/>
      <c r="I4" s="7"/>
    </row>
    <row r="5" spans="1:10" ht="18" customHeight="1" x14ac:dyDescent="0.2">
      <c r="A5" s="11" t="s">
        <v>7</v>
      </c>
      <c r="B5" s="368"/>
      <c r="C5" s="378"/>
      <c r="D5" s="378"/>
      <c r="E5" s="378"/>
      <c r="F5" s="378"/>
      <c r="G5" s="378"/>
      <c r="H5" s="369"/>
      <c r="I5" s="7"/>
    </row>
    <row r="6" spans="1:10" ht="18" customHeight="1" x14ac:dyDescent="0.2">
      <c r="A6" s="11" t="s">
        <v>8</v>
      </c>
      <c r="B6" s="368"/>
      <c r="C6" s="378"/>
      <c r="D6" s="378"/>
      <c r="E6" s="378"/>
      <c r="F6" s="378"/>
      <c r="G6" s="378"/>
      <c r="H6" s="369"/>
      <c r="I6" s="7"/>
    </row>
    <row r="7" spans="1:10" ht="18" customHeight="1" x14ac:dyDescent="0.2">
      <c r="A7" s="11" t="s">
        <v>9</v>
      </c>
      <c r="B7" s="368"/>
      <c r="C7" s="369"/>
      <c r="D7" s="12" t="s">
        <v>10</v>
      </c>
      <c r="E7" s="368"/>
      <c r="F7" s="369"/>
      <c r="G7" s="13" t="s">
        <v>11</v>
      </c>
      <c r="H7" s="14"/>
      <c r="I7" s="7"/>
    </row>
    <row r="8" spans="1:10" ht="18" customHeight="1" x14ac:dyDescent="0.2">
      <c r="A8" s="11" t="s">
        <v>12</v>
      </c>
      <c r="B8" s="157"/>
      <c r="C8" s="15" t="s">
        <v>13</v>
      </c>
      <c r="D8" s="381"/>
      <c r="E8" s="382"/>
      <c r="F8" s="382"/>
      <c r="G8" s="382"/>
      <c r="H8" s="383"/>
      <c r="I8" s="7"/>
    </row>
    <row r="9" spans="1:10" ht="24.75" customHeight="1" x14ac:dyDescent="0.2">
      <c r="A9" s="11" t="s">
        <v>14</v>
      </c>
      <c r="B9" s="368"/>
      <c r="C9" s="378"/>
      <c r="D9" s="378"/>
      <c r="E9" s="378"/>
      <c r="F9" s="378"/>
      <c r="G9" s="378"/>
      <c r="H9" s="369"/>
      <c r="I9" s="7"/>
    </row>
    <row r="10" spans="1:10" ht="21.75" customHeight="1" x14ac:dyDescent="0.2">
      <c r="A10" s="377" t="s">
        <v>15</v>
      </c>
      <c r="B10" s="377"/>
      <c r="C10" s="377"/>
      <c r="D10" s="377"/>
      <c r="E10" s="377"/>
      <c r="F10" s="377"/>
      <c r="G10" s="377"/>
      <c r="H10" s="377"/>
      <c r="I10" s="7"/>
    </row>
    <row r="11" spans="1:10" ht="36" x14ac:dyDescent="0.2">
      <c r="A11" s="371" t="s">
        <v>16</v>
      </c>
      <c r="B11" s="371" t="s">
        <v>17</v>
      </c>
      <c r="C11" s="371" t="s">
        <v>14</v>
      </c>
      <c r="D11" s="371"/>
      <c r="E11" s="371" t="s">
        <v>13</v>
      </c>
      <c r="F11" s="159" t="s">
        <v>18</v>
      </c>
      <c r="G11" s="372" t="s">
        <v>19</v>
      </c>
      <c r="H11" s="372"/>
      <c r="I11" s="7"/>
    </row>
    <row r="12" spans="1:10" x14ac:dyDescent="0.2">
      <c r="A12" s="371"/>
      <c r="B12" s="371"/>
      <c r="C12" s="371"/>
      <c r="D12" s="371"/>
      <c r="E12" s="371"/>
      <c r="F12" s="161" t="s">
        <v>20</v>
      </c>
      <c r="G12" s="370" t="s">
        <v>20</v>
      </c>
      <c r="H12" s="370"/>
      <c r="I12" s="7"/>
    </row>
    <row r="13" spans="1:10" ht="34.5" customHeight="1" x14ac:dyDescent="0.2">
      <c r="A13" s="14"/>
      <c r="B13" s="14"/>
      <c r="C13" s="368"/>
      <c r="D13" s="369"/>
      <c r="E13" s="14"/>
      <c r="F13" s="16"/>
      <c r="G13" s="366"/>
      <c r="H13" s="367"/>
      <c r="I13" s="7"/>
    </row>
    <row r="14" spans="1:10" ht="34.5" customHeight="1" x14ac:dyDescent="0.2">
      <c r="A14" s="14"/>
      <c r="B14" s="14"/>
      <c r="C14" s="368"/>
      <c r="D14" s="369"/>
      <c r="E14" s="14"/>
      <c r="F14" s="16"/>
      <c r="G14" s="366"/>
      <c r="H14" s="367"/>
      <c r="I14" s="7"/>
    </row>
    <row r="15" spans="1:10" ht="34.5" customHeight="1" x14ac:dyDescent="0.2">
      <c r="A15" s="14"/>
      <c r="B15" s="14"/>
      <c r="C15" s="368"/>
      <c r="D15" s="369"/>
      <c r="E15" s="14"/>
      <c r="F15" s="16"/>
      <c r="G15" s="366"/>
      <c r="H15" s="367"/>
      <c r="I15" s="7"/>
    </row>
    <row r="16" spans="1:10" ht="34.5" customHeight="1" x14ac:dyDescent="0.2">
      <c r="A16" s="14"/>
      <c r="B16" s="14"/>
      <c r="C16" s="368"/>
      <c r="D16" s="369"/>
      <c r="E16" s="14"/>
      <c r="F16" s="16"/>
      <c r="G16" s="366"/>
      <c r="H16" s="367"/>
      <c r="I16" s="7"/>
    </row>
    <row r="17" spans="1:9" ht="34.5" customHeight="1" x14ac:dyDescent="0.2">
      <c r="A17" s="14"/>
      <c r="B17" s="14"/>
      <c r="C17" s="368"/>
      <c r="D17" s="369"/>
      <c r="E17" s="14"/>
      <c r="F17" s="16"/>
      <c r="G17" s="366"/>
      <c r="H17" s="367"/>
      <c r="I17" s="7"/>
    </row>
    <row r="18" spans="1:9" ht="34.5" customHeight="1" x14ac:dyDescent="0.2">
      <c r="A18" s="14"/>
      <c r="B18" s="14"/>
      <c r="C18" s="368"/>
      <c r="D18" s="369"/>
      <c r="E18" s="14"/>
      <c r="F18" s="16"/>
      <c r="G18" s="366"/>
      <c r="H18" s="367"/>
      <c r="I18" s="7"/>
    </row>
    <row r="19" spans="1:9" ht="19.5" customHeight="1" x14ac:dyDescent="0.2">
      <c r="A19" s="158" t="s">
        <v>21</v>
      </c>
      <c r="B19" s="158" t="s">
        <v>22</v>
      </c>
      <c r="C19" s="371" t="s">
        <v>23</v>
      </c>
      <c r="D19" s="371"/>
      <c r="E19" s="371"/>
      <c r="F19" s="371"/>
      <c r="G19" s="371"/>
      <c r="H19" s="371"/>
      <c r="I19" s="7"/>
    </row>
    <row r="20" spans="1:9" ht="29.25" customHeight="1" x14ac:dyDescent="0.2">
      <c r="A20" s="160"/>
      <c r="B20" s="17"/>
      <c r="C20" s="376"/>
      <c r="D20" s="376"/>
      <c r="E20" s="376"/>
      <c r="F20" s="376"/>
      <c r="G20" s="376"/>
      <c r="H20" s="376"/>
      <c r="I20" s="7"/>
    </row>
    <row r="21" spans="1:9" x14ac:dyDescent="0.2">
      <c r="A21" s="18"/>
      <c r="B21" s="18"/>
      <c r="C21" s="18"/>
      <c r="D21" s="18"/>
      <c r="E21" s="18"/>
      <c r="F21" s="18"/>
      <c r="G21" s="18"/>
      <c r="H21" s="18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:H1"/>
    <mergeCell ref="E7:F7"/>
    <mergeCell ref="B2:C2"/>
    <mergeCell ref="C19:H19"/>
    <mergeCell ref="C20:H20"/>
    <mergeCell ref="C17:D17"/>
    <mergeCell ref="G17:H17"/>
    <mergeCell ref="C18:D18"/>
    <mergeCell ref="G18:H18"/>
    <mergeCell ref="C15:D15"/>
    <mergeCell ref="A3:H3"/>
    <mergeCell ref="F2:H2"/>
    <mergeCell ref="G14:H14"/>
    <mergeCell ref="A10:H10"/>
    <mergeCell ref="A11:A12"/>
    <mergeCell ref="B11:B12"/>
    <mergeCell ref="G15:H15"/>
    <mergeCell ref="C16:D16"/>
    <mergeCell ref="G16:H16"/>
    <mergeCell ref="G12:H12"/>
    <mergeCell ref="C13:D13"/>
    <mergeCell ref="G13:H13"/>
    <mergeCell ref="C14:D14"/>
    <mergeCell ref="C11:D12"/>
    <mergeCell ref="E11:E12"/>
    <mergeCell ref="G11:H11"/>
  </mergeCells>
  <dataValidations count="1">
    <dataValidation type="list" allowBlank="1" showInputMessage="1" showErrorMessage="1" sqref="F13:H18" xr:uid="{00000000-0002-0000-01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firstPageNumber="13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184"/>
  <sheetViews>
    <sheetView showGridLines="0" zoomScaleNormal="100" zoomScaleSheetLayoutView="100" workbookViewId="0">
      <selection sqref="A1:J1"/>
    </sheetView>
  </sheetViews>
  <sheetFormatPr defaultColWidth="9.140625" defaultRowHeight="15" customHeight="1" x14ac:dyDescent="0.2"/>
  <cols>
    <col min="1" max="1" width="7.140625" style="54" customWidth="1"/>
    <col min="2" max="3" width="14.85546875" style="54" customWidth="1"/>
    <col min="4" max="4" width="19.140625" style="54" customWidth="1"/>
    <col min="5" max="5" width="15.42578125" style="54" customWidth="1"/>
    <col min="6" max="9" width="11.42578125" style="54" customWidth="1"/>
    <col min="10" max="10" width="15.5703125" style="54" customWidth="1"/>
    <col min="11" max="11" width="11.28515625" style="8" bestFit="1" customWidth="1"/>
    <col min="12" max="12" width="12.140625" style="8" bestFit="1" customWidth="1"/>
    <col min="13" max="13" width="15.140625" style="38" customWidth="1"/>
    <col min="14" max="14" width="9.42578125" style="38" customWidth="1"/>
    <col min="15" max="15" width="2.42578125" style="8" customWidth="1"/>
    <col min="16" max="16" width="10.5703125" style="8" bestFit="1" customWidth="1"/>
    <col min="17" max="16384" width="9.140625" style="8"/>
  </cols>
  <sheetData>
    <row r="1" spans="1:20" ht="15" customHeight="1" x14ac:dyDescent="0.2">
      <c r="A1" s="418" t="s">
        <v>24</v>
      </c>
      <c r="B1" s="418"/>
      <c r="C1" s="418"/>
      <c r="D1" s="418"/>
      <c r="E1" s="418"/>
      <c r="F1" s="418"/>
      <c r="G1" s="418"/>
      <c r="H1" s="418"/>
      <c r="I1" s="418"/>
      <c r="J1" s="418"/>
      <c r="L1" s="59"/>
      <c r="M1" s="36" t="s">
        <v>5</v>
      </c>
      <c r="N1" s="36" t="s">
        <v>25</v>
      </c>
      <c r="O1" s="10"/>
      <c r="P1" s="10"/>
      <c r="Q1" s="10"/>
      <c r="R1" s="10"/>
      <c r="S1" s="59"/>
      <c r="T1" s="59"/>
    </row>
    <row r="2" spans="1:20" ht="13.9" customHeight="1" x14ac:dyDescent="0.2">
      <c r="A2" s="419" t="s">
        <v>6</v>
      </c>
      <c r="B2" s="419"/>
      <c r="C2" s="419"/>
      <c r="D2" s="419"/>
      <c r="E2" s="419"/>
      <c r="F2" s="422" t="str">
        <f>IF('Dados Cadastrais'!B4=0,"",'Dados Cadastrais'!B4)</f>
        <v/>
      </c>
      <c r="G2" s="422"/>
      <c r="H2" s="422"/>
      <c r="I2" s="422"/>
      <c r="J2" s="422"/>
      <c r="K2" s="7"/>
      <c r="L2" s="59"/>
      <c r="M2" s="10" t="s">
        <v>3</v>
      </c>
      <c r="N2" s="36" t="s">
        <v>26</v>
      </c>
      <c r="O2" s="10"/>
      <c r="P2" s="10"/>
      <c r="Q2" s="10"/>
      <c r="R2" s="10"/>
      <c r="S2" s="59"/>
      <c r="T2" s="59"/>
    </row>
    <row r="3" spans="1:20" ht="13.9" customHeight="1" x14ac:dyDescent="0.2">
      <c r="A3" s="419" t="s">
        <v>7</v>
      </c>
      <c r="B3" s="419"/>
      <c r="C3" s="419"/>
      <c r="D3" s="419"/>
      <c r="E3" s="419"/>
      <c r="F3" s="422" t="str">
        <f>IF('Dados Cadastrais'!B5=0,"",'Dados Cadastrais'!B5)</f>
        <v/>
      </c>
      <c r="G3" s="422"/>
      <c r="H3" s="422"/>
      <c r="I3" s="422"/>
      <c r="J3" s="422"/>
      <c r="K3" s="7"/>
      <c r="L3" s="59"/>
      <c r="M3" s="10"/>
      <c r="N3" s="36" t="s">
        <v>27</v>
      </c>
      <c r="O3" s="10"/>
      <c r="P3" s="10"/>
      <c r="Q3" s="10"/>
      <c r="R3" s="10"/>
      <c r="S3" s="59"/>
      <c r="T3" s="59"/>
    </row>
    <row r="4" spans="1:20" ht="14.45" customHeight="1" x14ac:dyDescent="0.2">
      <c r="A4" s="419" t="s">
        <v>28</v>
      </c>
      <c r="B4" s="419"/>
      <c r="C4" s="419"/>
      <c r="D4" s="419"/>
      <c r="E4" s="419"/>
      <c r="F4" s="423"/>
      <c r="G4" s="424"/>
      <c r="H4" s="424"/>
      <c r="I4" s="424"/>
      <c r="J4" s="425"/>
      <c r="K4" s="7"/>
      <c r="L4" s="59"/>
      <c r="M4" s="59"/>
      <c r="N4" s="60"/>
      <c r="O4" s="59"/>
      <c r="P4" s="59"/>
      <c r="Q4" s="59"/>
      <c r="R4" s="59"/>
      <c r="S4" s="59"/>
      <c r="T4" s="59"/>
    </row>
    <row r="5" spans="1:20" ht="13.9" customHeight="1" x14ac:dyDescent="0.2">
      <c r="A5" s="419" t="s">
        <v>29</v>
      </c>
      <c r="B5" s="419"/>
      <c r="C5" s="419"/>
      <c r="D5" s="419"/>
      <c r="E5" s="419"/>
      <c r="F5" s="423"/>
      <c r="G5" s="424"/>
      <c r="H5" s="424"/>
      <c r="I5" s="424"/>
      <c r="J5" s="425"/>
      <c r="K5" s="7"/>
      <c r="L5" s="59"/>
      <c r="M5" s="59"/>
      <c r="N5" s="60"/>
      <c r="O5" s="59"/>
      <c r="P5" s="59"/>
      <c r="Q5" s="59"/>
      <c r="R5" s="59"/>
      <c r="S5" s="59"/>
      <c r="T5" s="59"/>
    </row>
    <row r="6" spans="1:20" ht="13.9" customHeight="1" x14ac:dyDescent="0.2">
      <c r="A6" s="421" t="s">
        <v>30</v>
      </c>
      <c r="B6" s="421"/>
      <c r="C6" s="421"/>
      <c r="D6" s="421"/>
      <c r="E6" s="421"/>
      <c r="F6" s="33" t="s">
        <v>3</v>
      </c>
      <c r="G6" s="428"/>
      <c r="H6" s="428"/>
      <c r="I6" s="428"/>
      <c r="J6" s="428"/>
      <c r="K6" s="37"/>
      <c r="L6" s="59"/>
      <c r="M6" s="59"/>
      <c r="N6" s="60"/>
      <c r="O6" s="59"/>
      <c r="P6" s="59"/>
      <c r="Q6" s="59"/>
      <c r="R6" s="59"/>
      <c r="S6" s="59"/>
      <c r="T6" s="59"/>
    </row>
    <row r="7" spans="1:20" ht="13.9" customHeight="1" x14ac:dyDescent="0.2">
      <c r="A7" s="419" t="s">
        <v>31</v>
      </c>
      <c r="B7" s="419"/>
      <c r="C7" s="419"/>
      <c r="D7" s="419"/>
      <c r="E7" s="419"/>
      <c r="F7" s="446" t="s">
        <v>25</v>
      </c>
      <c r="G7" s="447"/>
      <c r="H7" s="447"/>
      <c r="I7" s="447"/>
      <c r="J7" s="448"/>
      <c r="K7" s="37"/>
      <c r="L7" s="59"/>
      <c r="M7" s="59"/>
      <c r="N7" s="59"/>
      <c r="O7" s="59"/>
      <c r="P7" s="59"/>
      <c r="Q7" s="59"/>
      <c r="R7" s="59"/>
      <c r="S7" s="59"/>
      <c r="T7" s="59"/>
    </row>
    <row r="8" spans="1:20" ht="13.9" customHeight="1" x14ac:dyDescent="0.2">
      <c r="A8" s="419" t="s">
        <v>32</v>
      </c>
      <c r="B8" s="419"/>
      <c r="C8" s="419"/>
      <c r="D8" s="419"/>
      <c r="E8" s="419"/>
      <c r="F8" s="423"/>
      <c r="G8" s="424"/>
      <c r="H8" s="424"/>
      <c r="I8" s="424"/>
      <c r="J8" s="425"/>
      <c r="K8" s="7"/>
      <c r="L8" s="59"/>
      <c r="M8" s="59"/>
      <c r="N8" s="59"/>
      <c r="O8" s="59"/>
      <c r="P8" s="59"/>
      <c r="Q8" s="59"/>
      <c r="R8" s="59"/>
      <c r="S8" s="59"/>
      <c r="T8" s="59"/>
    </row>
    <row r="9" spans="1:20" ht="13.9" customHeight="1" x14ac:dyDescent="0.2">
      <c r="A9" s="419" t="s">
        <v>33</v>
      </c>
      <c r="B9" s="419"/>
      <c r="C9" s="419"/>
      <c r="D9" s="419"/>
      <c r="E9" s="419"/>
      <c r="F9" s="423"/>
      <c r="G9" s="426"/>
      <c r="H9" s="426"/>
      <c r="I9" s="426"/>
      <c r="J9" s="427"/>
      <c r="K9" s="7"/>
      <c r="L9" s="59"/>
      <c r="M9" s="59"/>
      <c r="N9" s="59"/>
      <c r="O9" s="59"/>
      <c r="P9" s="59"/>
      <c r="Q9" s="59"/>
      <c r="R9" s="59"/>
      <c r="S9" s="59"/>
      <c r="T9" s="59"/>
    </row>
    <row r="10" spans="1:20" ht="13.9" customHeight="1" x14ac:dyDescent="0.2">
      <c r="A10" s="419" t="s">
        <v>34</v>
      </c>
      <c r="B10" s="419"/>
      <c r="C10" s="419"/>
      <c r="D10" s="419"/>
      <c r="E10" s="419"/>
      <c r="F10" s="423"/>
      <c r="G10" s="426"/>
      <c r="H10" s="426"/>
      <c r="I10" s="426"/>
      <c r="J10" s="427"/>
      <c r="K10" s="7"/>
      <c r="L10" s="59"/>
      <c r="M10" s="59"/>
      <c r="N10" s="59"/>
      <c r="O10" s="59"/>
      <c r="P10" s="59"/>
      <c r="Q10" s="59"/>
      <c r="R10" s="59"/>
      <c r="S10" s="59"/>
      <c r="T10" s="59"/>
    </row>
    <row r="11" spans="1:20" ht="13.9" customHeight="1" x14ac:dyDescent="0.2">
      <c r="A11" s="419" t="s">
        <v>35</v>
      </c>
      <c r="B11" s="419"/>
      <c r="C11" s="419"/>
      <c r="D11" s="419"/>
      <c r="E11" s="419"/>
      <c r="F11" s="423"/>
      <c r="G11" s="426"/>
      <c r="H11" s="426"/>
      <c r="I11" s="426"/>
      <c r="J11" s="427"/>
      <c r="K11" s="7"/>
      <c r="L11" s="59"/>
      <c r="M11" s="59"/>
      <c r="N11" s="59"/>
      <c r="O11" s="59"/>
      <c r="P11" s="59"/>
      <c r="Q11" s="59"/>
      <c r="R11" s="59"/>
      <c r="S11" s="59"/>
      <c r="T11" s="59"/>
    </row>
    <row r="12" spans="1:20" ht="13.9" customHeight="1" x14ac:dyDescent="0.2">
      <c r="A12" s="419" t="s">
        <v>36</v>
      </c>
      <c r="B12" s="419"/>
      <c r="C12" s="419"/>
      <c r="D12" s="419"/>
      <c r="E12" s="419"/>
      <c r="F12" s="423"/>
      <c r="G12" s="426"/>
      <c r="H12" s="426"/>
      <c r="I12" s="426"/>
      <c r="J12" s="427"/>
      <c r="K12" s="7"/>
      <c r="L12" s="59"/>
      <c r="M12" s="59"/>
      <c r="N12" s="59"/>
      <c r="O12" s="59"/>
      <c r="P12" s="59"/>
      <c r="Q12" s="59"/>
      <c r="R12" s="59"/>
      <c r="S12" s="59"/>
      <c r="T12" s="59"/>
    </row>
    <row r="13" spans="1:20" ht="13.9" customHeight="1" x14ac:dyDescent="0.2">
      <c r="A13" s="419" t="s">
        <v>37</v>
      </c>
      <c r="B13" s="419"/>
      <c r="C13" s="419"/>
      <c r="D13" s="419"/>
      <c r="E13" s="419"/>
      <c r="F13" s="423"/>
      <c r="G13" s="426"/>
      <c r="H13" s="426"/>
      <c r="I13" s="426"/>
      <c r="J13" s="427"/>
      <c r="K13" s="7"/>
      <c r="L13" s="59"/>
      <c r="M13" s="59"/>
      <c r="N13" s="59"/>
      <c r="O13" s="59"/>
      <c r="P13" s="59"/>
      <c r="Q13" s="59"/>
      <c r="R13" s="59"/>
      <c r="S13" s="59"/>
      <c r="T13" s="59"/>
    </row>
    <row r="14" spans="1:20" ht="13.9" customHeight="1" x14ac:dyDescent="0.2">
      <c r="A14" s="419" t="s">
        <v>38</v>
      </c>
      <c r="B14" s="419"/>
      <c r="C14" s="419"/>
      <c r="D14" s="419"/>
      <c r="E14" s="419"/>
      <c r="F14" s="69">
        <v>30</v>
      </c>
      <c r="G14" s="429" t="s">
        <v>39</v>
      </c>
      <c r="H14" s="429"/>
      <c r="I14" s="429"/>
      <c r="J14" s="429"/>
      <c r="K14" s="7"/>
      <c r="L14" s="59"/>
      <c r="M14" s="59"/>
      <c r="N14" s="59"/>
      <c r="O14" s="59"/>
      <c r="P14" s="59"/>
      <c r="Q14" s="59"/>
      <c r="R14" s="59"/>
      <c r="S14" s="59"/>
      <c r="T14" s="59"/>
    </row>
    <row r="15" spans="1:20" ht="7.15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7"/>
    </row>
    <row r="16" spans="1:20" ht="15" customHeight="1" x14ac:dyDescent="0.2">
      <c r="A16" s="420" t="s">
        <v>40</v>
      </c>
      <c r="B16" s="420"/>
      <c r="C16" s="420"/>
      <c r="D16" s="420"/>
      <c r="E16" s="420"/>
      <c r="F16" s="420"/>
      <c r="G16" s="420"/>
      <c r="H16" s="420"/>
      <c r="I16" s="420"/>
      <c r="J16" s="40" t="s">
        <v>41</v>
      </c>
      <c r="K16" s="7"/>
    </row>
    <row r="17" spans="1:11" ht="15" customHeight="1" x14ac:dyDescent="0.2">
      <c r="A17" s="41">
        <v>1</v>
      </c>
      <c r="B17" s="386" t="s">
        <v>42</v>
      </c>
      <c r="C17" s="387"/>
      <c r="D17" s="387"/>
      <c r="E17" s="387"/>
      <c r="F17" s="387"/>
      <c r="G17" s="387"/>
      <c r="H17" s="387"/>
      <c r="I17" s="388"/>
      <c r="J17" s="2">
        <f>IF($F$13&gt;0%,0,20%)</f>
        <v>0.2</v>
      </c>
      <c r="K17" s="7"/>
    </row>
    <row r="18" spans="1:11" ht="15" customHeight="1" x14ac:dyDescent="0.2">
      <c r="A18" s="41">
        <v>2</v>
      </c>
      <c r="B18" s="386" t="s">
        <v>43</v>
      </c>
      <c r="C18" s="387"/>
      <c r="D18" s="387"/>
      <c r="E18" s="387"/>
      <c r="F18" s="387"/>
      <c r="G18" s="387"/>
      <c r="H18" s="387"/>
      <c r="I18" s="388"/>
      <c r="J18" s="2">
        <f>IF($F$7="Simples Nacional",0,IF($F$7&lt;&gt;"",1.5%,"Informar regime tributário"))</f>
        <v>1.4999999999999999E-2</v>
      </c>
      <c r="K18" s="7"/>
    </row>
    <row r="19" spans="1:11" ht="15" customHeight="1" x14ac:dyDescent="0.2">
      <c r="A19" s="41">
        <v>3</v>
      </c>
      <c r="B19" s="386" t="s">
        <v>44</v>
      </c>
      <c r="C19" s="387"/>
      <c r="D19" s="387"/>
      <c r="E19" s="387"/>
      <c r="F19" s="387"/>
      <c r="G19" s="387"/>
      <c r="H19" s="387"/>
      <c r="I19" s="388"/>
      <c r="J19" s="2">
        <f>IF($F$7="Simples Nacional",0,IF($F$7&lt;&gt;"",1%,"Informar regime tributário"))</f>
        <v>0.01</v>
      </c>
      <c r="K19" s="7"/>
    </row>
    <row r="20" spans="1:11" ht="15" customHeight="1" x14ac:dyDescent="0.2">
      <c r="A20" s="41">
        <v>4</v>
      </c>
      <c r="B20" s="386" t="s">
        <v>45</v>
      </c>
      <c r="C20" s="387"/>
      <c r="D20" s="387"/>
      <c r="E20" s="387"/>
      <c r="F20" s="387"/>
      <c r="G20" s="387"/>
      <c r="H20" s="387"/>
      <c r="I20" s="388"/>
      <c r="J20" s="2">
        <f>IF($F$7="Simples Nacional",0,IF($F$7&lt;&gt;"",0.2%,"Informar regime tributário"))</f>
        <v>2E-3</v>
      </c>
      <c r="K20" s="7"/>
    </row>
    <row r="21" spans="1:11" ht="15" customHeight="1" x14ac:dyDescent="0.2">
      <c r="A21" s="41">
        <v>5</v>
      </c>
      <c r="B21" s="386" t="s">
        <v>46</v>
      </c>
      <c r="C21" s="387"/>
      <c r="D21" s="387"/>
      <c r="E21" s="387"/>
      <c r="F21" s="387"/>
      <c r="G21" s="387"/>
      <c r="H21" s="387"/>
      <c r="I21" s="388"/>
      <c r="J21" s="2">
        <f>IF($F$7="Simples Nacional",0,IF($F$7&lt;&gt;"",2.5%,"Informar regime tributário"))</f>
        <v>2.5000000000000001E-2</v>
      </c>
      <c r="K21" s="7"/>
    </row>
    <row r="22" spans="1:11" ht="15" customHeight="1" x14ac:dyDescent="0.2">
      <c r="A22" s="41">
        <v>6</v>
      </c>
      <c r="B22" s="386" t="s">
        <v>47</v>
      </c>
      <c r="C22" s="387"/>
      <c r="D22" s="387"/>
      <c r="E22" s="387"/>
      <c r="F22" s="387"/>
      <c r="G22" s="387"/>
      <c r="H22" s="387"/>
      <c r="I22" s="388"/>
      <c r="J22" s="2">
        <v>0.08</v>
      </c>
      <c r="K22" s="7"/>
    </row>
    <row r="23" spans="1:11" ht="15" customHeight="1" x14ac:dyDescent="0.2">
      <c r="A23" s="41">
        <v>7</v>
      </c>
      <c r="B23" s="386" t="s">
        <v>48</v>
      </c>
      <c r="C23" s="387"/>
      <c r="D23" s="387"/>
      <c r="E23" s="387"/>
      <c r="F23" s="387"/>
      <c r="G23" s="387"/>
      <c r="H23" s="387"/>
      <c r="I23" s="388"/>
      <c r="J23" s="2" t="str">
        <f>IF(F8=0,"Informar SAT",$F$8)</f>
        <v>Informar SAT</v>
      </c>
      <c r="K23" s="7"/>
    </row>
    <row r="24" spans="1:11" ht="15" customHeight="1" x14ac:dyDescent="0.2">
      <c r="A24" s="41">
        <v>8</v>
      </c>
      <c r="B24" s="386" t="s">
        <v>49</v>
      </c>
      <c r="C24" s="387"/>
      <c r="D24" s="387"/>
      <c r="E24" s="387"/>
      <c r="F24" s="387"/>
      <c r="G24" s="387"/>
      <c r="H24" s="387"/>
      <c r="I24" s="388"/>
      <c r="J24" s="2">
        <f>IF($F$7="Simples Nacional",0,IF($F$7&lt;&gt;"",0.6%,"Informar regime tributário"))</f>
        <v>6.0000000000000001E-3</v>
      </c>
      <c r="K24" s="7"/>
    </row>
    <row r="25" spans="1:11" ht="15" customHeight="1" x14ac:dyDescent="0.2">
      <c r="A25" s="440" t="s">
        <v>50</v>
      </c>
      <c r="B25" s="441"/>
      <c r="C25" s="441"/>
      <c r="D25" s="441"/>
      <c r="E25" s="441"/>
      <c r="F25" s="441"/>
      <c r="G25" s="441"/>
      <c r="H25" s="441"/>
      <c r="I25" s="442"/>
      <c r="J25" s="42">
        <f>SUM(J17:J24)</f>
        <v>0.33800000000000008</v>
      </c>
      <c r="K25" s="7"/>
    </row>
    <row r="26" spans="1:11" ht="7.15" customHeight="1" x14ac:dyDescent="0.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7"/>
    </row>
    <row r="27" spans="1:11" ht="15" customHeight="1" x14ac:dyDescent="0.2">
      <c r="A27" s="420" t="s">
        <v>51</v>
      </c>
      <c r="B27" s="420"/>
      <c r="C27" s="420"/>
      <c r="D27" s="420"/>
      <c r="E27" s="420"/>
      <c r="F27" s="420"/>
      <c r="G27" s="420"/>
      <c r="H27" s="420"/>
      <c r="I27" s="420"/>
      <c r="J27" s="420"/>
      <c r="K27" s="7"/>
    </row>
    <row r="28" spans="1:11" ht="15" customHeight="1" x14ac:dyDescent="0.2">
      <c r="A28" s="41">
        <v>1</v>
      </c>
      <c r="B28" s="386" t="s">
        <v>52</v>
      </c>
      <c r="C28" s="387"/>
      <c r="D28" s="387"/>
      <c r="E28" s="387"/>
      <c r="F28" s="387"/>
      <c r="G28" s="387"/>
      <c r="H28" s="387"/>
      <c r="I28" s="388"/>
      <c r="J28" s="288">
        <f>ROUND(5/56,4)</f>
        <v>8.9300000000000004E-2</v>
      </c>
      <c r="K28" s="7"/>
    </row>
    <row r="29" spans="1:11" ht="15" customHeight="1" x14ac:dyDescent="0.2">
      <c r="A29" s="41">
        <v>2</v>
      </c>
      <c r="B29" s="386" t="s">
        <v>53</v>
      </c>
      <c r="C29" s="387"/>
      <c r="D29" s="387"/>
      <c r="E29" s="387"/>
      <c r="F29" s="387"/>
      <c r="G29" s="387"/>
      <c r="H29" s="387"/>
      <c r="I29" s="388"/>
      <c r="J29" s="288">
        <f>ROUND(J28/3,4)</f>
        <v>2.98E-2</v>
      </c>
      <c r="K29" s="7"/>
    </row>
    <row r="30" spans="1:11" ht="15" customHeight="1" x14ac:dyDescent="0.2">
      <c r="A30" s="41">
        <v>3</v>
      </c>
      <c r="B30" s="386" t="s">
        <v>54</v>
      </c>
      <c r="C30" s="387"/>
      <c r="D30" s="387"/>
      <c r="E30" s="387"/>
      <c r="F30" s="387"/>
      <c r="G30" s="387"/>
      <c r="H30" s="387"/>
      <c r="I30" s="388"/>
      <c r="J30" s="288">
        <f>ROUND((J28+J29)*J25,4)</f>
        <v>4.0300000000000002E-2</v>
      </c>
      <c r="K30" s="7"/>
    </row>
    <row r="31" spans="1:11" ht="15" customHeight="1" x14ac:dyDescent="0.2">
      <c r="A31" s="440" t="s">
        <v>55</v>
      </c>
      <c r="B31" s="441"/>
      <c r="C31" s="441"/>
      <c r="D31" s="441"/>
      <c r="E31" s="441"/>
      <c r="F31" s="441"/>
      <c r="G31" s="441"/>
      <c r="H31" s="441"/>
      <c r="I31" s="442"/>
      <c r="J31" s="42">
        <f>SUM(J28:J30)</f>
        <v>0.15940000000000001</v>
      </c>
      <c r="K31" s="7"/>
    </row>
    <row r="32" spans="1:11" ht="7.1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7"/>
    </row>
    <row r="33" spans="1:14" ht="15" customHeight="1" x14ac:dyDescent="0.2">
      <c r="A33" s="420" t="s">
        <v>56</v>
      </c>
      <c r="B33" s="420"/>
      <c r="C33" s="420"/>
      <c r="D33" s="420"/>
      <c r="E33" s="420"/>
      <c r="F33" s="420"/>
      <c r="G33" s="420"/>
      <c r="H33" s="420"/>
      <c r="I33" s="420"/>
      <c r="J33" s="420"/>
      <c r="K33" s="7"/>
      <c r="M33" s="43"/>
      <c r="N33" s="43"/>
    </row>
    <row r="34" spans="1:14" ht="15" customHeight="1" x14ac:dyDescent="0.2">
      <c r="A34" s="41">
        <v>1</v>
      </c>
      <c r="B34" s="386" t="s">
        <v>54</v>
      </c>
      <c r="C34" s="387"/>
      <c r="D34" s="387"/>
      <c r="E34" s="387"/>
      <c r="F34" s="387"/>
      <c r="G34" s="387"/>
      <c r="H34" s="387"/>
      <c r="I34" s="388"/>
      <c r="J34" s="2">
        <f>((120*0.6794*67.6821%*64.951%*4.035%)/221.6944)*J22</f>
        <v>5.2184948460686008E-4</v>
      </c>
      <c r="K34" s="237"/>
    </row>
    <row r="35" spans="1:14" ht="15" customHeight="1" x14ac:dyDescent="0.2">
      <c r="A35" s="440" t="s">
        <v>57</v>
      </c>
      <c r="B35" s="441"/>
      <c r="C35" s="441"/>
      <c r="D35" s="441"/>
      <c r="E35" s="441"/>
      <c r="F35" s="441"/>
      <c r="G35" s="441"/>
      <c r="H35" s="441"/>
      <c r="I35" s="442"/>
      <c r="J35" s="42">
        <f>SUM(J34:J34)</f>
        <v>5.2184948460686008E-4</v>
      </c>
      <c r="K35" s="7"/>
    </row>
    <row r="36" spans="1:14" ht="7.1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7"/>
    </row>
    <row r="37" spans="1:14" ht="15" customHeight="1" x14ac:dyDescent="0.2">
      <c r="A37" s="420" t="s">
        <v>58</v>
      </c>
      <c r="B37" s="420"/>
      <c r="C37" s="420"/>
      <c r="D37" s="420"/>
      <c r="E37" s="420"/>
      <c r="F37" s="420"/>
      <c r="G37" s="420"/>
      <c r="H37" s="420"/>
      <c r="I37" s="420"/>
      <c r="J37" s="420"/>
      <c r="K37" s="7"/>
      <c r="M37" s="44"/>
    </row>
    <row r="38" spans="1:14" ht="15" customHeight="1" x14ac:dyDescent="0.2">
      <c r="A38" s="41">
        <v>1</v>
      </c>
      <c r="B38" s="386" t="s">
        <v>59</v>
      </c>
      <c r="C38" s="387"/>
      <c r="D38" s="387"/>
      <c r="E38" s="387"/>
      <c r="F38" s="387"/>
      <c r="G38" s="387"/>
      <c r="H38" s="387"/>
      <c r="I38" s="388"/>
      <c r="J38" s="2">
        <f>ROUND((98%*16.569%*33)/221.6944,4)</f>
        <v>2.4199999999999999E-2</v>
      </c>
      <c r="K38" s="45"/>
      <c r="M38" s="46"/>
    </row>
    <row r="39" spans="1:14" ht="15" customHeight="1" x14ac:dyDescent="0.2">
      <c r="A39" s="41">
        <v>2</v>
      </c>
      <c r="B39" s="386" t="s">
        <v>60</v>
      </c>
      <c r="C39" s="387"/>
      <c r="D39" s="387"/>
      <c r="E39" s="387"/>
      <c r="F39" s="387"/>
      <c r="G39" s="387"/>
      <c r="H39" s="387"/>
      <c r="I39" s="388"/>
      <c r="J39" s="288">
        <f>ROUND(J38*$J$22,4)</f>
        <v>1.9E-3</v>
      </c>
      <c r="K39" s="7"/>
      <c r="M39" s="44"/>
    </row>
    <row r="40" spans="1:14" ht="15" customHeight="1" x14ac:dyDescent="0.2">
      <c r="A40" s="41">
        <v>3</v>
      </c>
      <c r="B40" s="386" t="s">
        <v>61</v>
      </c>
      <c r="C40" s="387"/>
      <c r="D40" s="387"/>
      <c r="E40" s="387"/>
      <c r="F40" s="387"/>
      <c r="G40" s="387"/>
      <c r="H40" s="387"/>
      <c r="I40" s="388"/>
      <c r="J40" s="288">
        <f>ROUND(J39*40%,4)</f>
        <v>8.0000000000000004E-4</v>
      </c>
      <c r="K40" s="7"/>
      <c r="M40" s="46"/>
    </row>
    <row r="41" spans="1:14" ht="15" customHeight="1" x14ac:dyDescent="0.2">
      <c r="A41" s="41">
        <v>4</v>
      </c>
      <c r="B41" s="386" t="s">
        <v>62</v>
      </c>
      <c r="C41" s="387"/>
      <c r="D41" s="387"/>
      <c r="E41" s="387"/>
      <c r="F41" s="387"/>
      <c r="G41" s="387"/>
      <c r="H41" s="387"/>
      <c r="I41" s="388"/>
      <c r="J41" s="288">
        <f>ROUND((7*0.6794*2%*16.569%/221.6944),4)</f>
        <v>1E-4</v>
      </c>
      <c r="K41" s="7"/>
      <c r="M41" s="298"/>
    </row>
    <row r="42" spans="1:14" ht="15" customHeight="1" x14ac:dyDescent="0.2">
      <c r="A42" s="41">
        <v>5</v>
      </c>
      <c r="B42" s="386" t="s">
        <v>63</v>
      </c>
      <c r="C42" s="387"/>
      <c r="D42" s="387"/>
      <c r="E42" s="387"/>
      <c r="F42" s="387"/>
      <c r="G42" s="387"/>
      <c r="H42" s="387"/>
      <c r="I42" s="388"/>
      <c r="J42" s="288">
        <f>ROUND(J41*$J$25,4)</f>
        <v>0</v>
      </c>
      <c r="K42" s="7"/>
      <c r="L42" s="296"/>
      <c r="M42" s="294"/>
      <c r="N42" s="48"/>
    </row>
    <row r="43" spans="1:14" ht="15" customHeight="1" x14ac:dyDescent="0.2">
      <c r="A43" s="41">
        <v>6</v>
      </c>
      <c r="B43" s="386" t="s">
        <v>64</v>
      </c>
      <c r="C43" s="387"/>
      <c r="D43" s="387"/>
      <c r="E43" s="387"/>
      <c r="F43" s="387"/>
      <c r="G43" s="387"/>
      <c r="H43" s="387"/>
      <c r="I43" s="388"/>
      <c r="J43" s="288">
        <f>ROUND(J41*8%*40%,4)</f>
        <v>0</v>
      </c>
      <c r="K43" s="7"/>
      <c r="L43" s="297"/>
      <c r="M43" s="295"/>
      <c r="N43" s="48"/>
    </row>
    <row r="44" spans="1:14" ht="15" customHeight="1" x14ac:dyDescent="0.2">
      <c r="A44" s="290">
        <v>7</v>
      </c>
      <c r="B44" s="386" t="s">
        <v>65</v>
      </c>
      <c r="C44" s="387"/>
      <c r="D44" s="387"/>
      <c r="E44" s="387"/>
      <c r="F44" s="387"/>
      <c r="G44" s="387"/>
      <c r="H44" s="387"/>
      <c r="I44" s="388"/>
      <c r="J44" s="291">
        <f>ROUND((1%*(1/12)),4)</f>
        <v>8.0000000000000004E-4</v>
      </c>
      <c r="K44" s="293"/>
      <c r="L44" s="292"/>
      <c r="M44" s="299"/>
    </row>
    <row r="45" spans="1:14" ht="15" customHeight="1" x14ac:dyDescent="0.2">
      <c r="A45" s="308">
        <v>8</v>
      </c>
      <c r="B45" s="444" t="s">
        <v>66</v>
      </c>
      <c r="C45" s="445"/>
      <c r="D45" s="445"/>
      <c r="E45" s="445"/>
      <c r="F45" s="445"/>
      <c r="G45" s="445"/>
      <c r="H45" s="445"/>
      <c r="I45" s="445"/>
      <c r="J45" s="291">
        <f>ROUND(8%*40%*16.569%*(1+(J28+J29+J55+0.6523%+J56+J57+J58+J59)),5)</f>
        <v>6.5700000000000003E-3</v>
      </c>
      <c r="K45" s="7"/>
      <c r="L45" s="300"/>
    </row>
    <row r="46" spans="1:14" ht="15" customHeight="1" x14ac:dyDescent="0.2">
      <c r="A46" s="443" t="s">
        <v>67</v>
      </c>
      <c r="B46" s="441"/>
      <c r="C46" s="441"/>
      <c r="D46" s="441"/>
      <c r="E46" s="441"/>
      <c r="F46" s="441"/>
      <c r="G46" s="441"/>
      <c r="H46" s="441"/>
      <c r="I46" s="442"/>
      <c r="J46" s="42">
        <f>SUM(J38:J45)</f>
        <v>3.4369999999999998E-2</v>
      </c>
      <c r="K46" s="7"/>
      <c r="L46" s="59"/>
    </row>
    <row r="47" spans="1:14" ht="7.15" customHeight="1" x14ac:dyDescent="0.2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7"/>
      <c r="L47" s="59"/>
    </row>
    <row r="48" spans="1:14" ht="15" customHeight="1" x14ac:dyDescent="0.2">
      <c r="A48" s="420" t="s">
        <v>68</v>
      </c>
      <c r="B48" s="420"/>
      <c r="C48" s="420"/>
      <c r="D48" s="420"/>
      <c r="E48" s="420"/>
      <c r="F48" s="420"/>
      <c r="G48" s="420"/>
      <c r="H48" s="420"/>
      <c r="I48" s="420"/>
      <c r="J48" s="420"/>
      <c r="K48" s="7"/>
      <c r="L48" s="59"/>
    </row>
    <row r="49" spans="1:12" ht="15" customHeight="1" x14ac:dyDescent="0.2">
      <c r="A49" s="41">
        <v>1</v>
      </c>
      <c r="B49" s="386" t="s">
        <v>69</v>
      </c>
      <c r="C49" s="387"/>
      <c r="D49" s="387"/>
      <c r="E49" s="387"/>
      <c r="F49" s="387"/>
      <c r="G49" s="387"/>
      <c r="H49" s="387"/>
      <c r="I49" s="388"/>
      <c r="J49" s="301">
        <f>ROUND(1*8%*40%*90%,4)</f>
        <v>2.8799999999999999E-2</v>
      </c>
      <c r="K49" s="7"/>
      <c r="L49" s="59"/>
    </row>
    <row r="50" spans="1:12" ht="15" customHeight="1" x14ac:dyDescent="0.2">
      <c r="A50" s="41">
        <v>2</v>
      </c>
      <c r="B50" s="386" t="s">
        <v>70</v>
      </c>
      <c r="C50" s="387"/>
      <c r="D50" s="387"/>
      <c r="E50" s="387"/>
      <c r="F50" s="387"/>
      <c r="G50" s="387"/>
      <c r="H50" s="387"/>
      <c r="I50" s="388"/>
      <c r="J50" s="288">
        <f>ROUND(($J$28+$J$29)*8%*40%*90%,4)</f>
        <v>3.3999999999999998E-3</v>
      </c>
      <c r="K50" s="37"/>
      <c r="L50" s="59"/>
    </row>
    <row r="51" spans="1:12" ht="15" customHeight="1" x14ac:dyDescent="0.2">
      <c r="A51" s="41">
        <v>3</v>
      </c>
      <c r="B51" s="386" t="s">
        <v>71</v>
      </c>
      <c r="C51" s="387"/>
      <c r="D51" s="387"/>
      <c r="E51" s="387"/>
      <c r="F51" s="387"/>
      <c r="G51" s="387"/>
      <c r="H51" s="387"/>
      <c r="I51" s="388"/>
      <c r="J51" s="288">
        <f>ROUND(J28*8%*40%*90%,4)</f>
        <v>2.5999999999999999E-3</v>
      </c>
      <c r="K51" s="7"/>
      <c r="L51" s="59"/>
    </row>
    <row r="52" spans="1:12" ht="15" customHeight="1" x14ac:dyDescent="0.2">
      <c r="A52" s="440" t="s">
        <v>72</v>
      </c>
      <c r="B52" s="441"/>
      <c r="C52" s="441"/>
      <c r="D52" s="441"/>
      <c r="E52" s="441"/>
      <c r="F52" s="441"/>
      <c r="G52" s="441"/>
      <c r="H52" s="441"/>
      <c r="I52" s="442"/>
      <c r="J52" s="42">
        <f>SUM(J49:J51)</f>
        <v>3.4799999999999998E-2</v>
      </c>
      <c r="K52" s="7"/>
    </row>
    <row r="53" spans="1:12" ht="7.15" customHeight="1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7"/>
    </row>
    <row r="54" spans="1:12" ht="15" customHeight="1" x14ac:dyDescent="0.2">
      <c r="A54" s="420" t="s">
        <v>73</v>
      </c>
      <c r="B54" s="420"/>
      <c r="C54" s="420"/>
      <c r="D54" s="420"/>
      <c r="E54" s="420"/>
      <c r="F54" s="420"/>
      <c r="G54" s="420"/>
      <c r="H54" s="420"/>
      <c r="I54" s="420"/>
      <c r="J54" s="420"/>
      <c r="K54" s="7"/>
    </row>
    <row r="55" spans="1:12" ht="13.9" customHeight="1" x14ac:dyDescent="0.2">
      <c r="A55" s="41">
        <v>1</v>
      </c>
      <c r="B55" s="386" t="s">
        <v>74</v>
      </c>
      <c r="C55" s="387"/>
      <c r="D55" s="387"/>
      <c r="E55" s="387"/>
      <c r="F55" s="387"/>
      <c r="G55" s="387"/>
      <c r="H55" s="387"/>
      <c r="I55" s="388"/>
      <c r="J55" s="288">
        <f>J28</f>
        <v>8.9300000000000004E-2</v>
      </c>
      <c r="K55" s="7"/>
      <c r="L55" s="302"/>
    </row>
    <row r="56" spans="1:12" ht="13.9" customHeight="1" x14ac:dyDescent="0.2">
      <c r="A56" s="41">
        <v>2</v>
      </c>
      <c r="B56" s="386" t="s">
        <v>75</v>
      </c>
      <c r="C56" s="387"/>
      <c r="D56" s="387"/>
      <c r="E56" s="387"/>
      <c r="F56" s="387"/>
      <c r="G56" s="387"/>
      <c r="H56" s="387"/>
      <c r="I56" s="388"/>
      <c r="J56" s="288">
        <f>ROUND((5*0.6794/221.6944),4)</f>
        <v>1.5299999999999999E-2</v>
      </c>
      <c r="K56" s="7"/>
    </row>
    <row r="57" spans="1:12" ht="13.9" customHeight="1" x14ac:dyDescent="0.2">
      <c r="A57" s="41">
        <v>3</v>
      </c>
      <c r="B57" s="386" t="s">
        <v>76</v>
      </c>
      <c r="C57" s="387"/>
      <c r="D57" s="387"/>
      <c r="E57" s="387"/>
      <c r="F57" s="387"/>
      <c r="G57" s="387"/>
      <c r="H57" s="387"/>
      <c r="I57" s="388"/>
      <c r="J57" s="288">
        <f>ROUND((5*0.6794*32.3179%*100%*4.035%)/221.6944,4)</f>
        <v>2.0000000000000001E-4</v>
      </c>
      <c r="K57" s="285"/>
    </row>
    <row r="58" spans="1:12" ht="13.9" customHeight="1" x14ac:dyDescent="0.2">
      <c r="A58" s="41">
        <v>4</v>
      </c>
      <c r="B58" s="386" t="s">
        <v>77</v>
      </c>
      <c r="C58" s="387"/>
      <c r="D58" s="387"/>
      <c r="E58" s="387"/>
      <c r="F58" s="387"/>
      <c r="G58" s="387"/>
      <c r="H58" s="387"/>
      <c r="I58" s="388"/>
      <c r="J58" s="289">
        <f>ROUND(2.01/221.6944,4)</f>
        <v>9.1000000000000004E-3</v>
      </c>
      <c r="K58" s="7"/>
    </row>
    <row r="59" spans="1:12" ht="13.9" customHeight="1" x14ac:dyDescent="0.2">
      <c r="A59" s="41">
        <v>5</v>
      </c>
      <c r="B59" s="386" t="s">
        <v>78</v>
      </c>
      <c r="C59" s="387"/>
      <c r="D59" s="387"/>
      <c r="E59" s="387"/>
      <c r="F59" s="387"/>
      <c r="G59" s="387"/>
      <c r="H59" s="387"/>
      <c r="I59" s="388"/>
      <c r="J59" s="288">
        <f>ROUND((15*0.6794*0.736%)/221.6944,4)</f>
        <v>2.9999999999999997E-4</v>
      </c>
      <c r="K59" s="286"/>
    </row>
    <row r="60" spans="1:12" ht="13.9" customHeight="1" x14ac:dyDescent="0.2">
      <c r="A60" s="41">
        <v>6</v>
      </c>
      <c r="B60" s="386" t="s">
        <v>54</v>
      </c>
      <c r="C60" s="387"/>
      <c r="D60" s="387"/>
      <c r="E60" s="387"/>
      <c r="F60" s="387"/>
      <c r="G60" s="387"/>
      <c r="H60" s="387"/>
      <c r="I60" s="388"/>
      <c r="J60" s="288">
        <f>ROUND(SUM(J55:J59)*$J$25,4)</f>
        <v>3.8600000000000002E-2</v>
      </c>
      <c r="K60" s="7"/>
    </row>
    <row r="61" spans="1:12" ht="15" customHeight="1" x14ac:dyDescent="0.2">
      <c r="A61" s="440" t="s">
        <v>79</v>
      </c>
      <c r="B61" s="441"/>
      <c r="C61" s="441"/>
      <c r="D61" s="441"/>
      <c r="E61" s="441"/>
      <c r="F61" s="441"/>
      <c r="G61" s="441"/>
      <c r="H61" s="441"/>
      <c r="I61" s="442"/>
      <c r="J61" s="42">
        <f>SUM(J55:J60)</f>
        <v>0.15279999999999999</v>
      </c>
      <c r="K61" s="7"/>
    </row>
    <row r="62" spans="1:12" ht="7.15" customHeight="1" x14ac:dyDescent="0.2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7"/>
    </row>
    <row r="63" spans="1:12" ht="15" customHeight="1" x14ac:dyDescent="0.2">
      <c r="A63" s="439" t="s">
        <v>80</v>
      </c>
      <c r="B63" s="439"/>
      <c r="C63" s="439"/>
      <c r="D63" s="439"/>
      <c r="E63" s="439"/>
      <c r="F63" s="439"/>
      <c r="G63" s="439"/>
      <c r="H63" s="439"/>
      <c r="I63" s="439"/>
      <c r="J63" s="47">
        <f>J61+J52+J46+J35+J31+J25</f>
        <v>0.71989184948460694</v>
      </c>
      <c r="K63" s="7"/>
    </row>
    <row r="64" spans="1:12" ht="7.15" customHeight="1" x14ac:dyDescent="0.2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7"/>
    </row>
    <row r="65" spans="1:14" ht="15" customHeight="1" x14ac:dyDescent="0.2">
      <c r="A65" s="392" t="s">
        <v>81</v>
      </c>
      <c r="B65" s="392"/>
      <c r="C65" s="392"/>
      <c r="D65" s="392"/>
      <c r="E65" s="392"/>
      <c r="F65" s="392"/>
      <c r="G65" s="392"/>
      <c r="H65" s="392"/>
      <c r="I65" s="392"/>
      <c r="J65" s="392"/>
      <c r="K65" s="7"/>
      <c r="L65" s="38"/>
      <c r="N65" s="8"/>
    </row>
    <row r="66" spans="1:14" ht="15" customHeight="1" x14ac:dyDescent="0.2">
      <c r="A66" s="41">
        <v>1</v>
      </c>
      <c r="B66" s="389" t="s">
        <v>71</v>
      </c>
      <c r="C66" s="390"/>
      <c r="D66" s="390"/>
      <c r="E66" s="390"/>
      <c r="F66" s="390"/>
      <c r="G66" s="390"/>
      <c r="H66" s="390"/>
      <c r="I66" s="391"/>
      <c r="J66" s="288">
        <f>J28</f>
        <v>8.9300000000000004E-2</v>
      </c>
      <c r="K66" s="48"/>
      <c r="L66" s="38"/>
      <c r="M66" s="8"/>
      <c r="N66" s="8"/>
    </row>
    <row r="67" spans="1:14" ht="15" customHeight="1" x14ac:dyDescent="0.2">
      <c r="A67" s="41">
        <v>2</v>
      </c>
      <c r="B67" s="389" t="s">
        <v>74</v>
      </c>
      <c r="C67" s="390"/>
      <c r="D67" s="390"/>
      <c r="E67" s="390"/>
      <c r="F67" s="390"/>
      <c r="G67" s="390"/>
      <c r="H67" s="390"/>
      <c r="I67" s="391"/>
      <c r="J67" s="288">
        <f>J55</f>
        <v>8.9300000000000004E-2</v>
      </c>
      <c r="K67" s="48"/>
      <c r="L67" s="38"/>
      <c r="M67" s="8"/>
      <c r="N67" s="8"/>
    </row>
    <row r="68" spans="1:14" ht="15" customHeight="1" x14ac:dyDescent="0.2">
      <c r="A68" s="41">
        <v>3</v>
      </c>
      <c r="B68" s="389" t="s">
        <v>82</v>
      </c>
      <c r="C68" s="390"/>
      <c r="D68" s="390"/>
      <c r="E68" s="390"/>
      <c r="F68" s="390"/>
      <c r="G68" s="390"/>
      <c r="H68" s="390"/>
      <c r="I68" s="391"/>
      <c r="J68" s="288">
        <f>J29</f>
        <v>2.98E-2</v>
      </c>
      <c r="K68" s="48"/>
      <c r="L68" s="38"/>
      <c r="M68" s="8"/>
      <c r="N68" s="8"/>
    </row>
    <row r="69" spans="1:14" ht="15" customHeight="1" x14ac:dyDescent="0.2">
      <c r="A69" s="41">
        <v>4</v>
      </c>
      <c r="B69" s="389" t="s">
        <v>83</v>
      </c>
      <c r="C69" s="390"/>
      <c r="D69" s="390"/>
      <c r="E69" s="390"/>
      <c r="F69" s="390"/>
      <c r="G69" s="390"/>
      <c r="H69" s="390"/>
      <c r="I69" s="49">
        <f>$J$25</f>
        <v>0.33800000000000008</v>
      </c>
      <c r="J69" s="288">
        <f>ROUND(I69*SUM(J66:J68),4)</f>
        <v>7.0400000000000004E-2</v>
      </c>
      <c r="K69" s="48"/>
      <c r="L69" s="38"/>
      <c r="M69" s="8"/>
      <c r="N69" s="8"/>
    </row>
    <row r="70" spans="1:14" ht="15" customHeight="1" x14ac:dyDescent="0.2">
      <c r="A70" s="41">
        <v>5</v>
      </c>
      <c r="B70" s="389" t="s">
        <v>84</v>
      </c>
      <c r="C70" s="390"/>
      <c r="D70" s="390"/>
      <c r="E70" s="390"/>
      <c r="F70" s="390"/>
      <c r="G70" s="390"/>
      <c r="H70" s="390"/>
      <c r="I70" s="391"/>
      <c r="J70" s="288">
        <f>J52</f>
        <v>3.4799999999999998E-2</v>
      </c>
      <c r="K70" s="7"/>
      <c r="L70" s="38"/>
      <c r="N70" s="8"/>
    </row>
    <row r="71" spans="1:14" ht="15" customHeight="1" x14ac:dyDescent="0.2">
      <c r="A71" s="439" t="s">
        <v>85</v>
      </c>
      <c r="B71" s="439"/>
      <c r="C71" s="439"/>
      <c r="D71" s="439"/>
      <c r="E71" s="439"/>
      <c r="F71" s="439"/>
      <c r="G71" s="439"/>
      <c r="H71" s="439"/>
      <c r="I71" s="439"/>
      <c r="J71" s="47">
        <f>ROUND(SUM(J66:J70),4)</f>
        <v>0.31359999999999999</v>
      </c>
      <c r="K71" s="7"/>
      <c r="L71" s="38"/>
      <c r="N71" s="8"/>
    </row>
    <row r="72" spans="1:14" ht="7.15" customHeight="1" x14ac:dyDescent="0.2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7"/>
    </row>
    <row r="73" spans="1:14" ht="15" customHeight="1" x14ac:dyDescent="0.2">
      <c r="A73" s="392" t="s">
        <v>86</v>
      </c>
      <c r="B73" s="392"/>
      <c r="C73" s="392"/>
      <c r="D73" s="392"/>
      <c r="E73" s="392"/>
      <c r="F73" s="392"/>
      <c r="G73" s="392"/>
      <c r="H73" s="392"/>
      <c r="I73" s="392"/>
      <c r="J73" s="392"/>
      <c r="M73" s="8"/>
      <c r="N73" s="8"/>
    </row>
    <row r="74" spans="1:14" ht="15" customHeight="1" x14ac:dyDescent="0.2">
      <c r="A74" s="41">
        <v>1</v>
      </c>
      <c r="B74" s="389" t="s">
        <v>87</v>
      </c>
      <c r="C74" s="390"/>
      <c r="D74" s="390"/>
      <c r="E74" s="390"/>
      <c r="F74" s="390"/>
      <c r="G74" s="390"/>
      <c r="H74" s="390"/>
      <c r="I74" s="391"/>
      <c r="J74" s="264">
        <v>20.75</v>
      </c>
      <c r="K74" s="48"/>
      <c r="L74" s="38"/>
      <c r="M74" s="8"/>
      <c r="N74" s="8"/>
    </row>
    <row r="75" spans="1:14" ht="15" customHeight="1" x14ac:dyDescent="0.2">
      <c r="A75" s="41">
        <v>2</v>
      </c>
      <c r="B75" s="389" t="s">
        <v>88</v>
      </c>
      <c r="C75" s="390"/>
      <c r="D75" s="390"/>
      <c r="E75" s="390"/>
      <c r="F75" s="390"/>
      <c r="G75" s="390"/>
      <c r="H75" s="390"/>
      <c r="I75" s="391"/>
      <c r="J75" s="264">
        <v>25.08</v>
      </c>
      <c r="K75" s="51"/>
      <c r="L75" s="38"/>
      <c r="M75" s="8"/>
      <c r="N75" s="8"/>
    </row>
    <row r="76" spans="1:14" ht="15" customHeight="1" x14ac:dyDescent="0.2">
      <c r="A76" s="41">
        <v>3</v>
      </c>
      <c r="B76" s="389" t="s">
        <v>89</v>
      </c>
      <c r="C76" s="390"/>
      <c r="D76" s="390"/>
      <c r="E76" s="390"/>
      <c r="F76" s="390"/>
      <c r="G76" s="390"/>
      <c r="H76" s="390"/>
      <c r="I76" s="391"/>
      <c r="J76" s="264">
        <v>6</v>
      </c>
      <c r="K76" s="48"/>
      <c r="L76" s="38"/>
      <c r="M76" s="8"/>
      <c r="N76" s="8"/>
    </row>
    <row r="77" spans="1:14" ht="15" customHeight="1" x14ac:dyDescent="0.2">
      <c r="A77" s="41">
        <v>4</v>
      </c>
      <c r="B77" s="389" t="s">
        <v>90</v>
      </c>
      <c r="C77" s="390"/>
      <c r="D77" s="390"/>
      <c r="E77" s="390"/>
      <c r="F77" s="390"/>
      <c r="G77" s="390"/>
      <c r="H77" s="390"/>
      <c r="I77" s="391"/>
      <c r="J77" s="264">
        <v>5</v>
      </c>
      <c r="K77" s="48"/>
      <c r="L77" s="38"/>
      <c r="M77" s="8"/>
      <c r="N77" s="8"/>
    </row>
    <row r="78" spans="1:14" ht="15" customHeight="1" x14ac:dyDescent="0.2">
      <c r="A78" s="41">
        <v>5</v>
      </c>
      <c r="B78" s="389" t="s">
        <v>91</v>
      </c>
      <c r="C78" s="390"/>
      <c r="D78" s="390"/>
      <c r="E78" s="390"/>
      <c r="F78" s="390"/>
      <c r="G78" s="390"/>
      <c r="H78" s="390"/>
      <c r="I78" s="391"/>
      <c r="J78" s="52">
        <v>0.3</v>
      </c>
      <c r="K78" s="48"/>
      <c r="L78" s="38"/>
      <c r="M78" s="8"/>
      <c r="N78" s="8"/>
    </row>
    <row r="79" spans="1:14" ht="15" customHeight="1" x14ac:dyDescent="0.2">
      <c r="A79" s="41">
        <v>6</v>
      </c>
      <c r="B79" s="389" t="s">
        <v>92</v>
      </c>
      <c r="C79" s="390"/>
      <c r="D79" s="390"/>
      <c r="E79" s="390"/>
      <c r="F79" s="390"/>
      <c r="G79" s="390"/>
      <c r="H79" s="390"/>
      <c r="I79" s="391"/>
      <c r="J79" s="142">
        <v>0.2</v>
      </c>
      <c r="K79" s="48"/>
      <c r="L79" s="38"/>
      <c r="M79" s="8"/>
      <c r="N79" s="8"/>
    </row>
    <row r="80" spans="1:14" ht="15" customHeight="1" x14ac:dyDescent="0.2">
      <c r="A80" s="41">
        <v>7</v>
      </c>
      <c r="B80" s="389" t="s">
        <v>93</v>
      </c>
      <c r="C80" s="390"/>
      <c r="D80" s="390"/>
      <c r="E80" s="390"/>
      <c r="F80" s="390"/>
      <c r="G80" s="390"/>
      <c r="H80" s="390"/>
      <c r="I80" s="391"/>
      <c r="J80" s="52">
        <v>0.2</v>
      </c>
      <c r="K80" s="48"/>
      <c r="L80" s="38"/>
      <c r="M80" s="8"/>
      <c r="N80" s="8"/>
    </row>
    <row r="81" spans="1:19" ht="15" customHeight="1" x14ac:dyDescent="0.2">
      <c r="A81" s="41">
        <v>8</v>
      </c>
      <c r="B81" s="389" t="s">
        <v>94</v>
      </c>
      <c r="C81" s="390"/>
      <c r="D81" s="390"/>
      <c r="E81" s="390"/>
      <c r="F81" s="390"/>
      <c r="G81" s="390"/>
      <c r="H81" s="390"/>
      <c r="I81" s="391"/>
      <c r="J81" s="52">
        <v>0.4</v>
      </c>
      <c r="K81" s="48"/>
      <c r="L81" s="38"/>
      <c r="M81" s="8"/>
      <c r="N81" s="8"/>
    </row>
    <row r="82" spans="1:19" ht="15" customHeight="1" x14ac:dyDescent="0.2">
      <c r="A82" s="41">
        <v>9</v>
      </c>
      <c r="B82" s="389" t="s">
        <v>95</v>
      </c>
      <c r="C82" s="390"/>
      <c r="D82" s="390"/>
      <c r="E82" s="390"/>
      <c r="F82" s="390"/>
      <c r="G82" s="390"/>
      <c r="H82" s="390"/>
      <c r="I82" s="391"/>
      <c r="J82" s="52">
        <v>0.2</v>
      </c>
      <c r="K82" s="48"/>
      <c r="L82" s="38"/>
      <c r="M82" s="8"/>
      <c r="N82" s="8"/>
    </row>
    <row r="83" spans="1:19" ht="15" customHeight="1" x14ac:dyDescent="0.2">
      <c r="A83" s="41">
        <v>10</v>
      </c>
      <c r="B83" s="389" t="s">
        <v>96</v>
      </c>
      <c r="C83" s="390"/>
      <c r="D83" s="390"/>
      <c r="E83" s="390"/>
      <c r="F83" s="390"/>
      <c r="G83" s="390"/>
      <c r="H83" s="390"/>
      <c r="I83" s="391"/>
      <c r="J83" s="264">
        <v>1621</v>
      </c>
      <c r="K83" s="250"/>
      <c r="L83" s="252"/>
      <c r="M83" s="8"/>
      <c r="N83" s="8"/>
    </row>
    <row r="84" spans="1:19" ht="15" hidden="1" customHeight="1" x14ac:dyDescent="0.2">
      <c r="A84" s="41">
        <v>12</v>
      </c>
      <c r="B84" s="389"/>
      <c r="C84" s="390"/>
      <c r="D84" s="390"/>
      <c r="E84" s="390"/>
      <c r="F84" s="390"/>
      <c r="G84" s="390"/>
      <c r="H84" s="390"/>
      <c r="I84" s="391"/>
      <c r="J84" s="50"/>
      <c r="K84" s="48"/>
      <c r="L84" s="38"/>
      <c r="M84" s="8"/>
      <c r="N84" s="8"/>
    </row>
    <row r="85" spans="1:19" ht="15" hidden="1" customHeight="1" x14ac:dyDescent="0.2">
      <c r="A85" s="41">
        <v>13</v>
      </c>
      <c r="B85" s="389"/>
      <c r="C85" s="390"/>
      <c r="D85" s="390"/>
      <c r="E85" s="390"/>
      <c r="F85" s="390"/>
      <c r="G85" s="390"/>
      <c r="H85" s="390"/>
      <c r="I85" s="391"/>
      <c r="J85" s="50"/>
      <c r="K85" s="48"/>
      <c r="L85" s="38"/>
      <c r="M85" s="8"/>
      <c r="N85" s="8"/>
    </row>
    <row r="86" spans="1:19" ht="15" hidden="1" customHeight="1" x14ac:dyDescent="0.2">
      <c r="A86" s="41">
        <v>14</v>
      </c>
      <c r="B86" s="389"/>
      <c r="C86" s="390"/>
      <c r="D86" s="390"/>
      <c r="E86" s="390"/>
      <c r="F86" s="390"/>
      <c r="G86" s="390"/>
      <c r="H86" s="390"/>
      <c r="I86" s="391"/>
      <c r="J86" s="50"/>
      <c r="K86" s="48"/>
      <c r="L86" s="38"/>
      <c r="M86" s="8"/>
      <c r="N86" s="8"/>
    </row>
    <row r="87" spans="1:19" ht="15" hidden="1" customHeight="1" x14ac:dyDescent="0.2">
      <c r="A87" s="41">
        <v>15</v>
      </c>
      <c r="B87" s="389"/>
      <c r="C87" s="390"/>
      <c r="D87" s="390"/>
      <c r="E87" s="390"/>
      <c r="F87" s="390"/>
      <c r="G87" s="390"/>
      <c r="H87" s="390"/>
      <c r="I87" s="391"/>
      <c r="J87" s="50"/>
      <c r="K87" s="48"/>
      <c r="L87" s="38"/>
      <c r="M87" s="8"/>
      <c r="N87" s="8"/>
    </row>
    <row r="88" spans="1:19" ht="7.15" customHeight="1" x14ac:dyDescent="0.2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7"/>
    </row>
    <row r="89" spans="1:19" ht="14.45" customHeight="1" x14ac:dyDescent="0.2">
      <c r="A89" s="186" t="s">
        <v>97</v>
      </c>
      <c r="B89" s="373" t="s">
        <v>98</v>
      </c>
      <c r="C89" s="374"/>
      <c r="D89" s="374"/>
      <c r="E89" s="374"/>
      <c r="F89" s="374"/>
      <c r="G89" s="374"/>
      <c r="H89" s="374"/>
      <c r="I89" s="374"/>
      <c r="J89" s="375"/>
      <c r="K89" s="7"/>
    </row>
    <row r="90" spans="1:19" ht="12" x14ac:dyDescent="0.2">
      <c r="A90" s="63">
        <v>690020</v>
      </c>
      <c r="B90" s="389" t="s">
        <v>99</v>
      </c>
      <c r="C90" s="390"/>
      <c r="D90" s="390"/>
      <c r="E90" s="390"/>
      <c r="F90" s="390"/>
      <c r="G90" s="390"/>
      <c r="H90" s="390"/>
      <c r="I90" s="391"/>
      <c r="J90" s="68"/>
      <c r="K90" s="266"/>
      <c r="L90" s="61"/>
      <c r="N90" s="244"/>
    </row>
    <row r="91" spans="1:19" ht="12" x14ac:dyDescent="0.2">
      <c r="A91" s="63">
        <v>690021</v>
      </c>
      <c r="B91" s="389" t="s">
        <v>100</v>
      </c>
      <c r="C91" s="390"/>
      <c r="D91" s="390"/>
      <c r="E91" s="390"/>
      <c r="F91" s="390"/>
      <c r="G91" s="390"/>
      <c r="H91" s="390"/>
      <c r="I91" s="391"/>
      <c r="J91" s="68"/>
      <c r="K91" s="37"/>
      <c r="L91" s="61"/>
      <c r="M91" s="239"/>
      <c r="N91" s="44"/>
      <c r="P91" s="243"/>
    </row>
    <row r="92" spans="1:19" ht="7.15" customHeight="1" x14ac:dyDescent="0.2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7"/>
    </row>
    <row r="93" spans="1:19" ht="15" customHeight="1" x14ac:dyDescent="0.2">
      <c r="A93" s="392" t="s">
        <v>101</v>
      </c>
      <c r="B93" s="392"/>
      <c r="C93" s="392"/>
      <c r="D93" s="392"/>
      <c r="E93" s="392"/>
      <c r="F93" s="392"/>
      <c r="G93" s="392"/>
      <c r="H93" s="392"/>
      <c r="I93" s="392"/>
      <c r="J93" s="392"/>
      <c r="M93" s="8"/>
      <c r="N93" s="8"/>
    </row>
    <row r="94" spans="1:19" s="67" customFormat="1" ht="26.25" customHeight="1" x14ac:dyDescent="0.2">
      <c r="A94" s="240" t="s">
        <v>102</v>
      </c>
      <c r="B94" s="393" t="s">
        <v>103</v>
      </c>
      <c r="C94" s="393"/>
      <c r="D94" s="393"/>
      <c r="E94" s="393"/>
      <c r="F94" s="65" t="s">
        <v>104</v>
      </c>
      <c r="G94" s="65" t="s">
        <v>105</v>
      </c>
      <c r="H94" s="65" t="s">
        <v>106</v>
      </c>
      <c r="I94" s="65" t="s">
        <v>107</v>
      </c>
      <c r="J94" s="65" t="s">
        <v>108</v>
      </c>
      <c r="K94" s="66"/>
    </row>
    <row r="95" spans="1:19" ht="15" customHeight="1" x14ac:dyDescent="0.2">
      <c r="A95" s="41">
        <v>1</v>
      </c>
      <c r="B95" s="389" t="s">
        <v>109</v>
      </c>
      <c r="C95" s="390"/>
      <c r="D95" s="390"/>
      <c r="E95" s="391"/>
      <c r="F95" s="68"/>
      <c r="G95" s="175">
        <v>0</v>
      </c>
      <c r="H95" s="175">
        <f>ROUND((6*$J$74)*(F95/220)*'Indicadores Financeiros'!$J$79,2)+ROUND((6*$J$74)*(F95/220)*((60/52.5)-1)*(1+'Indicadores Financeiros'!$J$79),2)</f>
        <v>0</v>
      </c>
      <c r="I95" s="175">
        <v>0</v>
      </c>
      <c r="J95" s="175">
        <f>ROUND($F95*$J$82,2)</f>
        <v>0</v>
      </c>
      <c r="K95" s="245"/>
      <c r="L95" s="246"/>
      <c r="M95" s="239"/>
      <c r="N95" s="8"/>
      <c r="P95" s="61"/>
      <c r="R95" s="61"/>
      <c r="S95" s="61"/>
    </row>
    <row r="96" spans="1:19" ht="15" customHeight="1" x14ac:dyDescent="0.2">
      <c r="A96" s="41">
        <v>3</v>
      </c>
      <c r="B96" s="389" t="s">
        <v>110</v>
      </c>
      <c r="C96" s="390"/>
      <c r="D96" s="390"/>
      <c r="E96" s="391"/>
      <c r="F96" s="68"/>
      <c r="G96" s="175">
        <v>0</v>
      </c>
      <c r="H96" s="175">
        <v>0</v>
      </c>
      <c r="I96" s="175">
        <f>IF(F96=0,0,ROUND($J$83*$J$80,2))</f>
        <v>0</v>
      </c>
      <c r="J96" s="175">
        <v>0</v>
      </c>
      <c r="K96" s="245"/>
      <c r="L96" s="38"/>
      <c r="N96" s="8"/>
    </row>
    <row r="97" spans="1:19" ht="15" customHeight="1" x14ac:dyDescent="0.2">
      <c r="A97" s="41">
        <v>4</v>
      </c>
      <c r="B97" s="389" t="s">
        <v>111</v>
      </c>
      <c r="C97" s="390"/>
      <c r="D97" s="390"/>
      <c r="E97" s="391"/>
      <c r="F97" s="68"/>
      <c r="G97" s="175">
        <v>0</v>
      </c>
      <c r="H97" s="175">
        <f>ROUND((6*$J$74)*((F97+I97)/220)*'Indicadores Financeiros'!$J$79,2)+ROUND((6*$J$74)*((F97+I97)/220)*((60/52.5)-1)*(1+'Indicadores Financeiros'!$J$79),2)</f>
        <v>0</v>
      </c>
      <c r="I97" s="175">
        <f>IF(F97=0,0,ROUND($J$83*$J$81,2))</f>
        <v>0</v>
      </c>
      <c r="J97" s="238">
        <v>0</v>
      </c>
      <c r="K97" s="245"/>
      <c r="L97" s="239"/>
      <c r="M97" s="239"/>
      <c r="N97" s="8"/>
      <c r="P97" s="61"/>
      <c r="R97" s="61"/>
      <c r="S97" s="61"/>
    </row>
    <row r="98" spans="1:19" ht="15" customHeight="1" x14ac:dyDescent="0.2">
      <c r="A98" s="41">
        <v>7</v>
      </c>
      <c r="B98" s="389" t="s">
        <v>112</v>
      </c>
      <c r="C98" s="390"/>
      <c r="D98" s="390"/>
      <c r="E98" s="391"/>
      <c r="F98" s="68"/>
      <c r="G98" s="175">
        <v>0</v>
      </c>
      <c r="H98" s="175">
        <f>ROUND((6*$J$74)*(F98/220)*'Indicadores Financeiros'!$J$79,2)+ROUND((6*$J$74)*(F98/220)*((60/52.5)-1)*(1+'Indicadores Financeiros'!$J$79),2)</f>
        <v>0</v>
      </c>
      <c r="I98" s="175">
        <v>0</v>
      </c>
      <c r="J98" s="175">
        <v>0</v>
      </c>
      <c r="K98" s="245" t="s">
        <v>113</v>
      </c>
      <c r="L98" s="239"/>
      <c r="M98" s="239"/>
      <c r="N98" s="8"/>
      <c r="P98" s="61"/>
      <c r="R98" s="61"/>
      <c r="S98" s="61"/>
    </row>
    <row r="99" spans="1:19" ht="6.75" customHeight="1" x14ac:dyDescent="0.2">
      <c r="A99" s="8"/>
      <c r="B99" s="18"/>
      <c r="C99" s="18"/>
      <c r="D99" s="18"/>
      <c r="E99" s="18"/>
      <c r="F99" s="18"/>
      <c r="G99" s="18"/>
      <c r="H99" s="18"/>
      <c r="I99" s="18"/>
      <c r="J99" s="18"/>
      <c r="K99" s="48"/>
      <c r="L99" s="38"/>
      <c r="M99" s="8"/>
      <c r="N99" s="8"/>
    </row>
    <row r="100" spans="1:19" ht="15" customHeight="1" x14ac:dyDescent="0.2">
      <c r="A100" s="402" t="s">
        <v>114</v>
      </c>
      <c r="B100" s="402"/>
      <c r="C100" s="402"/>
      <c r="D100" s="402"/>
      <c r="E100" s="402"/>
      <c r="F100" s="402"/>
      <c r="G100" s="402"/>
      <c r="H100" s="402"/>
      <c r="I100" s="402"/>
      <c r="J100" s="402"/>
      <c r="K100" s="7"/>
      <c r="M100" s="8"/>
      <c r="N100" s="8"/>
    </row>
    <row r="101" spans="1:19" ht="15" customHeight="1" x14ac:dyDescent="0.2">
      <c r="A101" s="402"/>
      <c r="B101" s="402"/>
      <c r="C101" s="402"/>
      <c r="D101" s="402" t="s">
        <v>115</v>
      </c>
      <c r="E101" s="405" t="s">
        <v>116</v>
      </c>
      <c r="F101" s="406"/>
      <c r="G101" s="407"/>
      <c r="H101" s="408" t="s">
        <v>117</v>
      </c>
      <c r="I101" s="409"/>
      <c r="J101" s="410"/>
      <c r="K101" s="7"/>
      <c r="M101" s="8"/>
      <c r="N101" s="8"/>
    </row>
    <row r="102" spans="1:19" s="67" customFormat="1" ht="24" x14ac:dyDescent="0.2">
      <c r="A102" s="402"/>
      <c r="B102" s="402"/>
      <c r="C102" s="402"/>
      <c r="D102" s="402"/>
      <c r="E102" s="65" t="s">
        <v>118</v>
      </c>
      <c r="F102" s="65" t="s">
        <v>119</v>
      </c>
      <c r="G102" s="65" t="s">
        <v>120</v>
      </c>
      <c r="H102" s="65" t="s">
        <v>118</v>
      </c>
      <c r="I102" s="65" t="s">
        <v>119</v>
      </c>
      <c r="J102" s="65" t="s">
        <v>120</v>
      </c>
      <c r="K102" s="66"/>
    </row>
    <row r="103" spans="1:19" ht="13.9" customHeight="1" x14ac:dyDescent="0.2">
      <c r="A103" s="41">
        <v>1</v>
      </c>
      <c r="B103" s="389" t="s">
        <v>121</v>
      </c>
      <c r="C103" s="391"/>
      <c r="D103" s="55" t="s">
        <v>122</v>
      </c>
      <c r="E103" s="68"/>
      <c r="F103" s="68"/>
      <c r="G103" s="50">
        <f t="shared" ref="G103:G112" si="0">ROUND(E103-F103,2)</f>
        <v>0</v>
      </c>
      <c r="H103" s="68"/>
      <c r="I103" s="68"/>
      <c r="J103" s="50">
        <f t="shared" ref="J103:J112" si="1">ROUND(H103-I103,2)</f>
        <v>0</v>
      </c>
      <c r="K103" s="7"/>
      <c r="M103" s="8"/>
      <c r="N103" s="8"/>
    </row>
    <row r="104" spans="1:19" ht="13.9" customHeight="1" x14ac:dyDescent="0.2">
      <c r="A104" s="41">
        <v>2</v>
      </c>
      <c r="B104" s="389" t="s">
        <v>123</v>
      </c>
      <c r="C104" s="391"/>
      <c r="D104" s="55" t="s">
        <v>122</v>
      </c>
      <c r="E104" s="68"/>
      <c r="F104" s="50"/>
      <c r="G104" s="50">
        <f t="shared" si="0"/>
        <v>0</v>
      </c>
      <c r="H104" s="68"/>
      <c r="I104" s="50"/>
      <c r="J104" s="50">
        <f t="shared" si="1"/>
        <v>0</v>
      </c>
      <c r="K104" s="7"/>
      <c r="M104" s="8"/>
      <c r="N104" s="8"/>
    </row>
    <row r="105" spans="1:19" ht="12" x14ac:dyDescent="0.2">
      <c r="A105" s="41">
        <v>3</v>
      </c>
      <c r="B105" s="389" t="s">
        <v>124</v>
      </c>
      <c r="C105" s="391"/>
      <c r="D105" s="55" t="s">
        <v>122</v>
      </c>
      <c r="E105" s="68"/>
      <c r="F105" s="50"/>
      <c r="G105" s="50">
        <f t="shared" si="0"/>
        <v>0</v>
      </c>
      <c r="H105" s="68"/>
      <c r="I105" s="50"/>
      <c r="J105" s="50">
        <f t="shared" si="1"/>
        <v>0</v>
      </c>
      <c r="K105" s="7"/>
      <c r="M105" s="8"/>
      <c r="N105" s="8"/>
    </row>
    <row r="106" spans="1:19" ht="12" x14ac:dyDescent="0.2">
      <c r="A106" s="412">
        <v>4</v>
      </c>
      <c r="B106" s="414" t="s">
        <v>125</v>
      </c>
      <c r="C106" s="415"/>
      <c r="D106" s="55" t="s">
        <v>122</v>
      </c>
      <c r="E106" s="68"/>
      <c r="F106" s="384"/>
      <c r="G106" s="384">
        <f>ROUND(E106*E107,2)</f>
        <v>0</v>
      </c>
      <c r="H106" s="68"/>
      <c r="I106" s="384"/>
      <c r="J106" s="384">
        <f t="shared" si="1"/>
        <v>0</v>
      </c>
      <c r="K106" s="7"/>
      <c r="M106" s="8"/>
      <c r="N106" s="8"/>
    </row>
    <row r="107" spans="1:19" ht="12" x14ac:dyDescent="0.2">
      <c r="A107" s="413"/>
      <c r="B107" s="416"/>
      <c r="C107" s="417"/>
      <c r="D107" s="340" t="s">
        <v>126</v>
      </c>
      <c r="E107" s="341">
        <v>0.88</v>
      </c>
      <c r="F107" s="385"/>
      <c r="G107" s="385"/>
      <c r="H107" s="341"/>
      <c r="I107" s="385"/>
      <c r="J107" s="385"/>
      <c r="K107" s="7"/>
      <c r="M107" s="8"/>
      <c r="N107" s="8"/>
    </row>
    <row r="108" spans="1:19" ht="13.9" customHeight="1" x14ac:dyDescent="0.2">
      <c r="A108" s="41">
        <v>5</v>
      </c>
      <c r="B108" s="389" t="s">
        <v>127</v>
      </c>
      <c r="C108" s="391"/>
      <c r="D108" s="55" t="s">
        <v>122</v>
      </c>
      <c r="E108" s="68"/>
      <c r="F108" s="68"/>
      <c r="G108" s="50">
        <f t="shared" si="0"/>
        <v>0</v>
      </c>
      <c r="H108" s="68"/>
      <c r="I108" s="68"/>
      <c r="J108" s="50">
        <f t="shared" si="1"/>
        <v>0</v>
      </c>
      <c r="K108" s="7"/>
      <c r="M108" s="8"/>
      <c r="N108" s="8"/>
    </row>
    <row r="109" spans="1:19" ht="13.9" customHeight="1" x14ac:dyDescent="0.2">
      <c r="A109" s="41">
        <v>6</v>
      </c>
      <c r="B109" s="386" t="s">
        <v>128</v>
      </c>
      <c r="C109" s="388"/>
      <c r="D109" s="55" t="s">
        <v>122</v>
      </c>
      <c r="E109" s="68"/>
      <c r="F109" s="50"/>
      <c r="G109" s="50">
        <f t="shared" si="0"/>
        <v>0</v>
      </c>
      <c r="H109" s="68"/>
      <c r="I109" s="50"/>
      <c r="J109" s="50">
        <f t="shared" si="1"/>
        <v>0</v>
      </c>
      <c r="K109" s="7"/>
      <c r="M109" s="8"/>
      <c r="N109" s="8"/>
    </row>
    <row r="110" spans="1:19" ht="13.9" customHeight="1" x14ac:dyDescent="0.2">
      <c r="A110" s="41">
        <v>7</v>
      </c>
      <c r="B110" s="389" t="s">
        <v>129</v>
      </c>
      <c r="C110" s="391"/>
      <c r="D110" s="55" t="s">
        <v>122</v>
      </c>
      <c r="E110" s="68"/>
      <c r="F110" s="50"/>
      <c r="G110" s="50">
        <f t="shared" si="0"/>
        <v>0</v>
      </c>
      <c r="H110" s="68"/>
      <c r="I110" s="50"/>
      <c r="J110" s="50">
        <f t="shared" si="1"/>
        <v>0</v>
      </c>
      <c r="K110" s="7"/>
      <c r="M110" s="8"/>
      <c r="N110" s="8"/>
    </row>
    <row r="111" spans="1:19" ht="13.9" customHeight="1" x14ac:dyDescent="0.2">
      <c r="A111" s="41">
        <v>8</v>
      </c>
      <c r="B111" s="389" t="s">
        <v>130</v>
      </c>
      <c r="C111" s="391"/>
      <c r="D111" s="55" t="s">
        <v>122</v>
      </c>
      <c r="E111" s="68"/>
      <c r="F111" s="50"/>
      <c r="G111" s="50">
        <f t="shared" si="0"/>
        <v>0</v>
      </c>
      <c r="H111" s="68"/>
      <c r="I111" s="50"/>
      <c r="J111" s="50">
        <f t="shared" si="1"/>
        <v>0</v>
      </c>
      <c r="K111" s="7"/>
      <c r="L111" s="61"/>
      <c r="M111" s="8"/>
      <c r="N111" s="8"/>
    </row>
    <row r="112" spans="1:19" ht="13.9" customHeight="1" x14ac:dyDescent="0.2">
      <c r="A112" s="41">
        <v>9</v>
      </c>
      <c r="B112" s="389" t="s">
        <v>131</v>
      </c>
      <c r="C112" s="391"/>
      <c r="D112" s="55" t="s">
        <v>132</v>
      </c>
      <c r="E112" s="68"/>
      <c r="F112" s="68"/>
      <c r="G112" s="50">
        <f t="shared" si="0"/>
        <v>0</v>
      </c>
      <c r="H112" s="68"/>
      <c r="I112" s="68"/>
      <c r="J112" s="50">
        <f t="shared" si="1"/>
        <v>0</v>
      </c>
      <c r="K112" s="265"/>
      <c r="L112" s="37"/>
      <c r="M112" s="8"/>
      <c r="N112" s="8"/>
    </row>
    <row r="113" spans="1:18" ht="22.5" customHeight="1" x14ac:dyDescent="0.2">
      <c r="A113" s="364">
        <v>10</v>
      </c>
      <c r="B113" s="403" t="s">
        <v>133</v>
      </c>
      <c r="C113" s="404"/>
      <c r="D113" s="55" t="s">
        <v>132</v>
      </c>
      <c r="E113" s="68"/>
      <c r="F113" s="50"/>
      <c r="G113" s="50">
        <f t="shared" ref="G113:G114" si="2">ROUND(E113-F113,2)</f>
        <v>0</v>
      </c>
      <c r="H113" s="68"/>
      <c r="I113" s="50"/>
      <c r="J113" s="50">
        <f t="shared" ref="J113:J114" si="3">ROUND(H113-I113,2)</f>
        <v>0</v>
      </c>
      <c r="K113" s="37"/>
      <c r="L113" s="61"/>
      <c r="M113" s="8"/>
      <c r="N113" s="8"/>
    </row>
    <row r="114" spans="1:18" ht="25.5" customHeight="1" x14ac:dyDescent="0.2">
      <c r="A114" s="364">
        <v>11</v>
      </c>
      <c r="B114" s="394" t="s">
        <v>134</v>
      </c>
      <c r="C114" s="395"/>
      <c r="D114" s="55" t="s">
        <v>122</v>
      </c>
      <c r="E114" s="68"/>
      <c r="F114" s="50"/>
      <c r="G114" s="50">
        <f t="shared" si="2"/>
        <v>0</v>
      </c>
      <c r="H114" s="68"/>
      <c r="I114" s="50"/>
      <c r="J114" s="50">
        <f t="shared" si="3"/>
        <v>0</v>
      </c>
      <c r="K114" s="37"/>
      <c r="L114" s="61"/>
      <c r="M114" s="8"/>
      <c r="N114" s="8"/>
    </row>
    <row r="115" spans="1:18" ht="14.25" customHeight="1" x14ac:dyDescent="0.2">
      <c r="A115" s="390" t="s">
        <v>135</v>
      </c>
      <c r="B115" s="390"/>
      <c r="C115" s="390"/>
      <c r="D115" s="390"/>
      <c r="E115" s="390"/>
      <c r="F115" s="390"/>
      <c r="G115" s="390"/>
      <c r="H115" s="390"/>
      <c r="I115" s="390"/>
      <c r="J115" s="390"/>
      <c r="K115" s="7"/>
    </row>
    <row r="116" spans="1:18" ht="12" x14ac:dyDescent="0.2">
      <c r="A116" s="392" t="s">
        <v>136</v>
      </c>
      <c r="B116" s="392"/>
      <c r="C116" s="392"/>
      <c r="D116" s="392"/>
      <c r="E116" s="392"/>
      <c r="F116" s="392"/>
      <c r="G116" s="392"/>
      <c r="H116" s="392"/>
      <c r="I116" s="392"/>
      <c r="J116" s="392"/>
      <c r="K116" s="7"/>
    </row>
    <row r="117" spans="1:18" ht="25.9" customHeight="1" x14ac:dyDescent="0.2">
      <c r="A117" s="40" t="s">
        <v>102</v>
      </c>
      <c r="B117" s="436" t="s">
        <v>103</v>
      </c>
      <c r="C117" s="437"/>
      <c r="D117" s="437"/>
      <c r="E117" s="437"/>
      <c r="F117" s="437"/>
      <c r="G117" s="437"/>
      <c r="H117" s="438"/>
      <c r="I117" s="65" t="s">
        <v>137</v>
      </c>
      <c r="J117" s="65" t="s">
        <v>138</v>
      </c>
      <c r="K117" s="7"/>
    </row>
    <row r="118" spans="1:18" ht="12" x14ac:dyDescent="0.2">
      <c r="A118" s="41">
        <v>1</v>
      </c>
      <c r="B118" s="389" t="s">
        <v>109</v>
      </c>
      <c r="C118" s="390"/>
      <c r="D118" s="390"/>
      <c r="E118" s="390"/>
      <c r="F118" s="390"/>
      <c r="G118" s="390"/>
      <c r="H118" s="391"/>
      <c r="I118" s="68"/>
      <c r="J118" s="70">
        <v>0.12</v>
      </c>
      <c r="K118" s="251"/>
      <c r="R118" s="61"/>
    </row>
    <row r="119" spans="1:18" ht="12" x14ac:dyDescent="0.2">
      <c r="A119" s="41">
        <v>3</v>
      </c>
      <c r="B119" s="389" t="s">
        <v>110</v>
      </c>
      <c r="C119" s="390"/>
      <c r="D119" s="390"/>
      <c r="E119" s="390"/>
      <c r="F119" s="390"/>
      <c r="G119" s="390"/>
      <c r="H119" s="391"/>
      <c r="I119" s="68"/>
      <c r="J119" s="70">
        <v>0.12</v>
      </c>
      <c r="K119" s="251"/>
      <c r="R119" s="61"/>
    </row>
    <row r="120" spans="1:18" ht="12" x14ac:dyDescent="0.2">
      <c r="A120" s="41">
        <v>4</v>
      </c>
      <c r="B120" s="389" t="s">
        <v>111</v>
      </c>
      <c r="C120" s="390"/>
      <c r="D120" s="390"/>
      <c r="E120" s="390"/>
      <c r="F120" s="390"/>
      <c r="G120" s="390"/>
      <c r="H120" s="391"/>
      <c r="I120" s="68"/>
      <c r="J120" s="70">
        <v>0.12</v>
      </c>
      <c r="K120" s="251"/>
      <c r="R120" s="61"/>
    </row>
    <row r="121" spans="1:18" ht="12" x14ac:dyDescent="0.2">
      <c r="A121" s="41">
        <v>7</v>
      </c>
      <c r="B121" s="389" t="s">
        <v>112</v>
      </c>
      <c r="C121" s="390"/>
      <c r="D121" s="390"/>
      <c r="E121" s="390"/>
      <c r="F121" s="390"/>
      <c r="G121" s="390"/>
      <c r="H121" s="391"/>
      <c r="I121" s="68"/>
      <c r="J121" s="70">
        <v>0.12</v>
      </c>
      <c r="K121" s="251"/>
      <c r="R121" s="61"/>
    </row>
    <row r="122" spans="1:18" ht="12" x14ac:dyDescent="0.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7"/>
    </row>
    <row r="123" spans="1:18" ht="12" x14ac:dyDescent="0.2">
      <c r="A123" s="411" t="s">
        <v>139</v>
      </c>
      <c r="B123" s="411"/>
      <c r="C123" s="411"/>
      <c r="D123" s="411"/>
      <c r="E123" s="411"/>
      <c r="F123" s="411"/>
      <c r="G123" s="411"/>
      <c r="H123" s="411"/>
      <c r="I123" s="411"/>
      <c r="J123" s="411"/>
      <c r="K123" s="48"/>
      <c r="M123" s="8"/>
      <c r="N123" s="8"/>
    </row>
    <row r="124" spans="1:18" ht="34.5" customHeight="1" x14ac:dyDescent="0.2">
      <c r="A124" s="4" t="s">
        <v>140</v>
      </c>
      <c r="B124" s="310" t="s">
        <v>141</v>
      </c>
      <c r="C124" s="430" t="s">
        <v>142</v>
      </c>
      <c r="D124" s="431"/>
      <c r="E124" s="431"/>
      <c r="F124" s="432"/>
      <c r="G124" s="4" t="s">
        <v>143</v>
      </c>
      <c r="H124" s="4" t="s">
        <v>144</v>
      </c>
      <c r="I124" s="4" t="s">
        <v>145</v>
      </c>
      <c r="J124" s="4" t="s">
        <v>146</v>
      </c>
      <c r="K124" s="48"/>
      <c r="M124" s="8"/>
      <c r="N124" s="8"/>
    </row>
    <row r="125" spans="1:18" s="318" customFormat="1" ht="12" customHeight="1" x14ac:dyDescent="0.2">
      <c r="A125" s="3">
        <v>1</v>
      </c>
      <c r="B125" s="3">
        <v>412</v>
      </c>
      <c r="C125" s="433" t="str">
        <f>IF(B125=0,"-",VLOOKUP($B125,BIP!A:F,6,FALSE))</f>
        <v>São Paulo - GADE IV - 23 de Maio</v>
      </c>
      <c r="D125" s="434"/>
      <c r="E125" s="434"/>
      <c r="F125" s="435"/>
      <c r="G125" s="314">
        <v>0.02</v>
      </c>
      <c r="H125" s="315">
        <f>IF(B125=0,"-",ROUND((1+$F$9)*(1+$F$10)/(1-$F$12-$F$11-$G125-$F$13)-1,4))</f>
        <v>2.0400000000000001E-2</v>
      </c>
      <c r="I125" s="316"/>
      <c r="J125" s="34">
        <v>1</v>
      </c>
      <c r="K125" s="317"/>
    </row>
    <row r="126" spans="1:18" ht="8.2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</row>
    <row r="127" spans="1:18" ht="15" customHeight="1" x14ac:dyDescent="0.2">
      <c r="A127" s="396" t="s">
        <v>147</v>
      </c>
      <c r="B127" s="397"/>
      <c r="C127" s="397"/>
      <c r="D127" s="397"/>
      <c r="E127" s="397"/>
      <c r="F127" s="397"/>
      <c r="G127" s="397"/>
      <c r="H127" s="397"/>
      <c r="I127" s="397"/>
      <c r="J127" s="398"/>
    </row>
    <row r="128" spans="1:18" ht="15" customHeight="1" x14ac:dyDescent="0.2">
      <c r="A128" s="399" t="s">
        <v>148</v>
      </c>
      <c r="B128" s="400"/>
      <c r="C128" s="400"/>
      <c r="D128" s="400"/>
      <c r="E128" s="400"/>
      <c r="F128" s="400"/>
      <c r="G128" s="400"/>
      <c r="H128" s="400"/>
      <c r="I128" s="400"/>
      <c r="J128" s="401"/>
    </row>
    <row r="129" spans="1:11" ht="6" customHeight="1" x14ac:dyDescent="0.2">
      <c r="A129" s="57"/>
      <c r="B129" s="57"/>
      <c r="C129" s="57"/>
      <c r="D129" s="57"/>
      <c r="E129" s="57"/>
      <c r="F129" s="57"/>
      <c r="G129" s="58"/>
      <c r="H129" s="57"/>
      <c r="I129" s="58"/>
      <c r="J129" s="57"/>
    </row>
    <row r="130" spans="1:11" ht="15" customHeight="1" x14ac:dyDescent="0.2">
      <c r="A130" s="134"/>
      <c r="B130" s="134"/>
      <c r="C130" s="134"/>
      <c r="D130" s="134"/>
      <c r="E130" s="134"/>
      <c r="F130" s="134"/>
      <c r="G130" s="134"/>
      <c r="H130" s="134"/>
      <c r="I130" s="134"/>
      <c r="J130" s="135"/>
    </row>
    <row r="131" spans="1:11" ht="15" customHeight="1" x14ac:dyDescent="0.2">
      <c r="A131" s="136"/>
      <c r="B131" s="136"/>
      <c r="C131" s="136"/>
      <c r="D131" s="136"/>
      <c r="E131" s="136"/>
      <c r="F131" s="136"/>
      <c r="G131" s="136"/>
      <c r="H131" s="136"/>
      <c r="I131" s="136"/>
      <c r="J131" s="137"/>
    </row>
    <row r="132" spans="1:11" ht="15" customHeight="1" x14ac:dyDescent="0.2">
      <c r="A132" s="136"/>
      <c r="B132" s="136"/>
      <c r="C132" s="136"/>
      <c r="D132" s="136"/>
      <c r="E132" s="136"/>
      <c r="F132" s="136"/>
      <c r="G132" s="136"/>
      <c r="H132" s="136"/>
      <c r="I132" s="136"/>
      <c r="J132" s="137"/>
    </row>
    <row r="133" spans="1:11" ht="15" customHeight="1" x14ac:dyDescent="0.2">
      <c r="A133" s="136"/>
      <c r="B133" s="136"/>
      <c r="C133" s="136"/>
      <c r="D133" s="136"/>
      <c r="E133" s="136"/>
      <c r="F133" s="136"/>
      <c r="G133" s="136"/>
      <c r="H133" s="136"/>
      <c r="I133" s="136"/>
      <c r="J133" s="137"/>
    </row>
    <row r="134" spans="1:11" ht="15" customHeight="1" x14ac:dyDescent="0.2">
      <c r="A134" s="136"/>
      <c r="B134" s="136"/>
      <c r="C134" s="136"/>
      <c r="D134" s="136"/>
      <c r="E134" s="136"/>
      <c r="F134" s="136"/>
      <c r="G134" s="136"/>
      <c r="H134" s="136"/>
      <c r="I134" s="136"/>
      <c r="J134" s="137"/>
    </row>
    <row r="135" spans="1:11" ht="15" customHeight="1" x14ac:dyDescent="0.2">
      <c r="A135" s="138"/>
      <c r="B135" s="138"/>
      <c r="C135" s="138"/>
      <c r="D135" s="138"/>
      <c r="E135" s="138"/>
      <c r="F135" s="138"/>
      <c r="G135" s="138"/>
      <c r="H135" s="138"/>
      <c r="I135" s="138"/>
      <c r="J135" s="139"/>
    </row>
    <row r="136" spans="1:11" ht="15" customHeight="1" x14ac:dyDescent="0.2">
      <c r="A136" s="8"/>
      <c r="B136" s="8"/>
      <c r="C136" s="8"/>
      <c r="D136" s="8"/>
      <c r="E136" s="8"/>
      <c r="F136" s="8"/>
      <c r="G136" s="53"/>
      <c r="H136" s="8"/>
      <c r="I136" s="53"/>
      <c r="J136" s="8"/>
    </row>
    <row r="137" spans="1:11" ht="15" customHeight="1" x14ac:dyDescent="0.2">
      <c r="A137" s="8"/>
      <c r="B137" s="8"/>
      <c r="C137" s="8"/>
      <c r="D137" s="8"/>
      <c r="E137" s="8"/>
      <c r="F137" s="8"/>
      <c r="G137" s="53"/>
      <c r="H137" s="8"/>
      <c r="I137" s="53"/>
      <c r="J137" s="8"/>
    </row>
    <row r="138" spans="1:11" ht="15" customHeight="1" x14ac:dyDescent="0.2">
      <c r="A138" s="8"/>
      <c r="B138" s="8"/>
      <c r="C138" s="8"/>
      <c r="D138" s="8"/>
      <c r="E138" s="8"/>
      <c r="F138" s="8"/>
      <c r="G138" s="53"/>
      <c r="H138" s="8"/>
      <c r="I138" s="53"/>
      <c r="J138" s="8"/>
    </row>
    <row r="139" spans="1:11" ht="15" customHeight="1" x14ac:dyDescent="0.2">
      <c r="A139" s="8"/>
      <c r="B139" s="8"/>
      <c r="C139" s="8"/>
      <c r="D139" s="8"/>
      <c r="E139" s="8"/>
      <c r="F139" s="8"/>
      <c r="G139" s="53"/>
      <c r="H139" s="8"/>
      <c r="I139" s="53"/>
      <c r="J139" s="8"/>
    </row>
    <row r="140" spans="1:11" ht="97.9" customHeight="1" x14ac:dyDescent="0.2">
      <c r="A140" s="8"/>
      <c r="B140" s="8"/>
      <c r="C140" s="8"/>
      <c r="D140" s="8"/>
      <c r="E140" s="8"/>
      <c r="F140" s="8"/>
      <c r="G140" s="53"/>
      <c r="H140" s="8"/>
      <c r="I140" s="53"/>
      <c r="J140" s="8"/>
      <c r="K140" s="7"/>
    </row>
    <row r="141" spans="1:11" ht="15" customHeight="1" x14ac:dyDescent="0.2">
      <c r="A141" s="8"/>
      <c r="B141" s="8"/>
      <c r="C141" s="8"/>
      <c r="D141" s="8"/>
      <c r="E141" s="8"/>
      <c r="F141" s="8"/>
      <c r="G141" s="53"/>
      <c r="H141" s="8"/>
      <c r="I141" s="53"/>
      <c r="J141" s="8"/>
    </row>
    <row r="142" spans="1:11" ht="15" customHeight="1" x14ac:dyDescent="0.2">
      <c r="A142" s="8"/>
      <c r="B142" s="8"/>
      <c r="C142" s="8"/>
      <c r="D142" s="8"/>
      <c r="E142" s="8"/>
      <c r="F142" s="8"/>
      <c r="G142" s="53"/>
      <c r="H142" s="8"/>
      <c r="I142" s="53"/>
      <c r="J142" s="8"/>
    </row>
    <row r="143" spans="1:11" ht="15" customHeight="1" x14ac:dyDescent="0.2">
      <c r="A143" s="8"/>
      <c r="B143" s="8"/>
      <c r="C143" s="8"/>
      <c r="D143" s="8"/>
      <c r="E143" s="8"/>
      <c r="F143" s="8"/>
      <c r="G143" s="53"/>
      <c r="H143" s="8"/>
      <c r="I143" s="53"/>
      <c r="J143" s="8"/>
    </row>
    <row r="144" spans="1:11" ht="15" customHeight="1" x14ac:dyDescent="0.2">
      <c r="A144" s="8"/>
      <c r="B144" s="8"/>
      <c r="C144" s="8"/>
      <c r="D144" s="8"/>
      <c r="E144" s="8"/>
      <c r="F144" s="8"/>
      <c r="G144" s="53"/>
      <c r="H144" s="8"/>
      <c r="I144" s="53"/>
      <c r="J144" s="8"/>
    </row>
    <row r="145" spans="1:10" ht="15" customHeight="1" x14ac:dyDescent="0.2">
      <c r="A145" s="8"/>
      <c r="B145" s="8"/>
      <c r="C145" s="8"/>
      <c r="D145" s="8"/>
      <c r="E145" s="8"/>
      <c r="F145" s="8"/>
      <c r="G145" s="53"/>
      <c r="H145" s="8"/>
      <c r="I145" s="53"/>
      <c r="J145" s="8"/>
    </row>
    <row r="146" spans="1:10" ht="15" customHeight="1" x14ac:dyDescent="0.2">
      <c r="A146" s="8"/>
      <c r="B146" s="8"/>
      <c r="C146" s="8"/>
      <c r="D146" s="8"/>
      <c r="E146" s="8"/>
      <c r="F146" s="8"/>
      <c r="G146" s="53"/>
      <c r="H146" s="8"/>
      <c r="I146" s="53"/>
      <c r="J146" s="8"/>
    </row>
    <row r="147" spans="1:10" ht="15" customHeight="1" x14ac:dyDescent="0.2">
      <c r="A147" s="8"/>
      <c r="B147" s="8"/>
      <c r="C147" s="8"/>
      <c r="D147" s="8"/>
      <c r="E147" s="8"/>
      <c r="F147" s="8"/>
      <c r="G147" s="53"/>
      <c r="H147" s="8"/>
      <c r="I147" s="53"/>
      <c r="J147" s="8"/>
    </row>
    <row r="148" spans="1:10" ht="15" customHeight="1" x14ac:dyDescent="0.2">
      <c r="A148" s="8"/>
      <c r="B148" s="8"/>
      <c r="C148" s="8"/>
      <c r="D148" s="8"/>
      <c r="E148" s="8"/>
      <c r="F148" s="8"/>
      <c r="G148" s="53"/>
      <c r="H148" s="8"/>
      <c r="I148" s="53"/>
      <c r="J148" s="8"/>
    </row>
    <row r="149" spans="1:10" ht="15" customHeight="1" x14ac:dyDescent="0.2">
      <c r="A149" s="8"/>
      <c r="B149" s="8"/>
      <c r="C149" s="8"/>
      <c r="D149" s="8"/>
      <c r="E149" s="8"/>
      <c r="F149" s="8"/>
      <c r="G149" s="53"/>
      <c r="H149" s="8"/>
      <c r="I149" s="53"/>
      <c r="J149" s="8"/>
    </row>
    <row r="150" spans="1:10" ht="15" customHeight="1" x14ac:dyDescent="0.2">
      <c r="A150" s="8"/>
      <c r="B150" s="8"/>
      <c r="C150" s="8"/>
      <c r="D150" s="8"/>
      <c r="E150" s="8"/>
      <c r="F150" s="8"/>
      <c r="G150" s="53"/>
      <c r="H150" s="8"/>
      <c r="I150" s="53"/>
      <c r="J150" s="8"/>
    </row>
    <row r="151" spans="1:10" ht="15" customHeight="1" x14ac:dyDescent="0.2">
      <c r="A151" s="8"/>
      <c r="B151" s="8"/>
      <c r="C151" s="8"/>
      <c r="D151" s="8"/>
      <c r="E151" s="8"/>
      <c r="F151" s="8"/>
      <c r="G151" s="53"/>
      <c r="H151" s="8"/>
      <c r="I151" s="53"/>
      <c r="J151" s="8"/>
    </row>
    <row r="152" spans="1:10" ht="15" customHeight="1" x14ac:dyDescent="0.2">
      <c r="A152" s="8"/>
      <c r="B152" s="8"/>
      <c r="C152" s="8"/>
      <c r="D152" s="8"/>
      <c r="E152" s="8"/>
      <c r="F152" s="8"/>
      <c r="G152" s="53"/>
      <c r="H152" s="8"/>
      <c r="I152" s="53"/>
      <c r="J152" s="8"/>
    </row>
    <row r="153" spans="1:10" ht="15" customHeight="1" x14ac:dyDescent="0.2">
      <c r="A153" s="8"/>
      <c r="B153" s="8"/>
      <c r="C153" s="8"/>
      <c r="D153" s="8"/>
      <c r="E153" s="8"/>
      <c r="F153" s="8"/>
      <c r="G153" s="53"/>
      <c r="H153" s="8"/>
      <c r="I153" s="53"/>
      <c r="J153" s="8"/>
    </row>
    <row r="154" spans="1:10" ht="15" customHeight="1" x14ac:dyDescent="0.2">
      <c r="A154" s="8"/>
      <c r="B154" s="8"/>
      <c r="C154" s="8"/>
      <c r="D154" s="8"/>
      <c r="E154" s="8"/>
      <c r="F154" s="8"/>
      <c r="G154" s="53"/>
      <c r="H154" s="8"/>
      <c r="I154" s="53"/>
      <c r="J154" s="8"/>
    </row>
    <row r="155" spans="1:10" ht="15" customHeight="1" x14ac:dyDescent="0.2">
      <c r="A155" s="8"/>
      <c r="B155" s="8"/>
      <c r="C155" s="8"/>
      <c r="D155" s="8"/>
      <c r="E155" s="8"/>
      <c r="F155" s="8"/>
      <c r="G155" s="53"/>
      <c r="H155" s="8"/>
      <c r="I155" s="53"/>
      <c r="J155" s="8"/>
    </row>
    <row r="156" spans="1:10" ht="15" customHeight="1" x14ac:dyDescent="0.2">
      <c r="A156" s="8"/>
      <c r="B156" s="8"/>
      <c r="C156" s="8"/>
      <c r="D156" s="8"/>
      <c r="E156" s="8"/>
      <c r="F156" s="8"/>
      <c r="G156" s="53"/>
      <c r="H156" s="8"/>
      <c r="I156" s="53"/>
      <c r="J156" s="8"/>
    </row>
    <row r="157" spans="1:10" ht="15" customHeight="1" x14ac:dyDescent="0.2">
      <c r="A157" s="8"/>
      <c r="B157" s="8"/>
      <c r="C157" s="8"/>
      <c r="D157" s="8"/>
      <c r="E157" s="8"/>
      <c r="F157" s="8"/>
      <c r="G157" s="53"/>
      <c r="H157" s="8"/>
      <c r="I157" s="53"/>
      <c r="J157" s="8"/>
    </row>
    <row r="158" spans="1:10" ht="15" customHeight="1" x14ac:dyDescent="0.2">
      <c r="A158" s="8"/>
      <c r="B158" s="8"/>
      <c r="C158" s="8"/>
      <c r="D158" s="8"/>
      <c r="E158" s="8"/>
      <c r="F158" s="8"/>
      <c r="G158" s="53"/>
      <c r="H158" s="8"/>
      <c r="I158" s="53"/>
      <c r="J158" s="8"/>
    </row>
    <row r="159" spans="1:10" ht="15" customHeight="1" x14ac:dyDescent="0.2">
      <c r="A159" s="8"/>
      <c r="B159" s="8"/>
      <c r="C159" s="8"/>
      <c r="D159" s="8"/>
      <c r="E159" s="8"/>
      <c r="F159" s="8"/>
      <c r="G159" s="53"/>
      <c r="H159" s="8"/>
      <c r="I159" s="53"/>
      <c r="J159" s="8"/>
    </row>
    <row r="160" spans="1:10" ht="15" customHeight="1" x14ac:dyDescent="0.2">
      <c r="A160" s="8"/>
      <c r="B160" s="8"/>
      <c r="C160" s="8"/>
      <c r="D160" s="8"/>
      <c r="E160" s="8"/>
      <c r="F160" s="8"/>
      <c r="G160" s="53"/>
      <c r="H160" s="8"/>
      <c r="I160" s="53"/>
      <c r="J160" s="8"/>
    </row>
    <row r="161" spans="1:10" ht="15" customHeight="1" x14ac:dyDescent="0.2">
      <c r="A161" s="8"/>
      <c r="B161" s="8"/>
      <c r="C161" s="8"/>
      <c r="D161" s="8"/>
      <c r="E161" s="8"/>
      <c r="F161" s="8"/>
      <c r="G161" s="53"/>
      <c r="H161" s="8"/>
      <c r="I161" s="53"/>
      <c r="J161" s="8"/>
    </row>
    <row r="162" spans="1:10" ht="15" customHeight="1" x14ac:dyDescent="0.2">
      <c r="A162" s="8"/>
      <c r="B162" s="8"/>
      <c r="C162" s="8"/>
      <c r="D162" s="8"/>
      <c r="E162" s="8"/>
      <c r="F162" s="8"/>
      <c r="G162" s="53"/>
      <c r="H162" s="8"/>
      <c r="I162" s="53"/>
      <c r="J162" s="8"/>
    </row>
    <row r="163" spans="1:10" ht="15" customHeight="1" x14ac:dyDescent="0.2">
      <c r="A163" s="8"/>
      <c r="B163" s="8"/>
      <c r="C163" s="8"/>
      <c r="D163" s="8"/>
      <c r="E163" s="8"/>
      <c r="F163" s="8"/>
      <c r="G163" s="53"/>
      <c r="H163" s="8"/>
      <c r="I163" s="53"/>
      <c r="J163" s="8"/>
    </row>
    <row r="164" spans="1:10" ht="15" customHeight="1" x14ac:dyDescent="0.2">
      <c r="A164" s="8"/>
      <c r="B164" s="8"/>
      <c r="C164" s="8"/>
      <c r="D164" s="8"/>
      <c r="E164" s="8"/>
      <c r="F164" s="8"/>
      <c r="G164" s="53"/>
      <c r="H164" s="8"/>
      <c r="I164" s="53"/>
      <c r="J164" s="8"/>
    </row>
    <row r="165" spans="1:10" ht="15" customHeight="1" x14ac:dyDescent="0.2">
      <c r="A165" s="8"/>
      <c r="B165" s="8"/>
      <c r="C165" s="8"/>
      <c r="D165" s="8"/>
      <c r="E165" s="8"/>
      <c r="F165" s="8"/>
      <c r="G165" s="53"/>
      <c r="H165" s="8"/>
      <c r="I165" s="53"/>
      <c r="J165" s="8"/>
    </row>
    <row r="166" spans="1:10" ht="15" customHeight="1" x14ac:dyDescent="0.2">
      <c r="A166" s="8"/>
      <c r="B166" s="8"/>
      <c r="C166" s="8"/>
      <c r="D166" s="8"/>
      <c r="E166" s="8"/>
      <c r="F166" s="8"/>
      <c r="G166" s="53"/>
      <c r="H166" s="8"/>
      <c r="I166" s="53"/>
      <c r="J166" s="8"/>
    </row>
    <row r="167" spans="1:10" ht="15" customHeight="1" x14ac:dyDescent="0.2">
      <c r="A167" s="8"/>
      <c r="B167" s="8"/>
      <c r="C167" s="8"/>
      <c r="D167" s="8"/>
      <c r="E167" s="8"/>
      <c r="F167" s="8"/>
      <c r="G167" s="53"/>
      <c r="H167" s="8"/>
      <c r="I167" s="53"/>
      <c r="J167" s="8"/>
    </row>
    <row r="168" spans="1:10" ht="15" customHeight="1" x14ac:dyDescent="0.2">
      <c r="A168" s="8"/>
      <c r="B168" s="8"/>
      <c r="C168" s="8"/>
      <c r="D168" s="8"/>
      <c r="E168" s="8"/>
      <c r="F168" s="8"/>
      <c r="G168" s="53"/>
      <c r="H168" s="8"/>
      <c r="I168" s="53"/>
      <c r="J168" s="8"/>
    </row>
    <row r="169" spans="1:10" ht="15" customHeight="1" x14ac:dyDescent="0.2">
      <c r="A169" s="8"/>
      <c r="B169" s="8"/>
      <c r="C169" s="8"/>
      <c r="D169" s="8"/>
      <c r="E169" s="8"/>
      <c r="F169" s="8"/>
      <c r="G169" s="53"/>
      <c r="H169" s="8"/>
      <c r="I169" s="53"/>
      <c r="J169" s="8"/>
    </row>
    <row r="170" spans="1:10" ht="15" customHeight="1" x14ac:dyDescent="0.2">
      <c r="A170" s="8"/>
      <c r="B170" s="8"/>
      <c r="C170" s="8"/>
      <c r="D170" s="8"/>
      <c r="E170" s="8"/>
      <c r="F170" s="8"/>
      <c r="G170" s="53"/>
      <c r="H170" s="8"/>
      <c r="I170" s="53"/>
      <c r="J170" s="8"/>
    </row>
    <row r="171" spans="1:10" ht="15" customHeight="1" x14ac:dyDescent="0.2">
      <c r="A171" s="8"/>
      <c r="B171" s="8"/>
      <c r="C171" s="8"/>
      <c r="D171" s="8"/>
      <c r="E171" s="8"/>
      <c r="F171" s="8"/>
      <c r="G171" s="53"/>
      <c r="H171" s="8"/>
      <c r="I171" s="53"/>
      <c r="J171" s="8"/>
    </row>
    <row r="172" spans="1:10" ht="15" customHeight="1" x14ac:dyDescent="0.2">
      <c r="A172" s="8"/>
      <c r="B172" s="8"/>
      <c r="C172" s="8"/>
      <c r="D172" s="8"/>
      <c r="E172" s="8"/>
      <c r="F172" s="8"/>
      <c r="G172" s="53"/>
      <c r="H172" s="8"/>
      <c r="I172" s="53"/>
      <c r="J172" s="8"/>
    </row>
    <row r="173" spans="1:10" ht="15" customHeight="1" x14ac:dyDescent="0.2">
      <c r="A173" s="8"/>
      <c r="B173" s="8"/>
      <c r="C173" s="8"/>
      <c r="D173" s="8"/>
      <c r="E173" s="8"/>
      <c r="F173" s="8"/>
      <c r="G173" s="53"/>
      <c r="H173" s="8"/>
      <c r="I173" s="53"/>
      <c r="J173" s="8"/>
    </row>
    <row r="174" spans="1:10" ht="15" customHeight="1" x14ac:dyDescent="0.2">
      <c r="A174" s="8"/>
      <c r="B174" s="8"/>
      <c r="C174" s="8"/>
      <c r="D174" s="8"/>
      <c r="E174" s="8"/>
      <c r="F174" s="8"/>
      <c r="G174" s="53"/>
      <c r="H174" s="8"/>
      <c r="I174" s="53"/>
      <c r="J174" s="8"/>
    </row>
    <row r="175" spans="1:10" ht="15" customHeight="1" x14ac:dyDescent="0.2">
      <c r="A175" s="8"/>
      <c r="B175" s="8"/>
      <c r="C175" s="8"/>
      <c r="D175" s="8"/>
      <c r="E175" s="8"/>
      <c r="F175" s="8"/>
      <c r="G175" s="53"/>
      <c r="H175" s="8"/>
      <c r="I175" s="53"/>
      <c r="J175" s="8"/>
    </row>
    <row r="176" spans="1:10" ht="15" customHeight="1" x14ac:dyDescent="0.2">
      <c r="A176" s="8"/>
      <c r="B176" s="8"/>
      <c r="C176" s="8"/>
      <c r="D176" s="8"/>
      <c r="E176" s="8"/>
      <c r="F176" s="8"/>
      <c r="G176" s="53"/>
      <c r="H176" s="8"/>
      <c r="I176" s="53"/>
      <c r="J176" s="8"/>
    </row>
    <row r="177" spans="1:10" ht="15" customHeight="1" x14ac:dyDescent="0.2">
      <c r="A177" s="8"/>
      <c r="B177" s="8"/>
      <c r="C177" s="8"/>
      <c r="D177" s="8"/>
      <c r="E177" s="8"/>
      <c r="F177" s="8"/>
      <c r="G177" s="53"/>
      <c r="H177" s="8"/>
      <c r="I177" s="53"/>
      <c r="J177" s="8"/>
    </row>
    <row r="178" spans="1:10" ht="15" customHeight="1" x14ac:dyDescent="0.2">
      <c r="A178" s="8"/>
      <c r="B178" s="8"/>
      <c r="C178" s="8"/>
      <c r="D178" s="8"/>
      <c r="E178" s="8"/>
      <c r="F178" s="8"/>
      <c r="G178" s="53"/>
      <c r="H178" s="8"/>
      <c r="I178" s="53"/>
      <c r="J178" s="8"/>
    </row>
    <row r="179" spans="1:10" ht="1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</row>
    <row r="180" spans="1:10" ht="1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</row>
    <row r="181" spans="1:10" ht="1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</row>
    <row r="182" spans="1:10" ht="1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</row>
    <row r="183" spans="1:10" ht="1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</row>
    <row r="184" spans="1:10" ht="1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</row>
  </sheetData>
  <sheetProtection algorithmName="SHA-512" hashValue="XUzm/b2KMfj5Q4tXgo/z+UKMe4zL1YCrVNAXeBqkyesXmrOs4wcnDP3Cx2D8M4C2RGP2Y+oaijriwx6zzG7llQ==" saltValue="Ss7hasr88A2qzuPwGNtMSQ==" spinCount="100000" sheet="1" objects="1" scenarios="1"/>
  <sortState xmlns:xlrd2="http://schemas.microsoft.com/office/spreadsheetml/2017/richdata2" ref="A103:J112">
    <sortCondition ref="B103:B112"/>
  </sortState>
  <dataConsolidate/>
  <mergeCells count="133">
    <mergeCell ref="F4:J4"/>
    <mergeCell ref="F7:J7"/>
    <mergeCell ref="B39:I39"/>
    <mergeCell ref="B40:I40"/>
    <mergeCell ref="B41:I41"/>
    <mergeCell ref="B42:I42"/>
    <mergeCell ref="B43:I43"/>
    <mergeCell ref="A8:E8"/>
    <mergeCell ref="A9:E9"/>
    <mergeCell ref="A13:E13"/>
    <mergeCell ref="F13:J13"/>
    <mergeCell ref="A33:J33"/>
    <mergeCell ref="A16:I16"/>
    <mergeCell ref="B38:I38"/>
    <mergeCell ref="B34:I34"/>
    <mergeCell ref="A31:I31"/>
    <mergeCell ref="A35:I35"/>
    <mergeCell ref="A37:J37"/>
    <mergeCell ref="B21:I21"/>
    <mergeCell ref="B22:I22"/>
    <mergeCell ref="B23:I23"/>
    <mergeCell ref="B24:I24"/>
    <mergeCell ref="B28:I28"/>
    <mergeCell ref="A54:J54"/>
    <mergeCell ref="B49:I49"/>
    <mergeCell ref="A46:I46"/>
    <mergeCell ref="B44:I44"/>
    <mergeCell ref="B29:I29"/>
    <mergeCell ref="B30:I30"/>
    <mergeCell ref="A25:I25"/>
    <mergeCell ref="A5:E5"/>
    <mergeCell ref="F5:J5"/>
    <mergeCell ref="B45:I45"/>
    <mergeCell ref="A48:J48"/>
    <mergeCell ref="A52:I52"/>
    <mergeCell ref="B50:I50"/>
    <mergeCell ref="B51:I51"/>
    <mergeCell ref="C124:F124"/>
    <mergeCell ref="C125:F125"/>
    <mergeCell ref="B117:H117"/>
    <mergeCell ref="B118:H118"/>
    <mergeCell ref="B119:H119"/>
    <mergeCell ref="B120:H120"/>
    <mergeCell ref="A63:I63"/>
    <mergeCell ref="A61:I61"/>
    <mergeCell ref="A71:I71"/>
    <mergeCell ref="A65:J65"/>
    <mergeCell ref="B66:I66"/>
    <mergeCell ref="B67:I67"/>
    <mergeCell ref="B68:I68"/>
    <mergeCell ref="B69:H69"/>
    <mergeCell ref="B70:I70"/>
    <mergeCell ref="G106:G107"/>
    <mergeCell ref="I106:I107"/>
    <mergeCell ref="J106:J107"/>
    <mergeCell ref="B121:H121"/>
    <mergeCell ref="B98:E98"/>
    <mergeCell ref="B90:I90"/>
    <mergeCell ref="B91:I91"/>
    <mergeCell ref="B83:I83"/>
    <mergeCell ref="B84:I8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A10:E10"/>
    <mergeCell ref="G14:J14"/>
    <mergeCell ref="B17:I17"/>
    <mergeCell ref="B18:I18"/>
    <mergeCell ref="B19:I19"/>
    <mergeCell ref="B20:I20"/>
    <mergeCell ref="B114:C114"/>
    <mergeCell ref="A127:J127"/>
    <mergeCell ref="A128:J128"/>
    <mergeCell ref="B105:C105"/>
    <mergeCell ref="A101:C102"/>
    <mergeCell ref="B89:J89"/>
    <mergeCell ref="B103:C103"/>
    <mergeCell ref="B104:C104"/>
    <mergeCell ref="D101:D102"/>
    <mergeCell ref="B112:C112"/>
    <mergeCell ref="B95:E95"/>
    <mergeCell ref="A116:J116"/>
    <mergeCell ref="B113:C113"/>
    <mergeCell ref="A100:J100"/>
    <mergeCell ref="E101:G101"/>
    <mergeCell ref="H101:J101"/>
    <mergeCell ref="A115:J115"/>
    <mergeCell ref="A123:J123"/>
    <mergeCell ref="B111:C111"/>
    <mergeCell ref="B108:C108"/>
    <mergeCell ref="B109:C109"/>
    <mergeCell ref="B110:C110"/>
    <mergeCell ref="A106:A107"/>
    <mergeCell ref="B106:C107"/>
    <mergeCell ref="F106:F107"/>
    <mergeCell ref="B55:I55"/>
    <mergeCell ref="B56:I56"/>
    <mergeCell ref="B57:I57"/>
    <mergeCell ref="B78:I78"/>
    <mergeCell ref="B79:I79"/>
    <mergeCell ref="B80:I80"/>
    <mergeCell ref="A73:J73"/>
    <mergeCell ref="B58:I58"/>
    <mergeCell ref="B59:I59"/>
    <mergeCell ref="B85:I85"/>
    <mergeCell ref="B86:I86"/>
    <mergeCell ref="B87:I87"/>
    <mergeCell ref="B97:E97"/>
    <mergeCell ref="B96:E96"/>
    <mergeCell ref="B81:I81"/>
    <mergeCell ref="B82:I82"/>
    <mergeCell ref="B94:E94"/>
    <mergeCell ref="B60:I60"/>
    <mergeCell ref="B74:I74"/>
    <mergeCell ref="B75:I75"/>
    <mergeCell ref="B76:I76"/>
    <mergeCell ref="B77:I77"/>
    <mergeCell ref="A93:J93"/>
  </mergeCells>
  <conditionalFormatting sqref="E103:E106 E108:E114">
    <cfRule type="cellIs" dxfId="14" priority="5" operator="greaterThan">
      <formula>0</formula>
    </cfRule>
  </conditionalFormatting>
  <conditionalFormatting sqref="F4:F5 G6 J125">
    <cfRule type="cellIs" dxfId="13" priority="91" operator="greaterThan">
      <formula>0</formula>
    </cfRule>
  </conditionalFormatting>
  <conditionalFormatting sqref="F4:F5 J90:J91 G125 I125">
    <cfRule type="cellIs" dxfId="12" priority="90" operator="greaterThan">
      <formula>0</formula>
    </cfRule>
  </conditionalFormatting>
  <conditionalFormatting sqref="F4:F7">
    <cfRule type="notContainsBlanks" dxfId="11" priority="93">
      <formula>LEN(TRIM(F4))&gt;0</formula>
    </cfRule>
  </conditionalFormatting>
  <conditionalFormatting sqref="F8:F14">
    <cfRule type="cellIs" dxfId="10" priority="7" operator="greaterThan">
      <formula>0</formula>
    </cfRule>
    <cfRule type="cellIs" dxfId="9" priority="8" operator="greaterThan">
      <formula>0</formula>
    </cfRule>
  </conditionalFormatting>
  <conditionalFormatting sqref="F95:F98 B113:B114 I118:J121">
    <cfRule type="cellIs" dxfId="8" priority="1" operator="greaterThan">
      <formula>0</formula>
    </cfRule>
  </conditionalFormatting>
  <conditionalFormatting sqref="F103 F108 F112">
    <cfRule type="cellIs" dxfId="7" priority="4" operator="greaterThan">
      <formula>0</formula>
    </cfRule>
  </conditionalFormatting>
  <conditionalFormatting sqref="H103:H106 H108:H114">
    <cfRule type="cellIs" dxfId="6" priority="9" operator="greaterThan">
      <formula>0</formula>
    </cfRule>
  </conditionalFormatting>
  <conditionalFormatting sqref="I103 I108 I112">
    <cfRule type="cellIs" dxfId="5" priority="3" operator="greaterThan">
      <formula>0</formula>
    </cfRule>
  </conditionalFormatting>
  <dataValidations count="5">
    <dataValidation type="decimal" operator="greaterThanOrEqual" allowBlank="1" showInputMessage="1" showErrorMessage="1" sqref="J69 F8:F14 G125:J125" xr:uid="{00000000-0002-0000-0200-000000000000}">
      <formula1>0</formula1>
    </dataValidation>
    <dataValidation operator="greaterThanOrEqual" allowBlank="1" showInputMessage="1" showErrorMessage="1" sqref="G14" xr:uid="{00000000-0002-0000-0200-000001000000}"/>
    <dataValidation type="list" showInputMessage="1" showErrorMessage="1" sqref="F7" xr:uid="{00000000-0002-0000-0200-000002000000}">
      <formula1>$N$1:$N$3</formula1>
    </dataValidation>
    <dataValidation type="list" operator="greaterThan" allowBlank="1" showInputMessage="1" showErrorMessage="1" sqref="F6" xr:uid="{00000000-0002-0000-0200-000003000000}">
      <formula1>$M$1:$M$2</formula1>
    </dataValidation>
    <dataValidation operator="greaterThan" allowBlank="1" showInputMessage="1" showErrorMessage="1" sqref="G6" xr:uid="{00000000-0002-0000-0200-000004000000}"/>
  </dataValidations>
  <printOptions horizontalCentered="1"/>
  <pageMargins left="0.6692913385826772" right="0.15748031496062992" top="0.43307086614173229" bottom="0.59055118110236227" header="0.23622047244094491" footer="0.31496062992125984"/>
  <pageSetup paperSize="9" scale="65" fitToHeight="2" orientation="portrait" r:id="rId1"/>
  <headerFooter>
    <oddHeader>&amp;C&amp;"-,Negrito"PLANILHA DE COMPOSIÇÃO DE CUSTOS</oddHeader>
    <oddFooter>&amp;C&amp;P</oddFooter>
  </headerFooter>
  <rowBreaks count="1" manualBreakCount="1">
    <brk id="88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MH1221"/>
  <sheetViews>
    <sheetView showGridLines="0" zoomScaleNormal="100" workbookViewId="0">
      <pane xSplit="11" ySplit="2" topLeftCell="V3" activePane="bottomRight" state="frozen"/>
      <selection pane="topRight" activeCell="L1" sqref="L1"/>
      <selection pane="bottomLeft" activeCell="A3" sqref="A3"/>
      <selection pane="bottomRight" activeCell="K8" sqref="K8"/>
    </sheetView>
  </sheetViews>
  <sheetFormatPr defaultColWidth="9.140625" defaultRowHeight="12" x14ac:dyDescent="0.25"/>
  <cols>
    <col min="1" max="1" width="8.140625" style="5" customWidth="1"/>
    <col min="2" max="2" width="9.7109375" style="177" bestFit="1" customWidth="1"/>
    <col min="3" max="3" width="24.7109375" style="5" bestFit="1" customWidth="1"/>
    <col min="4" max="4" width="9.7109375" style="181" bestFit="1" customWidth="1"/>
    <col min="5" max="5" width="6.7109375" style="5" bestFit="1" customWidth="1"/>
    <col min="6" max="6" width="39.140625" style="27" customWidth="1"/>
    <col min="7" max="8" width="8.7109375" style="27" customWidth="1"/>
    <col min="9" max="9" width="8.7109375" style="140" customWidth="1"/>
    <col min="10" max="10" width="8.7109375" style="27" customWidth="1"/>
    <col min="11" max="12" width="10" style="27" customWidth="1"/>
    <col min="13" max="13" width="13.85546875" style="28" customWidth="1"/>
    <col min="14" max="14" width="10.28515625" style="28" customWidth="1"/>
    <col min="15" max="15" width="10.85546875" style="28" bestFit="1" customWidth="1"/>
    <col min="16" max="16" width="9.140625" style="28" customWidth="1"/>
    <col min="17" max="17" width="8.28515625" style="28" customWidth="1"/>
    <col min="18" max="18" width="8.7109375" style="28" bestFit="1" customWidth="1"/>
    <col min="19" max="19" width="10.28515625" style="29" customWidth="1"/>
    <col min="20" max="20" width="7.42578125" style="29" customWidth="1"/>
    <col min="21" max="22" width="10.85546875" style="29" customWidth="1"/>
    <col min="23" max="23" width="7.28515625" style="29" customWidth="1"/>
    <col min="24" max="24" width="12.7109375" style="24" customWidth="1"/>
    <col min="25" max="25" width="2.28515625" style="24" customWidth="1"/>
    <col min="26" max="26" width="11" style="24" customWidth="1"/>
    <col min="27" max="27" width="9.7109375" style="24" customWidth="1"/>
    <col min="28" max="28" width="1.28515625" style="24" customWidth="1"/>
    <col min="29" max="30" width="9.7109375" style="24" customWidth="1"/>
    <col min="31" max="31" width="10.140625" style="24" bestFit="1" customWidth="1"/>
    <col min="32" max="32" width="12.5703125" style="24" customWidth="1"/>
    <col min="33" max="33" width="10" style="24" bestFit="1" customWidth="1"/>
    <col min="34" max="346" width="9.140625" style="24"/>
    <col min="347" max="16384" width="9.140625" style="5"/>
  </cols>
  <sheetData>
    <row r="1" spans="1:346" ht="12" customHeight="1" x14ac:dyDescent="0.25">
      <c r="A1" s="449" t="s">
        <v>140</v>
      </c>
      <c r="B1" s="449" t="s">
        <v>149</v>
      </c>
      <c r="C1" s="449" t="s">
        <v>150</v>
      </c>
      <c r="D1" s="449" t="s">
        <v>151</v>
      </c>
      <c r="E1" s="449" t="s">
        <v>97</v>
      </c>
      <c r="F1" s="449" t="s">
        <v>152</v>
      </c>
      <c r="G1" s="453" t="s">
        <v>153</v>
      </c>
      <c r="H1" s="453" t="s">
        <v>154</v>
      </c>
      <c r="I1" s="451" t="s">
        <v>155</v>
      </c>
      <c r="J1" s="453" t="s">
        <v>156</v>
      </c>
      <c r="K1" s="453" t="s">
        <v>157</v>
      </c>
      <c r="L1" s="453" t="s">
        <v>158</v>
      </c>
      <c r="M1" s="453" t="s">
        <v>159</v>
      </c>
      <c r="N1" s="453" t="s">
        <v>160</v>
      </c>
      <c r="O1" s="453" t="s">
        <v>161</v>
      </c>
      <c r="P1" s="453" t="s">
        <v>162</v>
      </c>
      <c r="Q1" s="453" t="s">
        <v>137</v>
      </c>
      <c r="R1" s="453" t="s">
        <v>163</v>
      </c>
      <c r="S1" s="453" t="s">
        <v>164</v>
      </c>
      <c r="T1" s="453" t="s">
        <v>165</v>
      </c>
      <c r="U1" s="453" t="s">
        <v>166</v>
      </c>
      <c r="V1" s="453" t="s">
        <v>167</v>
      </c>
      <c r="W1" s="453" t="s">
        <v>168</v>
      </c>
      <c r="X1" s="453" t="s">
        <v>169</v>
      </c>
      <c r="Y1" s="73"/>
      <c r="Z1" s="453" t="s">
        <v>170</v>
      </c>
      <c r="AA1" s="453" t="s">
        <v>171</v>
      </c>
      <c r="AC1" s="453" t="s">
        <v>172</v>
      </c>
      <c r="AD1" s="453" t="s">
        <v>173</v>
      </c>
      <c r="MH1" s="5"/>
    </row>
    <row r="2" spans="1:346" ht="63" customHeight="1" x14ac:dyDescent="0.25">
      <c r="A2" s="450"/>
      <c r="B2" s="450"/>
      <c r="C2" s="450"/>
      <c r="D2" s="450"/>
      <c r="E2" s="450"/>
      <c r="F2" s="450"/>
      <c r="G2" s="454"/>
      <c r="H2" s="454"/>
      <c r="I2" s="452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73"/>
      <c r="Z2" s="454"/>
      <c r="AA2" s="454"/>
      <c r="AC2" s="454"/>
      <c r="AD2" s="454"/>
      <c r="AE2" s="30"/>
      <c r="MH2" s="5"/>
    </row>
    <row r="3" spans="1:346" s="25" customFormat="1" ht="24" x14ac:dyDescent="0.25">
      <c r="A3" s="20">
        <v>1</v>
      </c>
      <c r="B3" s="20">
        <f>VLOOKUP($A3,'Indicadores Financeiros'!$A$125:$J$223,2,FALSE)</f>
        <v>412</v>
      </c>
      <c r="C3" s="21" t="str">
        <f>VLOOKUP($A3,'Indicadores Financeiros'!$A$125:$J$223,3,FALSE)</f>
        <v>São Paulo - GADE IV - 23 de Maio</v>
      </c>
      <c r="D3" s="323" t="str">
        <f>VLOOKUP($B3,BIP!A:E,5,FALSE)</f>
        <v>São Paulo</v>
      </c>
      <c r="E3" s="72">
        <v>690001</v>
      </c>
      <c r="F3" s="6" t="str">
        <f>VLOOKUP($E3,'Tabela de Códigos e Valores'!$A:$M,2,FALSE)</f>
        <v>Auxiliar de limpeza - diurno - 44 horas semanais (segunda a sexta-feira)</v>
      </c>
      <c r="G3" s="6" t="str">
        <f>VLOOKUP($E3,'Tabela de Códigos e Valores'!$A:$M,5,FALSE)</f>
        <v>Posto</v>
      </c>
      <c r="H3" s="6" t="str">
        <f>VLOOKUP($E3,'Tabela de Códigos e Valores'!$A:$M,6,FALSE)</f>
        <v>Mensal</v>
      </c>
      <c r="I3" s="174">
        <f>VLOOKUP($E3,'Tabela de Códigos e Valores'!$A:$M,7,FALSE)</f>
        <v>20.75</v>
      </c>
      <c r="J3" s="174">
        <f>VLOOKUP($E3,'Tabela de Códigos e Valores'!$A:$M,8,FALSE)</f>
        <v>0</v>
      </c>
      <c r="K3" s="258">
        <v>18</v>
      </c>
      <c r="L3" s="187">
        <f>IFERROR(VLOOKUP(E3,'Indicadores Financeiros'!$A$90:$J$91,10,FALSE),0)</f>
        <v>0</v>
      </c>
      <c r="M3" s="174">
        <f>VLOOKUP($E3,'Tabela de Códigos e Valores'!$A:$Z,16,FALSE)</f>
        <v>0</v>
      </c>
      <c r="N3" s="174">
        <f>VLOOKUP($E3,'Tabela de Códigos e Valores'!$A:$Z,17,FALSE)</f>
        <v>0</v>
      </c>
      <c r="O3" s="174">
        <f>VLOOKUP($E3,'Tabela de Códigos e Valores'!$A:$AAB,28,FALSE)</f>
        <v>0</v>
      </c>
      <c r="P3" s="174">
        <f>ROUND(IF($G3&lt;&gt;"M2",IF(VLOOKUP($E3,'Tabela de Códigos e Valores'!$A:$J,10,FALSE)*6%&gt;=VLOOKUP('Relatório Custo'!$A3,'Indicadores Financeiros'!$A$125:$I$125,9,FALSE)*'Relatório Custo'!I3,0,ROUND(VLOOKUP('Relatório Custo'!$A3,'Indicadores Financeiros'!$A$125:$I$125,9,FALSE)*'Relatório Custo'!I3,2)-VLOOKUP($E3,'Tabela de Códigos e Valores'!$A:$J,10,FALSE)*6%),0),2)</f>
        <v>0</v>
      </c>
      <c r="Q3" s="174">
        <f>VLOOKUP($E3,'Tabela de Códigos e Valores'!$A:$AAC,30,FALSE)</f>
        <v>0</v>
      </c>
      <c r="R3" s="174">
        <f>ROUND(ROUND(($M3+$N3+$O3+$P3+$Q3),2)*VLOOKUP($E3,'Tabela de Códigos e Valores'!$A:$AE,31,FALSE)/(1-VLOOKUP($E3,'Tabela de Códigos e Valores'!$A:$AE,31,FALSE)),2)</f>
        <v>0</v>
      </c>
      <c r="S3" s="23">
        <f>SUM(L3:R3)</f>
        <v>0</v>
      </c>
      <c r="T3" s="176">
        <f>VLOOKUP($A3,'Indicadores Financeiros'!$A$125:$J$125,8,FALSE)</f>
        <v>2.0400000000000001E-2</v>
      </c>
      <c r="U3" s="23">
        <f>ROUND(S3*(1+T3),2)</f>
        <v>0</v>
      </c>
      <c r="V3" s="31">
        <f>ROUND(U3*K3,2)</f>
        <v>0</v>
      </c>
      <c r="W3" s="229">
        <f>VLOOKUP($A3,'Indicadores Financeiros'!$A$125:$J$125,10)</f>
        <v>1</v>
      </c>
      <c r="X3" s="62">
        <f>U3*IF(H3="Mensal",('Indicadores Financeiros'!$F$14-W3+1),IF(H3="Trimestral",INT(('Indicadores Financeiros'!$F$14-W3+1)/3),INT(('Indicadores Financeiros'!$F$14-W3+1)/12)))*K3</f>
        <v>0</v>
      </c>
      <c r="Y3" s="73"/>
      <c r="Z3" s="62">
        <f>IF(G3="Posto",M3,0)*K3</f>
        <v>0</v>
      </c>
      <c r="AA3" s="62">
        <f>ROUND('Indicadores Financeiros'!$J$71*$Z3,4)</f>
        <v>0</v>
      </c>
      <c r="AB3" s="24"/>
      <c r="AC3" s="22">
        <f>ROUND(IF(OR($G3="Posto",$G3="Plantão"),$U3/$I3,0),2)</f>
        <v>0</v>
      </c>
      <c r="AD3" s="22">
        <f>ROUND((ROUND(VLOOKUP($E3,'Tabela de Códigos e Valores'!$A:$AB,26,FALSE)/I3,2)+ROUND(P3/I3,2)+ROUND(M3*'Indicadores Financeiros'!$J$61/I3,2)+ROUND(R3/I3,2))*(1+T3),2)</f>
        <v>0</v>
      </c>
      <c r="AE3" s="56"/>
      <c r="AF3" s="30"/>
      <c r="AG3" s="248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</row>
    <row r="4" spans="1:346" s="25" customFormat="1" ht="24" x14ac:dyDescent="0.25">
      <c r="A4" s="20">
        <v>1</v>
      </c>
      <c r="B4" s="20">
        <f>VLOOKUP($A4,'Indicadores Financeiros'!$A$125:$J$223,2,FALSE)</f>
        <v>412</v>
      </c>
      <c r="C4" s="21" t="str">
        <f>VLOOKUP($A4,'Indicadores Financeiros'!$A$125:$J$223,3,FALSE)</f>
        <v>São Paulo - GADE IV - 23 de Maio</v>
      </c>
      <c r="D4" s="323" t="str">
        <f>VLOOKUP($B4,BIP!A:E,5,FALSE)</f>
        <v>São Paulo</v>
      </c>
      <c r="E4" s="71">
        <v>690020</v>
      </c>
      <c r="F4" s="6" t="str">
        <f>VLOOKUP($E4,'Tabela de Códigos e Valores'!$A:$M,2,FALSE)</f>
        <v>Serviço de Jardinagem</v>
      </c>
      <c r="G4" s="6" t="str">
        <f>VLOOKUP($E4,'Tabela de Códigos e Valores'!$A:$M,5,FALSE)</f>
        <v>M2</v>
      </c>
      <c r="H4" s="6" t="str">
        <f>VLOOKUP($E4,'Tabela de Códigos e Valores'!$A:$M,6,FALSE)</f>
        <v>Mensal</v>
      </c>
      <c r="I4" s="174">
        <f>VLOOKUP($E4,'Tabela de Códigos e Valores'!$A:$M,7,FALSE)</f>
        <v>0</v>
      </c>
      <c r="J4" s="174">
        <f>VLOOKUP($E4,'Tabela de Códigos e Valores'!$A:$M,8,FALSE)</f>
        <v>0</v>
      </c>
      <c r="K4" s="258">
        <v>51</v>
      </c>
      <c r="L4" s="187">
        <f>IFERROR(VLOOKUP(E4,'Indicadores Financeiros'!$A$90:$J$91,10,FALSE),0)</f>
        <v>0</v>
      </c>
      <c r="M4" s="174">
        <f>VLOOKUP($E4,'Tabela de Códigos e Valores'!$A:$Z,16,FALSE)</f>
        <v>0</v>
      </c>
      <c r="N4" s="174">
        <f>VLOOKUP($E4,'Tabela de Códigos e Valores'!$A:$Z,17,FALSE)</f>
        <v>0</v>
      </c>
      <c r="O4" s="174">
        <f>VLOOKUP($E4,'Tabela de Códigos e Valores'!$A:$AAB,28,FALSE)</f>
        <v>0</v>
      </c>
      <c r="P4" s="174">
        <f>ROUND(IF($G4&lt;&gt;"M2",IF(VLOOKUP($E4,'Tabela de Códigos e Valores'!$A:$J,10,FALSE)*6%&gt;=VLOOKUP('Relatório Custo'!$A4,'Indicadores Financeiros'!$A$125:$I$125,9,FALSE)*'Relatório Custo'!I4,0,ROUND(VLOOKUP('Relatório Custo'!$A4,'Indicadores Financeiros'!$A$125:$I$125,9,FALSE)*'Relatório Custo'!I4,2)-VLOOKUP($E4,'Tabela de Códigos e Valores'!$A:$J,10,FALSE)*6%),0),2)</f>
        <v>0</v>
      </c>
      <c r="Q4" s="174">
        <f>VLOOKUP($E4,'Tabela de Códigos e Valores'!$A:$AAC,30,FALSE)</f>
        <v>0</v>
      </c>
      <c r="R4" s="174">
        <f>ROUND(ROUND(($M4+$N4+$O4+$P4+$Q4),2)*VLOOKUP($E4,'Tabela de Códigos e Valores'!$A:$AE,31,FALSE)/(1-VLOOKUP($E4,'Tabela de Códigos e Valores'!$A:$AE,31,FALSE)),2)</f>
        <v>0</v>
      </c>
      <c r="S4" s="23">
        <f t="shared" ref="S4:S8" si="0">SUM(L4:R4)</f>
        <v>0</v>
      </c>
      <c r="T4" s="176">
        <f>VLOOKUP($A4,'Indicadores Financeiros'!$A$125:$J$125,8,FALSE)</f>
        <v>2.0400000000000001E-2</v>
      </c>
      <c r="U4" s="23">
        <f t="shared" ref="U4:U8" si="1">ROUND(S4*(1+T4),2)</f>
        <v>0</v>
      </c>
      <c r="V4" s="31">
        <f t="shared" ref="V4:V8" si="2">ROUND(U4*K4,2)</f>
        <v>0</v>
      </c>
      <c r="W4" s="229">
        <f>VLOOKUP($A4,'Indicadores Financeiros'!$A$125:$J$125,10)</f>
        <v>1</v>
      </c>
      <c r="X4" s="62">
        <f>U4*IF(H4="Mensal",('Indicadores Financeiros'!$F$14-W4+1),IF(H4="Trimestral",INT(('Indicadores Financeiros'!$F$14-W4+1)/3),INT(('Indicadores Financeiros'!$F$14-W4+1)/12)))*K4</f>
        <v>0</v>
      </c>
      <c r="Y4" s="73"/>
      <c r="Z4" s="62">
        <f t="shared" ref="Z4:Z8" si="3">IF(G4="Posto",M4,0)*K4</f>
        <v>0</v>
      </c>
      <c r="AA4" s="62">
        <f>ROUND('Indicadores Financeiros'!$J$71*$Z4,4)</f>
        <v>0</v>
      </c>
      <c r="AB4" s="24"/>
      <c r="AC4" s="22">
        <f>ROUND(IF(OR($G4="Posto",$G4="Plantão"),$U4/$I4,0),2)</f>
        <v>0</v>
      </c>
      <c r="AD4" s="22">
        <f>IF(G4="m2",0,ROUND((ROUND(VLOOKUP($E4,'Tabela de Códigos e Valores'!$A:$AB,26,FALSE)/I4,2)+ROUND(P4/I4,2)+ROUND(M4*'Indicadores Financeiros'!$J$61/I4,2)+ROUND(R4/I4,2))*(1+T4),2))</f>
        <v>0</v>
      </c>
      <c r="AE4" s="56"/>
      <c r="AF4" s="30"/>
      <c r="AG4" s="248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</row>
    <row r="5" spans="1:346" s="25" customFormat="1" ht="24" x14ac:dyDescent="0.25">
      <c r="A5" s="20">
        <v>1</v>
      </c>
      <c r="B5" s="20">
        <f>VLOOKUP($A5,'Indicadores Financeiros'!$A$125:$J$223,2,FALSE)</f>
        <v>412</v>
      </c>
      <c r="C5" s="21" t="str">
        <f>VLOOKUP($A5,'Indicadores Financeiros'!$A$125:$J$223,3,FALSE)</f>
        <v>São Paulo - GADE IV - 23 de Maio</v>
      </c>
      <c r="D5" s="323" t="str">
        <f>VLOOKUP($B5,BIP!A:E,5,FALSE)</f>
        <v>São Paulo</v>
      </c>
      <c r="E5" s="71">
        <v>690021</v>
      </c>
      <c r="F5" s="6" t="str">
        <f>VLOOKUP($E5,'Tabela de Códigos e Valores'!$A:$M,2,FALSE)</f>
        <v>Serviço de limpeza de vidros com exposição à situação de risco</v>
      </c>
      <c r="G5" s="6" t="str">
        <f>VLOOKUP($E5,'Tabela de Códigos e Valores'!$A:$M,5,FALSE)</f>
        <v>M2</v>
      </c>
      <c r="H5" s="6" t="str">
        <f>VLOOKUP($E5,'Tabela de Códigos e Valores'!$A:$M,6,FALSE)</f>
        <v>Mensal</v>
      </c>
      <c r="I5" s="174">
        <f>VLOOKUP($E5,'Tabela de Códigos e Valores'!$A:$M,7,FALSE)</f>
        <v>0</v>
      </c>
      <c r="J5" s="174">
        <f>VLOOKUP($E5,'Tabela de Códigos e Valores'!$A:$M,8,FALSE)</f>
        <v>0</v>
      </c>
      <c r="K5" s="258">
        <v>2016</v>
      </c>
      <c r="L5" s="187">
        <f>IFERROR(VLOOKUP(E5,'Indicadores Financeiros'!$A$90:$J$91,10,FALSE),0)</f>
        <v>0</v>
      </c>
      <c r="M5" s="174">
        <f>VLOOKUP($E5,'Tabela de Códigos e Valores'!$A:$Z,16,FALSE)</f>
        <v>0</v>
      </c>
      <c r="N5" s="174">
        <f>VLOOKUP($E5,'Tabela de Códigos e Valores'!$A:$Z,17,FALSE)</f>
        <v>0</v>
      </c>
      <c r="O5" s="174">
        <f>VLOOKUP($E5,'Tabela de Códigos e Valores'!$A:$AAB,28,FALSE)</f>
        <v>0</v>
      </c>
      <c r="P5" s="174">
        <f>ROUND(IF($G5&lt;&gt;"M2",IF(VLOOKUP($E5,'Tabela de Códigos e Valores'!$A:$J,10,FALSE)*6%&gt;=VLOOKUP('Relatório Custo'!$A5,'Indicadores Financeiros'!$A$125:$I$125,9,FALSE)*'Relatório Custo'!I5,0,ROUND(VLOOKUP('Relatório Custo'!$A5,'Indicadores Financeiros'!$A$125:$I$125,9,FALSE)*'Relatório Custo'!I5,2)-VLOOKUP($E5,'Tabela de Códigos e Valores'!$A:$J,10,FALSE)*6%),0),2)</f>
        <v>0</v>
      </c>
      <c r="Q5" s="174">
        <f>VLOOKUP($E5,'Tabela de Códigos e Valores'!$A:$AAC,30,FALSE)</f>
        <v>0</v>
      </c>
      <c r="R5" s="174">
        <f>ROUND(ROUND(($M5+$N5+$O5+$P5+$Q5),2)*VLOOKUP($E5,'Tabela de Códigos e Valores'!$A:$AE,31,FALSE)/(1-VLOOKUP($E5,'Tabela de Códigos e Valores'!$A:$AE,31,FALSE)),2)</f>
        <v>0</v>
      </c>
      <c r="S5" s="23">
        <f t="shared" si="0"/>
        <v>0</v>
      </c>
      <c r="T5" s="176">
        <f>VLOOKUP($A5,'Indicadores Financeiros'!$A$125:$J$125,8,FALSE)</f>
        <v>2.0400000000000001E-2</v>
      </c>
      <c r="U5" s="23">
        <f t="shared" si="1"/>
        <v>0</v>
      </c>
      <c r="V5" s="31">
        <f t="shared" si="2"/>
        <v>0</v>
      </c>
      <c r="W5" s="229">
        <f>VLOOKUP($A5,'Indicadores Financeiros'!$A$125:$J$125,10)</f>
        <v>1</v>
      </c>
      <c r="X5" s="62">
        <f>U5*IF(H5="Mensal",('Indicadores Financeiros'!$F$14-W5+1),IF(H5="Trimestral",INT(('Indicadores Financeiros'!$F$14-W5+1)/3),INT(('Indicadores Financeiros'!$F$14-W5+1)/12)))*K5</f>
        <v>0</v>
      </c>
      <c r="Y5" s="73"/>
      <c r="Z5" s="62">
        <f t="shared" si="3"/>
        <v>0</v>
      </c>
      <c r="AA5" s="62">
        <f>ROUND('Indicadores Financeiros'!$J$71*$Z5,4)</f>
        <v>0</v>
      </c>
      <c r="AB5" s="24"/>
      <c r="AC5" s="22">
        <f t="shared" ref="AC5:AC8" si="4">ROUND(IF(OR($G5="Posto",$G5="Plantão"),$U5/$I5,0),2)</f>
        <v>0</v>
      </c>
      <c r="AD5" s="22">
        <f>IF(G5="m2",0,ROUND((ROUND(VLOOKUP($E5,'Tabela de Códigos e Valores'!$A:$AB,26,FALSE)/I5,2)+ROUND(P5/I5,2)+ROUND(M5*'Indicadores Financeiros'!$J$61/I5,2)+ROUND(R5/I5,2))*(1+T5),2))</f>
        <v>0</v>
      </c>
      <c r="AE5" s="56"/>
      <c r="AF5" s="30"/>
      <c r="AG5" s="248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</row>
    <row r="6" spans="1:346" s="25" customFormat="1" ht="24" x14ac:dyDescent="0.25">
      <c r="A6" s="20">
        <v>1</v>
      </c>
      <c r="B6" s="20">
        <f>VLOOKUP($A6,'Indicadores Financeiros'!$A$125:$J$223,2,FALSE)</f>
        <v>412</v>
      </c>
      <c r="C6" s="21" t="str">
        <f>VLOOKUP($A6,'Indicadores Financeiros'!$A$125:$J$223,3,FALSE)</f>
        <v>São Paulo - GADE IV - 23 de Maio</v>
      </c>
      <c r="D6" s="323" t="str">
        <f>VLOOKUP($B6,BIP!A:E,5,FALSE)</f>
        <v>São Paulo</v>
      </c>
      <c r="E6" s="71">
        <v>690022</v>
      </c>
      <c r="F6" s="6" t="str">
        <f>VLOOKUP($E6,'Tabela de Códigos e Valores'!$A:$M,2,FALSE)</f>
        <v>Auxiliar de limpeza área médica - diurno - 44 horas semanais</v>
      </c>
      <c r="G6" s="6" t="str">
        <f>VLOOKUP($E6,'Tabela de Códigos e Valores'!$A:$M,5,FALSE)</f>
        <v>Posto</v>
      </c>
      <c r="H6" s="6" t="str">
        <f>VLOOKUP($E6,'Tabela de Códigos e Valores'!$A:$M,6,FALSE)</f>
        <v>Mensal</v>
      </c>
      <c r="I6" s="174">
        <f>VLOOKUP($E6,'Tabela de Códigos e Valores'!$A:$M,7,FALSE)</f>
        <v>20.75</v>
      </c>
      <c r="J6" s="174">
        <f>VLOOKUP($E6,'Tabela de Códigos e Valores'!$A:$M,8,FALSE)</f>
        <v>0</v>
      </c>
      <c r="K6" s="258">
        <v>1</v>
      </c>
      <c r="L6" s="187">
        <f>IFERROR(VLOOKUP(E6,'Indicadores Financeiros'!$A$90:$J$91,10,FALSE),0)</f>
        <v>0</v>
      </c>
      <c r="M6" s="174">
        <f>VLOOKUP($E6,'Tabela de Códigos e Valores'!$A:$Z,16,FALSE)</f>
        <v>0</v>
      </c>
      <c r="N6" s="174">
        <f>VLOOKUP($E6,'Tabela de Códigos e Valores'!$A:$Z,17,FALSE)</f>
        <v>0</v>
      </c>
      <c r="O6" s="174">
        <f>VLOOKUP($E6,'Tabela de Códigos e Valores'!$A:$AAB,28,FALSE)</f>
        <v>0</v>
      </c>
      <c r="P6" s="174">
        <f>ROUND(IF($G6&lt;&gt;"M2",IF(VLOOKUP($E6,'Tabela de Códigos e Valores'!$A:$J,10,FALSE)*6%&gt;=VLOOKUP('Relatório Custo'!$A6,'Indicadores Financeiros'!$A$125:$I$125,9,FALSE)*'Relatório Custo'!I6,0,ROUND(VLOOKUP('Relatório Custo'!$A6,'Indicadores Financeiros'!$A$125:$I$125,9,FALSE)*'Relatório Custo'!I6,2)-VLOOKUP($E6,'Tabela de Códigos e Valores'!$A:$J,10,FALSE)*6%),0),2)</f>
        <v>0</v>
      </c>
      <c r="Q6" s="174">
        <f>VLOOKUP($E6,'Tabela de Códigos e Valores'!$A:$AAC,30,FALSE)</f>
        <v>0</v>
      </c>
      <c r="R6" s="174">
        <f>ROUND(ROUND(($M6+$N6+$O6+$P6+$Q6),2)*VLOOKUP($E6,'Tabela de Códigos e Valores'!$A:$AE,31,FALSE)/(1-VLOOKUP($E6,'Tabela de Códigos e Valores'!$A:$AE,31,FALSE)),2)</f>
        <v>0</v>
      </c>
      <c r="S6" s="23">
        <f t="shared" si="0"/>
        <v>0</v>
      </c>
      <c r="T6" s="176">
        <f>VLOOKUP($A6,'Indicadores Financeiros'!$A$125:$J$125,8,FALSE)</f>
        <v>2.0400000000000001E-2</v>
      </c>
      <c r="U6" s="23">
        <f t="shared" si="1"/>
        <v>0</v>
      </c>
      <c r="V6" s="31">
        <f t="shared" si="2"/>
        <v>0</v>
      </c>
      <c r="W6" s="229">
        <f>VLOOKUP($A6,'Indicadores Financeiros'!$A$125:$J$125,10)</f>
        <v>1</v>
      </c>
      <c r="X6" s="62">
        <f>U6*IF(H6="Mensal",('Indicadores Financeiros'!$F$14-W6+1),IF(H6="Trimestral",INT(('Indicadores Financeiros'!$F$14-W6+1)/3),INT(('Indicadores Financeiros'!$F$14-W6+1)/12)))*K6</f>
        <v>0</v>
      </c>
      <c r="Y6" s="73"/>
      <c r="Z6" s="62">
        <f t="shared" si="3"/>
        <v>0</v>
      </c>
      <c r="AA6" s="62">
        <f>ROUND('Indicadores Financeiros'!$J$71*$Z6,4)</f>
        <v>0</v>
      </c>
      <c r="AB6" s="24"/>
      <c r="AC6" s="22">
        <f t="shared" si="4"/>
        <v>0</v>
      </c>
      <c r="AD6" s="22">
        <f>ROUND((ROUND(VLOOKUP($E6,'Tabela de Códigos e Valores'!$A:$AB,26,FALSE)/I6,2)+ROUND(P6/I6,2)+ROUND(M6*'Indicadores Financeiros'!$J$61/I6,2)+ROUND(R6/I6,2))*(1+T6),2)</f>
        <v>0</v>
      </c>
      <c r="AE6" s="56"/>
      <c r="AF6" s="30"/>
      <c r="AG6" s="248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</row>
    <row r="7" spans="1:346" s="25" customFormat="1" ht="24" x14ac:dyDescent="0.25">
      <c r="A7" s="20">
        <v>1</v>
      </c>
      <c r="B7" s="20">
        <f>VLOOKUP($A7,'Indicadores Financeiros'!$A$125:$J$223,2,FALSE)</f>
        <v>412</v>
      </c>
      <c r="C7" s="21" t="str">
        <f>VLOOKUP($A7,'Indicadores Financeiros'!$A$125:$J$223,3,FALSE)</f>
        <v>São Paulo - GADE IV - 23 de Maio</v>
      </c>
      <c r="D7" s="323" t="str">
        <f>VLOOKUP($B7,BIP!A:E,5,FALSE)</f>
        <v>São Paulo</v>
      </c>
      <c r="E7" s="71">
        <v>690037</v>
      </c>
      <c r="F7" s="6" t="str">
        <f>VLOOKUP($E7,'Tabela de Códigos e Valores'!$A:$M,2,FALSE)</f>
        <v>Agente de Higienização (Tempo Integral) - (40%) - 44 horas semanais</v>
      </c>
      <c r="G7" s="6" t="str">
        <f>VLOOKUP($E7,'Tabela de Códigos e Valores'!$A:$M,5,FALSE)</f>
        <v>Posto</v>
      </c>
      <c r="H7" s="6" t="str">
        <f>VLOOKUP($E7,'Tabela de Códigos e Valores'!$A:$M,6,FALSE)</f>
        <v>Mensal</v>
      </c>
      <c r="I7" s="174">
        <f>VLOOKUP($E7,'Tabela de Códigos e Valores'!$A:$M,7,FALSE)</f>
        <v>20.75</v>
      </c>
      <c r="J7" s="174">
        <f>VLOOKUP($E7,'Tabela de Códigos e Valores'!$A:$M,8,FALSE)</f>
        <v>0</v>
      </c>
      <c r="K7" s="258">
        <v>6</v>
      </c>
      <c r="L7" s="187">
        <f>IFERROR(VLOOKUP(E7,'Indicadores Financeiros'!$A$90:$J$91,10,FALSE),0)</f>
        <v>0</v>
      </c>
      <c r="M7" s="174">
        <f>VLOOKUP($E7,'Tabela de Códigos e Valores'!$A:$Z,16,FALSE)</f>
        <v>0</v>
      </c>
      <c r="N7" s="174">
        <f>VLOOKUP($E7,'Tabela de Códigos e Valores'!$A:$Z,17,FALSE)</f>
        <v>0</v>
      </c>
      <c r="O7" s="174">
        <f>VLOOKUP($E7,'Tabela de Códigos e Valores'!$A:$AAB,28,FALSE)</f>
        <v>0</v>
      </c>
      <c r="P7" s="174">
        <f>ROUND(IF($G7&lt;&gt;"M2",IF(VLOOKUP($E7,'Tabela de Códigos e Valores'!$A:$J,10,FALSE)*6%&gt;=VLOOKUP('Relatório Custo'!$A7,'Indicadores Financeiros'!$A$125:$I$125,9,FALSE)*'Relatório Custo'!I7,0,ROUND(VLOOKUP('Relatório Custo'!$A7,'Indicadores Financeiros'!$A$125:$I$125,9,FALSE)*'Relatório Custo'!I7,2)-VLOOKUP($E7,'Tabela de Códigos e Valores'!$A:$J,10,FALSE)*6%),0),2)</f>
        <v>0</v>
      </c>
      <c r="Q7" s="174">
        <f>VLOOKUP($E7,'Tabela de Códigos e Valores'!$A:$AAC,30,FALSE)</f>
        <v>0</v>
      </c>
      <c r="R7" s="174">
        <f>ROUND(ROUND(($M7+$N7+$O7+$P7+$Q7),2)*VLOOKUP($E7,'Tabela de Códigos e Valores'!$A:$AE,31,FALSE)/(1-VLOOKUP($E7,'Tabela de Códigos e Valores'!$A:$AE,31,FALSE)),2)</f>
        <v>0</v>
      </c>
      <c r="S7" s="23">
        <f t="shared" si="0"/>
        <v>0</v>
      </c>
      <c r="T7" s="176">
        <f>VLOOKUP($A7,'Indicadores Financeiros'!$A$125:$J$125,8,FALSE)</f>
        <v>2.0400000000000001E-2</v>
      </c>
      <c r="U7" s="23">
        <f t="shared" si="1"/>
        <v>0</v>
      </c>
      <c r="V7" s="31">
        <f t="shared" si="2"/>
        <v>0</v>
      </c>
      <c r="W7" s="229">
        <f>VLOOKUP($A7,'Indicadores Financeiros'!$A$125:$J$125,10)</f>
        <v>1</v>
      </c>
      <c r="X7" s="62">
        <f>U7*IF(H7="Mensal",('Indicadores Financeiros'!$F$14-W7+1),IF(H7="Trimestral",INT(('Indicadores Financeiros'!$F$14-W7+1)/3),INT(('Indicadores Financeiros'!$F$14-W7+1)/12)))*K7</f>
        <v>0</v>
      </c>
      <c r="Y7" s="73"/>
      <c r="Z7" s="62">
        <f t="shared" si="3"/>
        <v>0</v>
      </c>
      <c r="AA7" s="62">
        <f>ROUND('Indicadores Financeiros'!$J$71*$Z7,4)</f>
        <v>0</v>
      </c>
      <c r="AB7" s="24"/>
      <c r="AC7" s="22">
        <f t="shared" si="4"/>
        <v>0</v>
      </c>
      <c r="AD7" s="22">
        <f>ROUND((ROUND(VLOOKUP($E7,'Tabela de Códigos e Valores'!$A:$AB,26,FALSE)/I7,2)+ROUND(P7/I7,2)+ROUND(M7*'Indicadores Financeiros'!$J$61/I7,2)+ROUND(R7/I7,2))*(1+T7),2)</f>
        <v>0</v>
      </c>
      <c r="AE7" s="56"/>
      <c r="AF7" s="30"/>
      <c r="AG7" s="248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</row>
    <row r="8" spans="1:346" s="25" customFormat="1" ht="24" x14ac:dyDescent="0.25">
      <c r="A8" s="20">
        <v>1</v>
      </c>
      <c r="B8" s="20">
        <f>VLOOKUP($A8,'Indicadores Financeiros'!$A$125:$J$223,2,FALSE)</f>
        <v>412</v>
      </c>
      <c r="C8" s="21" t="str">
        <f>VLOOKUP($A8,'Indicadores Financeiros'!$A$125:$J$223,3,FALSE)</f>
        <v>São Paulo - GADE IV - 23 de Maio</v>
      </c>
      <c r="D8" s="323" t="str">
        <f>VLOOKUP($B8,BIP!A:E,5,FALSE)</f>
        <v>São Paulo</v>
      </c>
      <c r="E8" s="71">
        <v>690056</v>
      </c>
      <c r="F8" s="6" t="str">
        <f>VLOOKUP($E8,'Tabela de Códigos e Valores'!$A:$M,2,FALSE)</f>
        <v>Encarregado(a) 11 ou mais subordinados - diurno - 44 horas semanais</v>
      </c>
      <c r="G8" s="6" t="str">
        <f>VLOOKUP($E8,'Tabela de Códigos e Valores'!$A:$M,5,FALSE)</f>
        <v>Posto</v>
      </c>
      <c r="H8" s="6" t="str">
        <f>VLOOKUP($E8,'Tabela de Códigos e Valores'!$A:$M,6,FALSE)</f>
        <v>Mensal</v>
      </c>
      <c r="I8" s="174">
        <f>VLOOKUP($E8,'Tabela de Códigos e Valores'!$A:$M,7,FALSE)</f>
        <v>20.75</v>
      </c>
      <c r="J8" s="174">
        <f>VLOOKUP($E8,'Tabela de Códigos e Valores'!$A:$M,8,FALSE)</f>
        <v>0</v>
      </c>
      <c r="K8" s="258">
        <v>1</v>
      </c>
      <c r="L8" s="187">
        <f>IFERROR(VLOOKUP(E8,'Indicadores Financeiros'!$A$90:$J$91,10,FALSE),0)</f>
        <v>0</v>
      </c>
      <c r="M8" s="174">
        <f>VLOOKUP($E8,'Tabela de Códigos e Valores'!$A:$Z,16,FALSE)</f>
        <v>0</v>
      </c>
      <c r="N8" s="174">
        <f>VLOOKUP($E8,'Tabela de Códigos e Valores'!$A:$Z,17,FALSE)</f>
        <v>0</v>
      </c>
      <c r="O8" s="174">
        <f>VLOOKUP($E8,'Tabela de Códigos e Valores'!$A:$AAB,28,FALSE)</f>
        <v>0</v>
      </c>
      <c r="P8" s="174">
        <f>ROUND(IF($G8&lt;&gt;"M2",IF(VLOOKUP($E8,'Tabela de Códigos e Valores'!$A:$J,10,FALSE)*6%&gt;=VLOOKUP('Relatório Custo'!$A8,'Indicadores Financeiros'!$A$125:$I$125,9,FALSE)*'Relatório Custo'!I8,0,ROUND(VLOOKUP('Relatório Custo'!$A8,'Indicadores Financeiros'!$A$125:$I$125,9,FALSE)*'Relatório Custo'!I8,2)-VLOOKUP($E8,'Tabela de Códigos e Valores'!$A:$J,10,FALSE)*6%),0),2)</f>
        <v>0</v>
      </c>
      <c r="Q8" s="174">
        <f>VLOOKUP($E8,'Tabela de Códigos e Valores'!$A:$AAC,30,FALSE)</f>
        <v>0</v>
      </c>
      <c r="R8" s="174">
        <f>ROUND(ROUND(($M8+$N8+$O8+$P8+$Q8),2)*VLOOKUP($E8,'Tabela de Códigos e Valores'!$A:$AE,31,FALSE)/(1-VLOOKUP($E8,'Tabela de Códigos e Valores'!$A:$AE,31,FALSE)),2)</f>
        <v>0</v>
      </c>
      <c r="S8" s="23">
        <f t="shared" si="0"/>
        <v>0</v>
      </c>
      <c r="T8" s="176">
        <f>VLOOKUP($A8,'Indicadores Financeiros'!$A$125:$J$125,8,FALSE)</f>
        <v>2.0400000000000001E-2</v>
      </c>
      <c r="U8" s="23">
        <f t="shared" si="1"/>
        <v>0</v>
      </c>
      <c r="V8" s="31">
        <f t="shared" si="2"/>
        <v>0</v>
      </c>
      <c r="W8" s="229">
        <f>VLOOKUP($A8,'Indicadores Financeiros'!$A$125:$J$125,10)</f>
        <v>1</v>
      </c>
      <c r="X8" s="62">
        <f>U8*IF(H8="Mensal",('Indicadores Financeiros'!$F$14-W8+1),IF(H8="Trimestral",INT(('Indicadores Financeiros'!$F$14-W8+1)/3),INT(('Indicadores Financeiros'!$F$14-W8+1)/12)))*K8</f>
        <v>0</v>
      </c>
      <c r="Y8" s="73"/>
      <c r="Z8" s="62">
        <f t="shared" si="3"/>
        <v>0</v>
      </c>
      <c r="AA8" s="62">
        <f>ROUND('Indicadores Financeiros'!$J$71*$Z8,4)</f>
        <v>0</v>
      </c>
      <c r="AB8" s="24"/>
      <c r="AC8" s="22">
        <f t="shared" si="4"/>
        <v>0</v>
      </c>
      <c r="AD8" s="22">
        <f>ROUND((ROUND(VLOOKUP($E8,'Tabela de Códigos e Valores'!$A:$AB,26,FALSE)/I8,2)+ROUND(P8/I8,2)+ROUND(M8*'Indicadores Financeiros'!$J$61/I8,2)+ROUND(R8/I8,2))*(1+T8),2)</f>
        <v>0</v>
      </c>
      <c r="AE8" s="56"/>
      <c r="AF8" s="30"/>
      <c r="AG8" s="248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</row>
    <row r="9" spans="1:346" s="25" customFormat="1" ht="12" hidden="1" customHeight="1" x14ac:dyDescent="0.25">
      <c r="A9" s="20"/>
      <c r="B9" s="20"/>
      <c r="C9" s="21"/>
      <c r="D9" s="323"/>
      <c r="E9" s="71"/>
      <c r="F9" s="6"/>
      <c r="G9" s="6"/>
      <c r="H9" s="6"/>
      <c r="I9" s="174"/>
      <c r="J9" s="174"/>
      <c r="K9" s="258"/>
      <c r="L9" s="187"/>
      <c r="M9" s="174"/>
      <c r="N9" s="174"/>
      <c r="O9" s="174"/>
      <c r="P9" s="174"/>
      <c r="Q9" s="174"/>
      <c r="R9" s="174"/>
      <c r="S9" s="23"/>
      <c r="T9" s="176"/>
      <c r="U9" s="23"/>
      <c r="V9" s="31"/>
      <c r="W9" s="229"/>
      <c r="X9" s="62"/>
      <c r="Y9" s="73"/>
      <c r="Z9" s="62"/>
      <c r="AA9" s="62"/>
      <c r="AB9" s="24"/>
      <c r="AC9" s="22"/>
      <c r="AD9" s="22"/>
      <c r="AE9" s="305"/>
      <c r="AF9" s="306"/>
      <c r="AG9" s="30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</row>
    <row r="10" spans="1:346" s="25" customFormat="1" ht="12" hidden="1" customHeight="1" x14ac:dyDescent="0.25">
      <c r="A10" s="20"/>
      <c r="B10" s="20"/>
      <c r="C10" s="21"/>
      <c r="D10" s="323"/>
      <c r="E10" s="71"/>
      <c r="F10" s="6"/>
      <c r="G10" s="6"/>
      <c r="H10" s="6"/>
      <c r="I10" s="174"/>
      <c r="J10" s="174"/>
      <c r="K10" s="258"/>
      <c r="L10" s="187"/>
      <c r="M10" s="174"/>
      <c r="N10" s="174"/>
      <c r="O10" s="174"/>
      <c r="P10" s="174"/>
      <c r="Q10" s="174"/>
      <c r="R10" s="174"/>
      <c r="S10" s="23"/>
      <c r="T10" s="176"/>
      <c r="U10" s="23"/>
      <c r="V10" s="31"/>
      <c r="W10" s="229"/>
      <c r="X10" s="62"/>
      <c r="Y10" s="73"/>
      <c r="Z10" s="62"/>
      <c r="AA10" s="62"/>
      <c r="AB10" s="24"/>
      <c r="AC10" s="22"/>
      <c r="AD10" s="22"/>
      <c r="AE10" s="305"/>
      <c r="AF10" s="306"/>
      <c r="AG10" s="30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</row>
    <row r="11" spans="1:346" s="25" customFormat="1" ht="12" hidden="1" customHeight="1" x14ac:dyDescent="0.25">
      <c r="A11" s="20"/>
      <c r="B11" s="20"/>
      <c r="C11" s="21"/>
      <c r="D11" s="323"/>
      <c r="E11" s="71"/>
      <c r="F11" s="6"/>
      <c r="G11" s="6"/>
      <c r="H11" s="6"/>
      <c r="I11" s="174"/>
      <c r="J11" s="174"/>
      <c r="K11" s="258"/>
      <c r="L11" s="187"/>
      <c r="M11" s="174"/>
      <c r="N11" s="174"/>
      <c r="O11" s="174"/>
      <c r="P11" s="174"/>
      <c r="Q11" s="174"/>
      <c r="R11" s="174"/>
      <c r="S11" s="23"/>
      <c r="T11" s="176"/>
      <c r="U11" s="23"/>
      <c r="V11" s="31"/>
      <c r="W11" s="229"/>
      <c r="X11" s="62"/>
      <c r="Y11" s="73"/>
      <c r="Z11" s="62"/>
      <c r="AA11" s="62"/>
      <c r="AB11" s="24"/>
      <c r="AC11" s="22"/>
      <c r="AD11" s="22"/>
      <c r="AE11" s="305"/>
      <c r="AF11" s="306"/>
      <c r="AG11" s="30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</row>
    <row r="12" spans="1:346" s="25" customFormat="1" ht="12" hidden="1" customHeight="1" x14ac:dyDescent="0.25">
      <c r="A12" s="20"/>
      <c r="B12" s="20"/>
      <c r="C12" s="21"/>
      <c r="D12" s="323"/>
      <c r="E12" s="71"/>
      <c r="F12" s="6"/>
      <c r="G12" s="6"/>
      <c r="H12" s="6"/>
      <c r="I12" s="174"/>
      <c r="J12" s="174"/>
      <c r="K12" s="258"/>
      <c r="L12" s="187"/>
      <c r="M12" s="174"/>
      <c r="N12" s="174"/>
      <c r="O12" s="174"/>
      <c r="P12" s="174"/>
      <c r="Q12" s="174"/>
      <c r="R12" s="174"/>
      <c r="S12" s="23"/>
      <c r="T12" s="176"/>
      <c r="U12" s="23"/>
      <c r="V12" s="31"/>
      <c r="W12" s="229"/>
      <c r="X12" s="62"/>
      <c r="Y12" s="73"/>
      <c r="Z12" s="62"/>
      <c r="AA12" s="62"/>
      <c r="AB12" s="24"/>
      <c r="AC12" s="22"/>
      <c r="AD12" s="22"/>
      <c r="AE12" s="305"/>
      <c r="AF12" s="306"/>
      <c r="AG12" s="30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</row>
    <row r="13" spans="1:346" s="25" customFormat="1" ht="12" hidden="1" customHeight="1" x14ac:dyDescent="0.25">
      <c r="A13" s="20"/>
      <c r="B13" s="20"/>
      <c r="C13" s="21"/>
      <c r="D13" s="323"/>
      <c r="E13" s="71"/>
      <c r="F13" s="6"/>
      <c r="G13" s="6"/>
      <c r="H13" s="6"/>
      <c r="I13" s="174"/>
      <c r="J13" s="174"/>
      <c r="K13" s="258"/>
      <c r="L13" s="187"/>
      <c r="M13" s="174"/>
      <c r="N13" s="174"/>
      <c r="O13" s="174"/>
      <c r="P13" s="174"/>
      <c r="Q13" s="174"/>
      <c r="R13" s="174"/>
      <c r="S13" s="23"/>
      <c r="T13" s="176"/>
      <c r="U13" s="23"/>
      <c r="V13" s="31"/>
      <c r="W13" s="229"/>
      <c r="X13" s="62"/>
      <c r="Y13" s="73"/>
      <c r="Z13" s="62"/>
      <c r="AA13" s="62"/>
      <c r="AB13" s="24"/>
      <c r="AC13" s="22"/>
      <c r="AD13" s="22"/>
      <c r="AE13" s="305"/>
      <c r="AF13" s="306"/>
      <c r="AG13" s="30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</row>
    <row r="14" spans="1:346" s="25" customFormat="1" ht="12" hidden="1" customHeight="1" x14ac:dyDescent="0.25">
      <c r="A14" s="20"/>
      <c r="B14" s="20"/>
      <c r="C14" s="21"/>
      <c r="D14" s="323"/>
      <c r="E14" s="71"/>
      <c r="F14" s="6"/>
      <c r="G14" s="6"/>
      <c r="H14" s="6"/>
      <c r="I14" s="174"/>
      <c r="J14" s="174"/>
      <c r="K14" s="258"/>
      <c r="L14" s="187"/>
      <c r="M14" s="174"/>
      <c r="N14" s="174"/>
      <c r="O14" s="174"/>
      <c r="P14" s="174"/>
      <c r="Q14" s="174"/>
      <c r="R14" s="174"/>
      <c r="S14" s="23"/>
      <c r="T14" s="176"/>
      <c r="U14" s="23"/>
      <c r="V14" s="31"/>
      <c r="W14" s="229"/>
      <c r="X14" s="62"/>
      <c r="Y14" s="73"/>
      <c r="Z14" s="62"/>
      <c r="AA14" s="62"/>
      <c r="AB14" s="24"/>
      <c r="AC14" s="22"/>
      <c r="AD14" s="22"/>
      <c r="AE14" s="305"/>
      <c r="AF14" s="306"/>
      <c r="AG14" s="30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</row>
    <row r="15" spans="1:346" s="25" customFormat="1" ht="12" hidden="1" customHeight="1" x14ac:dyDescent="0.25">
      <c r="A15" s="20"/>
      <c r="B15" s="20"/>
      <c r="C15" s="21"/>
      <c r="D15" s="323"/>
      <c r="E15" s="71"/>
      <c r="F15" s="6"/>
      <c r="G15" s="6"/>
      <c r="H15" s="6"/>
      <c r="I15" s="174"/>
      <c r="J15" s="174"/>
      <c r="K15" s="258"/>
      <c r="L15" s="187"/>
      <c r="M15" s="174"/>
      <c r="N15" s="174"/>
      <c r="O15" s="174"/>
      <c r="P15" s="174"/>
      <c r="Q15" s="174"/>
      <c r="R15" s="174"/>
      <c r="S15" s="23"/>
      <c r="T15" s="176"/>
      <c r="U15" s="23"/>
      <c r="V15" s="31"/>
      <c r="W15" s="229"/>
      <c r="X15" s="62"/>
      <c r="Y15" s="73"/>
      <c r="Z15" s="62"/>
      <c r="AA15" s="62"/>
      <c r="AB15" s="24"/>
      <c r="AC15" s="22"/>
      <c r="AD15" s="22"/>
      <c r="AE15" s="305"/>
      <c r="AF15" s="306"/>
      <c r="AG15" s="30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</row>
    <row r="16" spans="1:346" s="25" customFormat="1" ht="12" hidden="1" customHeight="1" x14ac:dyDescent="0.25">
      <c r="A16" s="20"/>
      <c r="B16" s="20"/>
      <c r="C16" s="21"/>
      <c r="D16" s="323"/>
      <c r="E16" s="71"/>
      <c r="F16" s="6"/>
      <c r="G16" s="6"/>
      <c r="H16" s="6"/>
      <c r="I16" s="174"/>
      <c r="J16" s="174"/>
      <c r="K16" s="258"/>
      <c r="L16" s="187"/>
      <c r="M16" s="174"/>
      <c r="N16" s="174"/>
      <c r="O16" s="174"/>
      <c r="P16" s="174"/>
      <c r="Q16" s="174"/>
      <c r="R16" s="174"/>
      <c r="S16" s="23"/>
      <c r="T16" s="176"/>
      <c r="U16" s="23"/>
      <c r="V16" s="31"/>
      <c r="W16" s="229"/>
      <c r="X16" s="62"/>
      <c r="Y16" s="73"/>
      <c r="Z16" s="62"/>
      <c r="AA16" s="62"/>
      <c r="AB16" s="24"/>
      <c r="AC16" s="22"/>
      <c r="AD16" s="22"/>
      <c r="AE16" s="305"/>
      <c r="AF16" s="306"/>
      <c r="AG16" s="30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</row>
    <row r="17" spans="1:345" s="25" customFormat="1" ht="12" hidden="1" customHeight="1" x14ac:dyDescent="0.25">
      <c r="A17" s="20"/>
      <c r="B17" s="20"/>
      <c r="C17" s="21"/>
      <c r="D17" s="323"/>
      <c r="E17" s="71"/>
      <c r="F17" s="6"/>
      <c r="G17" s="6"/>
      <c r="H17" s="6"/>
      <c r="I17" s="174"/>
      <c r="J17" s="174"/>
      <c r="K17" s="258"/>
      <c r="L17" s="187"/>
      <c r="M17" s="174"/>
      <c r="N17" s="174"/>
      <c r="O17" s="174"/>
      <c r="P17" s="174"/>
      <c r="Q17" s="174"/>
      <c r="R17" s="174"/>
      <c r="S17" s="23"/>
      <c r="T17" s="176"/>
      <c r="U17" s="23"/>
      <c r="V17" s="31"/>
      <c r="W17" s="229"/>
      <c r="X17" s="62"/>
      <c r="Y17" s="73"/>
      <c r="Z17" s="62"/>
      <c r="AA17" s="62"/>
      <c r="AB17" s="24"/>
      <c r="AC17" s="22"/>
      <c r="AD17" s="22"/>
      <c r="AE17" s="305"/>
      <c r="AF17" s="306"/>
      <c r="AG17" s="30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</row>
    <row r="18" spans="1:345" s="25" customFormat="1" ht="12" hidden="1" customHeight="1" x14ac:dyDescent="0.25">
      <c r="A18" s="20"/>
      <c r="B18" s="20"/>
      <c r="C18" s="21"/>
      <c r="D18" s="323"/>
      <c r="E18" s="71"/>
      <c r="F18" s="6"/>
      <c r="G18" s="6"/>
      <c r="H18" s="6"/>
      <c r="I18" s="174"/>
      <c r="J18" s="174"/>
      <c r="K18" s="258"/>
      <c r="L18" s="187"/>
      <c r="M18" s="174"/>
      <c r="N18" s="174"/>
      <c r="O18" s="174"/>
      <c r="P18" s="174"/>
      <c r="Q18" s="174"/>
      <c r="R18" s="174"/>
      <c r="S18" s="23"/>
      <c r="T18" s="176"/>
      <c r="U18" s="23"/>
      <c r="V18" s="31"/>
      <c r="W18" s="229"/>
      <c r="X18" s="62"/>
      <c r="Y18" s="73"/>
      <c r="Z18" s="62"/>
      <c r="AA18" s="62"/>
      <c r="AB18" s="24"/>
      <c r="AC18" s="22"/>
      <c r="AD18" s="22"/>
      <c r="AE18" s="305"/>
      <c r="AF18" s="306"/>
      <c r="AG18" s="30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</row>
    <row r="19" spans="1:345" s="25" customFormat="1" ht="12" hidden="1" customHeight="1" x14ac:dyDescent="0.25">
      <c r="A19" s="20"/>
      <c r="B19" s="20"/>
      <c r="C19" s="21"/>
      <c r="D19" s="323"/>
      <c r="E19" s="71"/>
      <c r="F19" s="6"/>
      <c r="G19" s="6"/>
      <c r="H19" s="6"/>
      <c r="I19" s="174"/>
      <c r="J19" s="174"/>
      <c r="K19" s="258"/>
      <c r="L19" s="187"/>
      <c r="M19" s="174"/>
      <c r="N19" s="174"/>
      <c r="O19" s="174"/>
      <c r="P19" s="174"/>
      <c r="Q19" s="174"/>
      <c r="R19" s="174"/>
      <c r="S19" s="23"/>
      <c r="T19" s="176"/>
      <c r="U19" s="23"/>
      <c r="V19" s="31"/>
      <c r="W19" s="229"/>
      <c r="X19" s="62"/>
      <c r="Y19" s="73"/>
      <c r="Z19" s="62"/>
      <c r="AA19" s="62"/>
      <c r="AB19" s="24"/>
      <c r="AC19" s="22"/>
      <c r="AD19" s="22"/>
      <c r="AE19" s="305"/>
      <c r="AF19" s="306"/>
      <c r="AG19" s="30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</row>
    <row r="20" spans="1:345" s="25" customFormat="1" ht="12" hidden="1" customHeight="1" x14ac:dyDescent="0.25">
      <c r="A20" s="20"/>
      <c r="B20" s="20"/>
      <c r="C20" s="21"/>
      <c r="D20" s="323"/>
      <c r="E20" s="71"/>
      <c r="F20" s="6"/>
      <c r="G20" s="6"/>
      <c r="H20" s="6"/>
      <c r="I20" s="174"/>
      <c r="J20" s="174"/>
      <c r="K20" s="258"/>
      <c r="L20" s="187"/>
      <c r="M20" s="174"/>
      <c r="N20" s="174"/>
      <c r="O20" s="174"/>
      <c r="P20" s="174"/>
      <c r="Q20" s="174"/>
      <c r="R20" s="174"/>
      <c r="S20" s="23"/>
      <c r="T20" s="176"/>
      <c r="U20" s="23"/>
      <c r="V20" s="31"/>
      <c r="W20" s="229"/>
      <c r="X20" s="62"/>
      <c r="Y20" s="73"/>
      <c r="Z20" s="62"/>
      <c r="AA20" s="62"/>
      <c r="AB20" s="24"/>
      <c r="AC20" s="22"/>
      <c r="AD20" s="22"/>
      <c r="AE20" s="305"/>
      <c r="AF20" s="306"/>
      <c r="AG20" s="30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</row>
    <row r="21" spans="1:345" s="25" customFormat="1" ht="12" hidden="1" customHeight="1" x14ac:dyDescent="0.25">
      <c r="A21" s="20"/>
      <c r="B21" s="20"/>
      <c r="C21" s="21"/>
      <c r="D21" s="323"/>
      <c r="E21" s="71"/>
      <c r="F21" s="6"/>
      <c r="G21" s="6"/>
      <c r="H21" s="6"/>
      <c r="I21" s="174"/>
      <c r="J21" s="174"/>
      <c r="K21" s="258"/>
      <c r="L21" s="187"/>
      <c r="M21" s="174"/>
      <c r="N21" s="174"/>
      <c r="O21" s="174"/>
      <c r="P21" s="174"/>
      <c r="Q21" s="174"/>
      <c r="R21" s="174"/>
      <c r="S21" s="23"/>
      <c r="T21" s="176"/>
      <c r="U21" s="23"/>
      <c r="V21" s="31"/>
      <c r="W21" s="229"/>
      <c r="X21" s="62"/>
      <c r="Y21" s="73"/>
      <c r="Z21" s="62"/>
      <c r="AA21" s="62"/>
      <c r="AB21" s="24"/>
      <c r="AC21" s="22"/>
      <c r="AD21" s="22"/>
      <c r="AE21" s="305"/>
      <c r="AF21" s="306"/>
      <c r="AG21" s="30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</row>
    <row r="22" spans="1:345" s="25" customFormat="1" ht="12" hidden="1" customHeight="1" x14ac:dyDescent="0.25">
      <c r="A22" s="20"/>
      <c r="B22" s="20"/>
      <c r="C22" s="21"/>
      <c r="D22" s="323"/>
      <c r="E22" s="71"/>
      <c r="F22" s="6"/>
      <c r="G22" s="6"/>
      <c r="H22" s="6"/>
      <c r="I22" s="174"/>
      <c r="J22" s="174"/>
      <c r="K22" s="258"/>
      <c r="L22" s="187"/>
      <c r="M22" s="174"/>
      <c r="N22" s="174"/>
      <c r="O22" s="174"/>
      <c r="P22" s="174"/>
      <c r="Q22" s="174"/>
      <c r="R22" s="174"/>
      <c r="S22" s="23"/>
      <c r="T22" s="176"/>
      <c r="U22" s="23"/>
      <c r="V22" s="31"/>
      <c r="W22" s="229"/>
      <c r="X22" s="62"/>
      <c r="Y22" s="73"/>
      <c r="Z22" s="62"/>
      <c r="AA22" s="62"/>
      <c r="AB22" s="24"/>
      <c r="AC22" s="22"/>
      <c r="AD22" s="22"/>
      <c r="AE22" s="305"/>
      <c r="AF22" s="306"/>
      <c r="AG22" s="30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</row>
    <row r="23" spans="1:345" s="25" customFormat="1" ht="12" hidden="1" customHeight="1" x14ac:dyDescent="0.25">
      <c r="A23" s="20"/>
      <c r="B23" s="20"/>
      <c r="C23" s="21"/>
      <c r="D23" s="323"/>
      <c r="E23" s="71"/>
      <c r="F23" s="6"/>
      <c r="G23" s="6"/>
      <c r="H23" s="6"/>
      <c r="I23" s="174"/>
      <c r="J23" s="174"/>
      <c r="K23" s="258"/>
      <c r="L23" s="187"/>
      <c r="M23" s="174"/>
      <c r="N23" s="174"/>
      <c r="O23" s="174"/>
      <c r="P23" s="174"/>
      <c r="Q23" s="174"/>
      <c r="R23" s="174"/>
      <c r="S23" s="23"/>
      <c r="T23" s="176"/>
      <c r="U23" s="23"/>
      <c r="V23" s="31"/>
      <c r="W23" s="229"/>
      <c r="X23" s="62"/>
      <c r="Y23" s="73"/>
      <c r="Z23" s="62"/>
      <c r="AA23" s="62"/>
      <c r="AB23" s="24"/>
      <c r="AC23" s="22"/>
      <c r="AD23" s="22"/>
      <c r="AE23" s="305"/>
      <c r="AF23" s="306"/>
      <c r="AG23" s="30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</row>
    <row r="24" spans="1:345" s="25" customFormat="1" ht="12" hidden="1" customHeight="1" x14ac:dyDescent="0.25">
      <c r="A24" s="20"/>
      <c r="B24" s="20"/>
      <c r="C24" s="21"/>
      <c r="D24" s="323"/>
      <c r="E24" s="71"/>
      <c r="F24" s="6"/>
      <c r="G24" s="6"/>
      <c r="H24" s="6"/>
      <c r="I24" s="174"/>
      <c r="J24" s="174"/>
      <c r="K24" s="258"/>
      <c r="L24" s="187"/>
      <c r="M24" s="174"/>
      <c r="N24" s="174"/>
      <c r="O24" s="174"/>
      <c r="P24" s="174"/>
      <c r="Q24" s="174"/>
      <c r="R24" s="174"/>
      <c r="S24" s="23"/>
      <c r="T24" s="176"/>
      <c r="U24" s="23"/>
      <c r="V24" s="31"/>
      <c r="W24" s="229"/>
      <c r="X24" s="62"/>
      <c r="Y24" s="73"/>
      <c r="Z24" s="62"/>
      <c r="AA24" s="62"/>
      <c r="AB24" s="24"/>
      <c r="AC24" s="22"/>
      <c r="AD24" s="22"/>
      <c r="AE24" s="305"/>
      <c r="AF24" s="306"/>
      <c r="AG24" s="30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</row>
    <row r="25" spans="1:345" s="25" customFormat="1" ht="12" hidden="1" customHeight="1" x14ac:dyDescent="0.25">
      <c r="A25" s="20"/>
      <c r="B25" s="20"/>
      <c r="C25" s="21"/>
      <c r="D25" s="323"/>
      <c r="E25" s="71"/>
      <c r="F25" s="6"/>
      <c r="G25" s="6"/>
      <c r="H25" s="6"/>
      <c r="I25" s="174"/>
      <c r="J25" s="174"/>
      <c r="K25" s="258"/>
      <c r="L25" s="187"/>
      <c r="M25" s="174"/>
      <c r="N25" s="174"/>
      <c r="O25" s="174"/>
      <c r="P25" s="174"/>
      <c r="Q25" s="174"/>
      <c r="R25" s="174"/>
      <c r="S25" s="23"/>
      <c r="T25" s="176"/>
      <c r="U25" s="23"/>
      <c r="V25" s="31"/>
      <c r="W25" s="229"/>
      <c r="X25" s="62"/>
      <c r="Y25" s="73"/>
      <c r="Z25" s="62"/>
      <c r="AA25" s="62"/>
      <c r="AB25" s="24"/>
      <c r="AC25" s="22"/>
      <c r="AD25" s="22"/>
      <c r="AE25" s="305"/>
      <c r="AF25" s="306"/>
      <c r="AG25" s="30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</row>
    <row r="26" spans="1:345" s="25" customFormat="1" ht="12" hidden="1" customHeight="1" x14ac:dyDescent="0.25">
      <c r="A26" s="20"/>
      <c r="B26" s="20"/>
      <c r="C26" s="21"/>
      <c r="D26" s="323"/>
      <c r="E26" s="71"/>
      <c r="F26" s="6"/>
      <c r="G26" s="6"/>
      <c r="H26" s="6"/>
      <c r="I26" s="174"/>
      <c r="J26" s="174"/>
      <c r="K26" s="258"/>
      <c r="L26" s="187"/>
      <c r="M26" s="174"/>
      <c r="N26" s="174"/>
      <c r="O26" s="174"/>
      <c r="P26" s="174"/>
      <c r="Q26" s="174"/>
      <c r="R26" s="174"/>
      <c r="S26" s="23"/>
      <c r="T26" s="176"/>
      <c r="U26" s="23"/>
      <c r="V26" s="31"/>
      <c r="W26" s="229"/>
      <c r="X26" s="62"/>
      <c r="Y26" s="73"/>
      <c r="Z26" s="62"/>
      <c r="AA26" s="62"/>
      <c r="AB26" s="24"/>
      <c r="AC26" s="22"/>
      <c r="AD26" s="22"/>
      <c r="AE26" s="305"/>
      <c r="AF26" s="306"/>
      <c r="AG26" s="30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</row>
    <row r="27" spans="1:345" s="25" customFormat="1" ht="12" hidden="1" customHeight="1" x14ac:dyDescent="0.25">
      <c r="A27" s="20"/>
      <c r="B27" s="20"/>
      <c r="C27" s="21"/>
      <c r="D27" s="323"/>
      <c r="E27" s="71"/>
      <c r="F27" s="6"/>
      <c r="G27" s="6"/>
      <c r="H27" s="6"/>
      <c r="I27" s="174"/>
      <c r="J27" s="174"/>
      <c r="K27" s="258"/>
      <c r="L27" s="187"/>
      <c r="M27" s="174"/>
      <c r="N27" s="174"/>
      <c r="O27" s="174"/>
      <c r="P27" s="174"/>
      <c r="Q27" s="174"/>
      <c r="R27" s="174"/>
      <c r="S27" s="23"/>
      <c r="T27" s="176"/>
      <c r="U27" s="23"/>
      <c r="V27" s="31"/>
      <c r="W27" s="229"/>
      <c r="X27" s="62"/>
      <c r="Y27" s="73"/>
      <c r="Z27" s="62"/>
      <c r="AA27" s="62"/>
      <c r="AB27" s="24"/>
      <c r="AC27" s="22"/>
      <c r="AD27" s="22"/>
      <c r="AE27" s="305"/>
      <c r="AF27" s="306"/>
      <c r="AG27" s="30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</row>
    <row r="28" spans="1:345" s="25" customFormat="1" ht="12" hidden="1" customHeight="1" x14ac:dyDescent="0.25">
      <c r="A28" s="20"/>
      <c r="B28" s="20"/>
      <c r="C28" s="21"/>
      <c r="D28" s="323"/>
      <c r="E28" s="71"/>
      <c r="F28" s="6"/>
      <c r="G28" s="6"/>
      <c r="H28" s="6"/>
      <c r="I28" s="174"/>
      <c r="J28" s="174"/>
      <c r="K28" s="258"/>
      <c r="L28" s="187"/>
      <c r="M28" s="174"/>
      <c r="N28" s="174"/>
      <c r="O28" s="174"/>
      <c r="P28" s="174"/>
      <c r="Q28" s="174"/>
      <c r="R28" s="174"/>
      <c r="S28" s="23"/>
      <c r="T28" s="176"/>
      <c r="U28" s="23"/>
      <c r="V28" s="31"/>
      <c r="W28" s="229"/>
      <c r="X28" s="62"/>
      <c r="Y28" s="73"/>
      <c r="Z28" s="62"/>
      <c r="AA28" s="62"/>
      <c r="AB28" s="24"/>
      <c r="AC28" s="22"/>
      <c r="AD28" s="22"/>
      <c r="AE28" s="305"/>
      <c r="AF28" s="306"/>
      <c r="AG28" s="30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</row>
    <row r="29" spans="1:345" s="25" customFormat="1" ht="12" hidden="1" customHeight="1" x14ac:dyDescent="0.25">
      <c r="A29" s="20"/>
      <c r="B29" s="20"/>
      <c r="C29" s="21"/>
      <c r="D29" s="323"/>
      <c r="E29" s="71"/>
      <c r="F29" s="6"/>
      <c r="G29" s="6"/>
      <c r="H29" s="6"/>
      <c r="I29" s="174"/>
      <c r="J29" s="174"/>
      <c r="K29" s="258"/>
      <c r="L29" s="187"/>
      <c r="M29" s="174"/>
      <c r="N29" s="174"/>
      <c r="O29" s="174"/>
      <c r="P29" s="174"/>
      <c r="Q29" s="174"/>
      <c r="R29" s="174"/>
      <c r="S29" s="23"/>
      <c r="T29" s="176"/>
      <c r="U29" s="23"/>
      <c r="V29" s="31"/>
      <c r="W29" s="229"/>
      <c r="X29" s="62"/>
      <c r="Y29" s="73"/>
      <c r="Z29" s="62"/>
      <c r="AA29" s="62"/>
      <c r="AB29" s="24"/>
      <c r="AC29" s="22"/>
      <c r="AD29" s="22"/>
      <c r="AE29" s="305"/>
      <c r="AF29" s="306"/>
      <c r="AG29" s="30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</row>
    <row r="30" spans="1:345" s="25" customFormat="1" ht="12" hidden="1" customHeight="1" x14ac:dyDescent="0.25">
      <c r="A30" s="20"/>
      <c r="B30" s="20"/>
      <c r="C30" s="21"/>
      <c r="D30" s="323"/>
      <c r="E30" s="71"/>
      <c r="F30" s="6"/>
      <c r="G30" s="6"/>
      <c r="H30" s="6"/>
      <c r="I30" s="174"/>
      <c r="J30" s="174"/>
      <c r="K30" s="258"/>
      <c r="L30" s="187"/>
      <c r="M30" s="174"/>
      <c r="N30" s="174"/>
      <c r="O30" s="174"/>
      <c r="P30" s="174"/>
      <c r="Q30" s="174"/>
      <c r="R30" s="174"/>
      <c r="S30" s="23"/>
      <c r="T30" s="176"/>
      <c r="U30" s="23"/>
      <c r="V30" s="31"/>
      <c r="W30" s="229"/>
      <c r="X30" s="62"/>
      <c r="Y30" s="73"/>
      <c r="Z30" s="62"/>
      <c r="AA30" s="62"/>
      <c r="AB30" s="24"/>
      <c r="AC30" s="22"/>
      <c r="AD30" s="22"/>
      <c r="AE30" s="305"/>
      <c r="AF30" s="306"/>
      <c r="AG30" s="30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</row>
    <row r="31" spans="1:345" s="25" customFormat="1" ht="12" hidden="1" customHeight="1" x14ac:dyDescent="0.25">
      <c r="A31" s="20"/>
      <c r="B31" s="20"/>
      <c r="C31" s="21"/>
      <c r="D31" s="323"/>
      <c r="E31" s="71"/>
      <c r="F31" s="6"/>
      <c r="G31" s="6"/>
      <c r="H31" s="6"/>
      <c r="I31" s="174"/>
      <c r="J31" s="174"/>
      <c r="K31" s="258"/>
      <c r="L31" s="187"/>
      <c r="M31" s="174"/>
      <c r="N31" s="174"/>
      <c r="O31" s="174"/>
      <c r="P31" s="174"/>
      <c r="Q31" s="174"/>
      <c r="R31" s="174"/>
      <c r="S31" s="23"/>
      <c r="T31" s="176"/>
      <c r="U31" s="23"/>
      <c r="V31" s="31"/>
      <c r="W31" s="229"/>
      <c r="X31" s="62"/>
      <c r="Y31" s="73"/>
      <c r="Z31" s="62"/>
      <c r="AA31" s="62"/>
      <c r="AB31" s="24"/>
      <c r="AC31" s="22"/>
      <c r="AD31" s="22"/>
      <c r="AE31" s="305"/>
      <c r="AF31" s="306"/>
      <c r="AG31" s="30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</row>
    <row r="32" spans="1:345" s="25" customFormat="1" ht="12" hidden="1" customHeight="1" x14ac:dyDescent="0.25">
      <c r="A32" s="20"/>
      <c r="B32" s="20"/>
      <c r="C32" s="21"/>
      <c r="D32" s="323"/>
      <c r="E32" s="71"/>
      <c r="F32" s="6"/>
      <c r="G32" s="6"/>
      <c r="H32" s="6"/>
      <c r="I32" s="174"/>
      <c r="J32" s="174"/>
      <c r="K32" s="258"/>
      <c r="L32" s="187"/>
      <c r="M32" s="174"/>
      <c r="N32" s="174"/>
      <c r="O32" s="174"/>
      <c r="P32" s="174"/>
      <c r="Q32" s="174"/>
      <c r="R32" s="174"/>
      <c r="S32" s="23"/>
      <c r="T32" s="176"/>
      <c r="U32" s="23"/>
      <c r="V32" s="31"/>
      <c r="W32" s="229"/>
      <c r="X32" s="62"/>
      <c r="Y32" s="73"/>
      <c r="Z32" s="62"/>
      <c r="AA32" s="62"/>
      <c r="AB32" s="24"/>
      <c r="AC32" s="22"/>
      <c r="AD32" s="22"/>
      <c r="AE32" s="305"/>
      <c r="AF32" s="306"/>
      <c r="AG32" s="30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</row>
    <row r="33" spans="1:345" s="25" customFormat="1" ht="12" hidden="1" customHeight="1" x14ac:dyDescent="0.25">
      <c r="A33" s="20"/>
      <c r="B33" s="20"/>
      <c r="C33" s="21"/>
      <c r="D33" s="323"/>
      <c r="E33" s="71"/>
      <c r="F33" s="6"/>
      <c r="G33" s="6"/>
      <c r="H33" s="6"/>
      <c r="I33" s="174"/>
      <c r="J33" s="174"/>
      <c r="K33" s="258"/>
      <c r="L33" s="187"/>
      <c r="M33" s="174"/>
      <c r="N33" s="174"/>
      <c r="O33" s="174"/>
      <c r="P33" s="174"/>
      <c r="Q33" s="174"/>
      <c r="R33" s="174"/>
      <c r="S33" s="23"/>
      <c r="T33" s="176"/>
      <c r="U33" s="23"/>
      <c r="V33" s="31"/>
      <c r="W33" s="229"/>
      <c r="X33" s="62"/>
      <c r="Y33" s="73"/>
      <c r="Z33" s="62"/>
      <c r="AA33" s="62"/>
      <c r="AB33" s="24"/>
      <c r="AC33" s="22"/>
      <c r="AD33" s="22"/>
      <c r="AE33" s="305"/>
      <c r="AF33" s="306"/>
      <c r="AG33" s="30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  <c r="LN33" s="24"/>
      <c r="LO33" s="24"/>
      <c r="LP33" s="24"/>
      <c r="LQ33" s="24"/>
      <c r="LR33" s="24"/>
      <c r="LS33" s="24"/>
      <c r="LT33" s="24"/>
      <c r="LU33" s="24"/>
      <c r="LV33" s="24"/>
      <c r="LW33" s="24"/>
      <c r="LX33" s="24"/>
      <c r="LY33" s="24"/>
      <c r="LZ33" s="24"/>
      <c r="MA33" s="24"/>
      <c r="MB33" s="24"/>
      <c r="MC33" s="24"/>
      <c r="MD33" s="24"/>
      <c r="ME33" s="24"/>
      <c r="MF33" s="24"/>
      <c r="MG33" s="24"/>
    </row>
    <row r="34" spans="1:345" s="25" customFormat="1" ht="12" hidden="1" customHeight="1" x14ac:dyDescent="0.25">
      <c r="A34" s="20"/>
      <c r="B34" s="20"/>
      <c r="C34" s="21"/>
      <c r="D34" s="323"/>
      <c r="E34" s="71"/>
      <c r="F34" s="6"/>
      <c r="G34" s="6"/>
      <c r="H34" s="6"/>
      <c r="I34" s="174"/>
      <c r="J34" s="174"/>
      <c r="K34" s="258"/>
      <c r="L34" s="187"/>
      <c r="M34" s="174"/>
      <c r="N34" s="174"/>
      <c r="O34" s="174"/>
      <c r="P34" s="174"/>
      <c r="Q34" s="174"/>
      <c r="R34" s="174"/>
      <c r="S34" s="23"/>
      <c r="T34" s="176"/>
      <c r="U34" s="23"/>
      <c r="V34" s="31"/>
      <c r="W34" s="229"/>
      <c r="X34" s="62"/>
      <c r="Y34" s="73"/>
      <c r="Z34" s="62"/>
      <c r="AA34" s="62"/>
      <c r="AB34" s="24"/>
      <c r="AC34" s="22"/>
      <c r="AD34" s="22"/>
      <c r="AE34" s="305"/>
      <c r="AF34" s="306"/>
      <c r="AG34" s="30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</row>
    <row r="35" spans="1:345" s="25" customFormat="1" ht="12" hidden="1" customHeight="1" x14ac:dyDescent="0.25">
      <c r="A35" s="20"/>
      <c r="B35" s="20"/>
      <c r="C35" s="21"/>
      <c r="D35" s="323"/>
      <c r="E35" s="71"/>
      <c r="F35" s="6"/>
      <c r="G35" s="6"/>
      <c r="H35" s="6"/>
      <c r="I35" s="174"/>
      <c r="J35" s="174"/>
      <c r="K35" s="258"/>
      <c r="L35" s="187"/>
      <c r="M35" s="174"/>
      <c r="N35" s="174"/>
      <c r="O35" s="174"/>
      <c r="P35" s="174"/>
      <c r="Q35" s="174"/>
      <c r="R35" s="174"/>
      <c r="S35" s="23"/>
      <c r="T35" s="176"/>
      <c r="U35" s="23"/>
      <c r="V35" s="31"/>
      <c r="W35" s="229"/>
      <c r="X35" s="62"/>
      <c r="Y35" s="73"/>
      <c r="Z35" s="62"/>
      <c r="AA35" s="62"/>
      <c r="AB35" s="24"/>
      <c r="AC35" s="22"/>
      <c r="AD35" s="22"/>
      <c r="AE35" s="305"/>
      <c r="AF35" s="306"/>
      <c r="AG35" s="30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  <c r="LN35" s="24"/>
      <c r="LO35" s="24"/>
      <c r="LP35" s="24"/>
      <c r="LQ35" s="24"/>
      <c r="LR35" s="24"/>
      <c r="LS35" s="24"/>
      <c r="LT35" s="24"/>
      <c r="LU35" s="24"/>
      <c r="LV35" s="24"/>
      <c r="LW35" s="24"/>
      <c r="LX35" s="24"/>
      <c r="LY35" s="24"/>
      <c r="LZ35" s="24"/>
      <c r="MA35" s="24"/>
      <c r="MB35" s="24"/>
      <c r="MC35" s="24"/>
      <c r="MD35" s="24"/>
      <c r="ME35" s="24"/>
      <c r="MF35" s="24"/>
      <c r="MG35" s="24"/>
    </row>
    <row r="36" spans="1:345" s="25" customFormat="1" ht="12" hidden="1" customHeight="1" x14ac:dyDescent="0.25">
      <c r="A36" s="20"/>
      <c r="B36" s="20"/>
      <c r="C36" s="21"/>
      <c r="D36" s="323"/>
      <c r="E36" s="71"/>
      <c r="F36" s="6"/>
      <c r="G36" s="6"/>
      <c r="H36" s="6"/>
      <c r="I36" s="174"/>
      <c r="J36" s="174"/>
      <c r="K36" s="258"/>
      <c r="L36" s="187"/>
      <c r="M36" s="174"/>
      <c r="N36" s="174"/>
      <c r="O36" s="174"/>
      <c r="P36" s="174"/>
      <c r="Q36" s="174"/>
      <c r="R36" s="174"/>
      <c r="S36" s="23"/>
      <c r="T36" s="176"/>
      <c r="U36" s="23"/>
      <c r="V36" s="31"/>
      <c r="W36" s="229"/>
      <c r="X36" s="62"/>
      <c r="Y36" s="73"/>
      <c r="Z36" s="62"/>
      <c r="AA36" s="62"/>
      <c r="AB36" s="24"/>
      <c r="AC36" s="22"/>
      <c r="AD36" s="22"/>
      <c r="AE36" s="305"/>
      <c r="AF36" s="306"/>
      <c r="AG36" s="30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4"/>
      <c r="LN36" s="24"/>
      <c r="LO36" s="24"/>
      <c r="LP36" s="24"/>
      <c r="LQ36" s="24"/>
      <c r="LR36" s="24"/>
      <c r="LS36" s="24"/>
      <c r="LT36" s="24"/>
      <c r="LU36" s="24"/>
      <c r="LV36" s="24"/>
      <c r="LW36" s="24"/>
      <c r="LX36" s="24"/>
      <c r="LY36" s="24"/>
      <c r="LZ36" s="24"/>
      <c r="MA36" s="24"/>
      <c r="MB36" s="24"/>
      <c r="MC36" s="24"/>
      <c r="MD36" s="24"/>
      <c r="ME36" s="24"/>
      <c r="MF36" s="24"/>
      <c r="MG36" s="24"/>
    </row>
    <row r="37" spans="1:345" s="25" customFormat="1" ht="12" hidden="1" customHeight="1" x14ac:dyDescent="0.25">
      <c r="A37" s="20"/>
      <c r="B37" s="20"/>
      <c r="C37" s="21"/>
      <c r="D37" s="323"/>
      <c r="E37" s="71"/>
      <c r="F37" s="6"/>
      <c r="G37" s="6"/>
      <c r="H37" s="6"/>
      <c r="I37" s="174"/>
      <c r="J37" s="174"/>
      <c r="K37" s="258"/>
      <c r="L37" s="187"/>
      <c r="M37" s="174"/>
      <c r="N37" s="174"/>
      <c r="O37" s="174"/>
      <c r="P37" s="174"/>
      <c r="Q37" s="174"/>
      <c r="R37" s="174"/>
      <c r="S37" s="23"/>
      <c r="T37" s="176"/>
      <c r="U37" s="23"/>
      <c r="V37" s="31"/>
      <c r="W37" s="229"/>
      <c r="X37" s="62"/>
      <c r="Y37" s="73"/>
      <c r="Z37" s="62"/>
      <c r="AA37" s="62"/>
      <c r="AB37" s="24"/>
      <c r="AC37" s="22"/>
      <c r="AD37" s="22"/>
      <c r="AE37" s="305"/>
      <c r="AF37" s="306"/>
      <c r="AG37" s="30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</row>
    <row r="38" spans="1:345" s="25" customFormat="1" ht="12" hidden="1" customHeight="1" x14ac:dyDescent="0.25">
      <c r="A38" s="20"/>
      <c r="B38" s="20"/>
      <c r="C38" s="21"/>
      <c r="D38" s="323"/>
      <c r="E38" s="71"/>
      <c r="F38" s="6"/>
      <c r="G38" s="6"/>
      <c r="H38" s="6"/>
      <c r="I38" s="174"/>
      <c r="J38" s="174"/>
      <c r="K38" s="258"/>
      <c r="L38" s="187"/>
      <c r="M38" s="174"/>
      <c r="N38" s="174"/>
      <c r="O38" s="174"/>
      <c r="P38" s="174"/>
      <c r="Q38" s="174"/>
      <c r="R38" s="174"/>
      <c r="S38" s="23"/>
      <c r="T38" s="176"/>
      <c r="U38" s="23"/>
      <c r="V38" s="31"/>
      <c r="W38" s="229"/>
      <c r="X38" s="62"/>
      <c r="Y38" s="73"/>
      <c r="Z38" s="62"/>
      <c r="AA38" s="62"/>
      <c r="AB38" s="24"/>
      <c r="AC38" s="22"/>
      <c r="AD38" s="22"/>
      <c r="AE38" s="305"/>
      <c r="AF38" s="306"/>
      <c r="AG38" s="30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</row>
    <row r="39" spans="1:345" s="25" customFormat="1" ht="12" hidden="1" customHeight="1" x14ac:dyDescent="0.25">
      <c r="A39" s="20"/>
      <c r="B39" s="20"/>
      <c r="C39" s="21"/>
      <c r="D39" s="323"/>
      <c r="E39" s="71"/>
      <c r="F39" s="6"/>
      <c r="G39" s="6"/>
      <c r="H39" s="6"/>
      <c r="I39" s="174"/>
      <c r="J39" s="174"/>
      <c r="K39" s="258"/>
      <c r="L39" s="187"/>
      <c r="M39" s="174"/>
      <c r="N39" s="174"/>
      <c r="O39" s="174"/>
      <c r="P39" s="174"/>
      <c r="Q39" s="174"/>
      <c r="R39" s="174"/>
      <c r="S39" s="23"/>
      <c r="T39" s="176"/>
      <c r="U39" s="23"/>
      <c r="V39" s="31"/>
      <c r="W39" s="229"/>
      <c r="X39" s="62"/>
      <c r="Y39" s="73"/>
      <c r="Z39" s="62"/>
      <c r="AA39" s="62"/>
      <c r="AB39" s="24"/>
      <c r="AC39" s="22"/>
      <c r="AD39" s="22"/>
      <c r="AE39" s="305"/>
      <c r="AF39" s="306"/>
      <c r="AG39" s="30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</row>
    <row r="40" spans="1:345" s="25" customFormat="1" ht="12" hidden="1" customHeight="1" x14ac:dyDescent="0.25">
      <c r="A40" s="20"/>
      <c r="B40" s="20"/>
      <c r="C40" s="21"/>
      <c r="D40" s="323"/>
      <c r="E40" s="71"/>
      <c r="F40" s="6"/>
      <c r="G40" s="6"/>
      <c r="H40" s="6"/>
      <c r="I40" s="174"/>
      <c r="J40" s="174"/>
      <c r="K40" s="258"/>
      <c r="L40" s="187"/>
      <c r="M40" s="174"/>
      <c r="N40" s="174"/>
      <c r="O40" s="174"/>
      <c r="P40" s="174"/>
      <c r="Q40" s="174"/>
      <c r="R40" s="174"/>
      <c r="S40" s="23"/>
      <c r="T40" s="176"/>
      <c r="U40" s="23"/>
      <c r="V40" s="31"/>
      <c r="W40" s="229"/>
      <c r="X40" s="62"/>
      <c r="Y40" s="73"/>
      <c r="Z40" s="62"/>
      <c r="AA40" s="62"/>
      <c r="AB40" s="24"/>
      <c r="AC40" s="22"/>
      <c r="AD40" s="22"/>
      <c r="AE40" s="305"/>
      <c r="AF40" s="306"/>
      <c r="AG40" s="30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</row>
    <row r="41" spans="1:345" s="25" customFormat="1" ht="12" hidden="1" customHeight="1" x14ac:dyDescent="0.25">
      <c r="A41" s="20"/>
      <c r="B41" s="20"/>
      <c r="C41" s="21"/>
      <c r="D41" s="323"/>
      <c r="E41" s="71"/>
      <c r="F41" s="6"/>
      <c r="G41" s="6"/>
      <c r="H41" s="6"/>
      <c r="I41" s="174"/>
      <c r="J41" s="174"/>
      <c r="K41" s="258"/>
      <c r="L41" s="187"/>
      <c r="M41" s="174"/>
      <c r="N41" s="174"/>
      <c r="O41" s="174"/>
      <c r="P41" s="174"/>
      <c r="Q41" s="174"/>
      <c r="R41" s="174"/>
      <c r="S41" s="23"/>
      <c r="T41" s="176"/>
      <c r="U41" s="23"/>
      <c r="V41" s="31"/>
      <c r="W41" s="229"/>
      <c r="X41" s="62"/>
      <c r="Y41" s="73"/>
      <c r="Z41" s="62"/>
      <c r="AA41" s="62"/>
      <c r="AB41" s="24"/>
      <c r="AC41" s="22"/>
      <c r="AD41" s="22"/>
      <c r="AE41" s="305"/>
      <c r="AF41" s="306"/>
      <c r="AG41" s="30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</row>
    <row r="42" spans="1:345" s="25" customFormat="1" ht="12" hidden="1" customHeight="1" x14ac:dyDescent="0.25">
      <c r="A42" s="20"/>
      <c r="B42" s="20"/>
      <c r="C42" s="21"/>
      <c r="D42" s="323"/>
      <c r="E42" s="71"/>
      <c r="F42" s="6"/>
      <c r="G42" s="6"/>
      <c r="H42" s="6"/>
      <c r="I42" s="174"/>
      <c r="J42" s="174"/>
      <c r="K42" s="258"/>
      <c r="L42" s="187"/>
      <c r="M42" s="174"/>
      <c r="N42" s="174"/>
      <c r="O42" s="174"/>
      <c r="P42" s="174"/>
      <c r="Q42" s="174"/>
      <c r="R42" s="174"/>
      <c r="S42" s="23"/>
      <c r="T42" s="176"/>
      <c r="U42" s="23"/>
      <c r="V42" s="31"/>
      <c r="W42" s="229"/>
      <c r="X42" s="62"/>
      <c r="Y42" s="73"/>
      <c r="Z42" s="62"/>
      <c r="AA42" s="62"/>
      <c r="AB42" s="24"/>
      <c r="AC42" s="22"/>
      <c r="AD42" s="22"/>
      <c r="AE42" s="305"/>
      <c r="AF42" s="306"/>
      <c r="AG42" s="30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</row>
    <row r="43" spans="1:345" s="25" customFormat="1" ht="12" hidden="1" customHeight="1" x14ac:dyDescent="0.25">
      <c r="A43" s="20"/>
      <c r="B43" s="20"/>
      <c r="C43" s="21"/>
      <c r="D43" s="323"/>
      <c r="E43" s="71"/>
      <c r="F43" s="6"/>
      <c r="G43" s="6"/>
      <c r="H43" s="6"/>
      <c r="I43" s="174"/>
      <c r="J43" s="174"/>
      <c r="K43" s="258"/>
      <c r="L43" s="187"/>
      <c r="M43" s="174"/>
      <c r="N43" s="174"/>
      <c r="O43" s="174"/>
      <c r="P43" s="174"/>
      <c r="Q43" s="174"/>
      <c r="R43" s="174"/>
      <c r="S43" s="23"/>
      <c r="T43" s="176"/>
      <c r="U43" s="23"/>
      <c r="V43" s="31"/>
      <c r="W43" s="229"/>
      <c r="X43" s="62"/>
      <c r="Y43" s="73"/>
      <c r="Z43" s="62"/>
      <c r="AA43" s="62"/>
      <c r="AB43" s="24"/>
      <c r="AC43" s="22"/>
      <c r="AD43" s="22"/>
      <c r="AE43" s="305"/>
      <c r="AF43" s="306"/>
      <c r="AG43" s="30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</row>
    <row r="44" spans="1:345" s="25" customFormat="1" ht="12" hidden="1" customHeight="1" x14ac:dyDescent="0.25">
      <c r="A44" s="20"/>
      <c r="B44" s="20"/>
      <c r="C44" s="21"/>
      <c r="D44" s="323"/>
      <c r="E44" s="71"/>
      <c r="F44" s="6"/>
      <c r="G44" s="6"/>
      <c r="H44" s="6"/>
      <c r="I44" s="174"/>
      <c r="J44" s="174"/>
      <c r="K44" s="258"/>
      <c r="L44" s="187"/>
      <c r="M44" s="174"/>
      <c r="N44" s="174"/>
      <c r="O44" s="174"/>
      <c r="P44" s="174"/>
      <c r="Q44" s="174"/>
      <c r="R44" s="174"/>
      <c r="S44" s="23"/>
      <c r="T44" s="176"/>
      <c r="U44" s="23"/>
      <c r="V44" s="31"/>
      <c r="W44" s="229"/>
      <c r="X44" s="62"/>
      <c r="Y44" s="73"/>
      <c r="Z44" s="62"/>
      <c r="AA44" s="62"/>
      <c r="AB44" s="24"/>
      <c r="AC44" s="22"/>
      <c r="AD44" s="22"/>
      <c r="AE44" s="305"/>
      <c r="AF44" s="306"/>
      <c r="AG44" s="30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</row>
    <row r="45" spans="1:345" s="25" customFormat="1" ht="12" hidden="1" customHeight="1" x14ac:dyDescent="0.25">
      <c r="A45" s="20"/>
      <c r="B45" s="20"/>
      <c r="C45" s="21"/>
      <c r="D45" s="323"/>
      <c r="E45" s="71"/>
      <c r="F45" s="6"/>
      <c r="G45" s="6"/>
      <c r="H45" s="6"/>
      <c r="I45" s="174"/>
      <c r="J45" s="174"/>
      <c r="K45" s="258"/>
      <c r="L45" s="187"/>
      <c r="M45" s="174"/>
      <c r="N45" s="174"/>
      <c r="O45" s="174"/>
      <c r="P45" s="174"/>
      <c r="Q45" s="174"/>
      <c r="R45" s="174"/>
      <c r="S45" s="23"/>
      <c r="T45" s="176"/>
      <c r="U45" s="23"/>
      <c r="V45" s="31"/>
      <c r="W45" s="229"/>
      <c r="X45" s="62"/>
      <c r="Y45" s="73"/>
      <c r="Z45" s="62"/>
      <c r="AA45" s="62"/>
      <c r="AB45" s="24"/>
      <c r="AC45" s="22"/>
      <c r="AD45" s="22"/>
      <c r="AE45" s="305"/>
      <c r="AF45" s="306"/>
      <c r="AG45" s="30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</row>
    <row r="46" spans="1:345" s="25" customFormat="1" ht="12" hidden="1" customHeight="1" x14ac:dyDescent="0.25">
      <c r="A46" s="20"/>
      <c r="B46" s="20"/>
      <c r="C46" s="21"/>
      <c r="D46" s="323"/>
      <c r="E46" s="71"/>
      <c r="F46" s="6"/>
      <c r="G46" s="6"/>
      <c r="H46" s="6"/>
      <c r="I46" s="174"/>
      <c r="J46" s="174"/>
      <c r="K46" s="258"/>
      <c r="L46" s="187"/>
      <c r="M46" s="174"/>
      <c r="N46" s="174"/>
      <c r="O46" s="174"/>
      <c r="P46" s="174"/>
      <c r="Q46" s="174"/>
      <c r="R46" s="174"/>
      <c r="S46" s="23"/>
      <c r="T46" s="176"/>
      <c r="U46" s="23"/>
      <c r="V46" s="31"/>
      <c r="W46" s="229"/>
      <c r="X46" s="62"/>
      <c r="Y46" s="73"/>
      <c r="Z46" s="62"/>
      <c r="AA46" s="62"/>
      <c r="AB46" s="24"/>
      <c r="AC46" s="22"/>
      <c r="AD46" s="22"/>
      <c r="AE46" s="305"/>
      <c r="AF46" s="306"/>
      <c r="AG46" s="30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</row>
    <row r="47" spans="1:345" s="25" customFormat="1" ht="12" hidden="1" customHeight="1" x14ac:dyDescent="0.25">
      <c r="A47" s="20"/>
      <c r="B47" s="20"/>
      <c r="C47" s="21"/>
      <c r="D47" s="323"/>
      <c r="E47" s="71"/>
      <c r="F47" s="6"/>
      <c r="G47" s="6"/>
      <c r="H47" s="6"/>
      <c r="I47" s="174"/>
      <c r="J47" s="174"/>
      <c r="K47" s="258"/>
      <c r="L47" s="187"/>
      <c r="M47" s="174"/>
      <c r="N47" s="174"/>
      <c r="O47" s="174"/>
      <c r="P47" s="174"/>
      <c r="Q47" s="174"/>
      <c r="R47" s="174"/>
      <c r="S47" s="23"/>
      <c r="T47" s="176"/>
      <c r="U47" s="23"/>
      <c r="V47" s="31"/>
      <c r="W47" s="229"/>
      <c r="X47" s="62"/>
      <c r="Y47" s="73"/>
      <c r="Z47" s="62"/>
      <c r="AA47" s="62"/>
      <c r="AB47" s="24"/>
      <c r="AC47" s="22"/>
      <c r="AD47" s="22"/>
      <c r="AE47" s="305"/>
      <c r="AF47" s="306"/>
      <c r="AG47" s="30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</row>
    <row r="48" spans="1:345" s="25" customFormat="1" ht="12" hidden="1" customHeight="1" x14ac:dyDescent="0.25">
      <c r="A48" s="20"/>
      <c r="B48" s="20"/>
      <c r="C48" s="21"/>
      <c r="D48" s="323"/>
      <c r="E48" s="71"/>
      <c r="F48" s="6"/>
      <c r="G48" s="6"/>
      <c r="H48" s="6"/>
      <c r="I48" s="174"/>
      <c r="J48" s="174"/>
      <c r="K48" s="258"/>
      <c r="L48" s="187"/>
      <c r="M48" s="174"/>
      <c r="N48" s="174"/>
      <c r="O48" s="174"/>
      <c r="P48" s="174"/>
      <c r="Q48" s="174"/>
      <c r="R48" s="174"/>
      <c r="S48" s="23"/>
      <c r="T48" s="176"/>
      <c r="U48" s="23"/>
      <c r="V48" s="31"/>
      <c r="W48" s="229"/>
      <c r="X48" s="62"/>
      <c r="Y48" s="73"/>
      <c r="Z48" s="62"/>
      <c r="AA48" s="62"/>
      <c r="AB48" s="24"/>
      <c r="AC48" s="22"/>
      <c r="AD48" s="22"/>
      <c r="AE48" s="305"/>
      <c r="AF48" s="306"/>
      <c r="AG48" s="30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</row>
    <row r="49" spans="1:345" s="25" customFormat="1" ht="12" hidden="1" customHeight="1" x14ac:dyDescent="0.25">
      <c r="A49" s="20"/>
      <c r="B49" s="20"/>
      <c r="C49" s="21"/>
      <c r="D49" s="323"/>
      <c r="E49" s="71"/>
      <c r="F49" s="6"/>
      <c r="G49" s="6"/>
      <c r="H49" s="6"/>
      <c r="I49" s="174"/>
      <c r="J49" s="174"/>
      <c r="K49" s="258"/>
      <c r="L49" s="187"/>
      <c r="M49" s="174"/>
      <c r="N49" s="174"/>
      <c r="O49" s="174"/>
      <c r="P49" s="174"/>
      <c r="Q49" s="174"/>
      <c r="R49" s="174"/>
      <c r="S49" s="23"/>
      <c r="T49" s="176"/>
      <c r="U49" s="23"/>
      <c r="V49" s="31"/>
      <c r="W49" s="229"/>
      <c r="X49" s="62"/>
      <c r="Y49" s="73"/>
      <c r="Z49" s="62"/>
      <c r="AA49" s="62"/>
      <c r="AB49" s="24"/>
      <c r="AC49" s="22"/>
      <c r="AD49" s="22"/>
      <c r="AE49" s="305"/>
      <c r="AF49" s="306"/>
      <c r="AG49" s="30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</row>
    <row r="50" spans="1:345" s="25" customFormat="1" ht="12" hidden="1" customHeight="1" x14ac:dyDescent="0.25">
      <c r="A50" s="20"/>
      <c r="B50" s="20"/>
      <c r="C50" s="21"/>
      <c r="D50" s="323"/>
      <c r="E50" s="71"/>
      <c r="F50" s="6"/>
      <c r="G50" s="6"/>
      <c r="H50" s="6"/>
      <c r="I50" s="174"/>
      <c r="J50" s="174"/>
      <c r="K50" s="258"/>
      <c r="L50" s="187"/>
      <c r="M50" s="174"/>
      <c r="N50" s="174"/>
      <c r="O50" s="174"/>
      <c r="P50" s="174"/>
      <c r="Q50" s="174"/>
      <c r="R50" s="174"/>
      <c r="S50" s="23"/>
      <c r="T50" s="176"/>
      <c r="U50" s="23"/>
      <c r="V50" s="31"/>
      <c r="W50" s="229"/>
      <c r="X50" s="62"/>
      <c r="Y50" s="73"/>
      <c r="Z50" s="62"/>
      <c r="AA50" s="62"/>
      <c r="AB50" s="24"/>
      <c r="AC50" s="22"/>
      <c r="AD50" s="22"/>
      <c r="AE50" s="305"/>
      <c r="AF50" s="306"/>
      <c r="AG50" s="30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  <c r="LN50" s="24"/>
      <c r="LO50" s="24"/>
      <c r="LP50" s="24"/>
      <c r="LQ50" s="24"/>
      <c r="LR50" s="24"/>
      <c r="LS50" s="24"/>
      <c r="LT50" s="24"/>
      <c r="LU50" s="24"/>
      <c r="LV50" s="24"/>
      <c r="LW50" s="24"/>
      <c r="LX50" s="24"/>
      <c r="LY50" s="24"/>
      <c r="LZ50" s="24"/>
      <c r="MA50" s="24"/>
      <c r="MB50" s="24"/>
      <c r="MC50" s="24"/>
      <c r="MD50" s="24"/>
      <c r="ME50" s="24"/>
      <c r="MF50" s="24"/>
      <c r="MG50" s="24"/>
    </row>
    <row r="51" spans="1:345" s="25" customFormat="1" ht="12" hidden="1" customHeight="1" x14ac:dyDescent="0.25">
      <c r="A51" s="20"/>
      <c r="B51" s="20"/>
      <c r="C51" s="21"/>
      <c r="D51" s="323"/>
      <c r="E51" s="71"/>
      <c r="F51" s="6"/>
      <c r="G51" s="6"/>
      <c r="H51" s="6"/>
      <c r="I51" s="174"/>
      <c r="J51" s="174"/>
      <c r="K51" s="258"/>
      <c r="L51" s="187"/>
      <c r="M51" s="174"/>
      <c r="N51" s="174"/>
      <c r="O51" s="174"/>
      <c r="P51" s="174"/>
      <c r="Q51" s="174"/>
      <c r="R51" s="174"/>
      <c r="S51" s="23"/>
      <c r="T51" s="176"/>
      <c r="U51" s="23"/>
      <c r="V51" s="31"/>
      <c r="W51" s="229"/>
      <c r="X51" s="62"/>
      <c r="Y51" s="73"/>
      <c r="Z51" s="62"/>
      <c r="AA51" s="62"/>
      <c r="AB51" s="24"/>
      <c r="AC51" s="22"/>
      <c r="AD51" s="22"/>
      <c r="AE51" s="305"/>
      <c r="AF51" s="306"/>
      <c r="AG51" s="30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</row>
    <row r="52" spans="1:345" s="25" customFormat="1" ht="12" hidden="1" customHeight="1" x14ac:dyDescent="0.25">
      <c r="A52" s="20"/>
      <c r="B52" s="20"/>
      <c r="C52" s="21"/>
      <c r="D52" s="323"/>
      <c r="E52" s="71"/>
      <c r="F52" s="6"/>
      <c r="G52" s="6"/>
      <c r="H52" s="6"/>
      <c r="I52" s="174"/>
      <c r="J52" s="174"/>
      <c r="K52" s="258"/>
      <c r="L52" s="187"/>
      <c r="M52" s="174"/>
      <c r="N52" s="174"/>
      <c r="O52" s="174"/>
      <c r="P52" s="174"/>
      <c r="Q52" s="174"/>
      <c r="R52" s="174"/>
      <c r="S52" s="23"/>
      <c r="T52" s="176"/>
      <c r="U52" s="23"/>
      <c r="V52" s="31"/>
      <c r="W52" s="229"/>
      <c r="X52" s="62"/>
      <c r="Y52" s="73"/>
      <c r="Z52" s="62"/>
      <c r="AA52" s="62"/>
      <c r="AB52" s="24"/>
      <c r="AC52" s="22"/>
      <c r="AD52" s="22"/>
      <c r="AE52" s="305"/>
      <c r="AF52" s="306"/>
      <c r="AG52" s="30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4"/>
      <c r="JP52" s="24"/>
      <c r="JQ52" s="24"/>
      <c r="JR52" s="24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4"/>
      <c r="KL52" s="24"/>
      <c r="KM52" s="24"/>
      <c r="KN52" s="24"/>
      <c r="KO52" s="24"/>
      <c r="KP52" s="24"/>
      <c r="KQ52" s="24"/>
      <c r="KR52" s="24"/>
      <c r="KS52" s="24"/>
      <c r="KT52" s="24"/>
      <c r="KU52" s="24"/>
      <c r="KV52" s="24"/>
      <c r="KW52" s="24"/>
      <c r="KX52" s="24"/>
      <c r="KY52" s="24"/>
      <c r="KZ52" s="24"/>
      <c r="LA52" s="24"/>
      <c r="LB52" s="24"/>
      <c r="LC52" s="24"/>
      <c r="LD52" s="24"/>
      <c r="LE52" s="24"/>
      <c r="LF52" s="24"/>
      <c r="LG52" s="24"/>
      <c r="LH52" s="24"/>
      <c r="LI52" s="24"/>
      <c r="LJ52" s="24"/>
      <c r="LK52" s="24"/>
      <c r="LL52" s="24"/>
      <c r="LM52" s="24"/>
      <c r="LN52" s="24"/>
      <c r="LO52" s="24"/>
      <c r="LP52" s="24"/>
      <c r="LQ52" s="24"/>
      <c r="LR52" s="24"/>
      <c r="LS52" s="24"/>
      <c r="LT52" s="24"/>
      <c r="LU52" s="24"/>
      <c r="LV52" s="24"/>
      <c r="LW52" s="24"/>
      <c r="LX52" s="24"/>
      <c r="LY52" s="24"/>
      <c r="LZ52" s="24"/>
      <c r="MA52" s="24"/>
      <c r="MB52" s="24"/>
      <c r="MC52" s="24"/>
      <c r="MD52" s="24"/>
      <c r="ME52" s="24"/>
      <c r="MF52" s="24"/>
      <c r="MG52" s="24"/>
    </row>
    <row r="53" spans="1:345" s="25" customFormat="1" ht="12" hidden="1" customHeight="1" x14ac:dyDescent="0.25">
      <c r="A53" s="20"/>
      <c r="B53" s="20"/>
      <c r="C53" s="21"/>
      <c r="D53" s="323"/>
      <c r="E53" s="71"/>
      <c r="F53" s="6"/>
      <c r="G53" s="6"/>
      <c r="H53" s="6"/>
      <c r="I53" s="174"/>
      <c r="J53" s="174"/>
      <c r="K53" s="258"/>
      <c r="L53" s="187"/>
      <c r="M53" s="174"/>
      <c r="N53" s="174"/>
      <c r="O53" s="174"/>
      <c r="P53" s="174"/>
      <c r="Q53" s="174"/>
      <c r="R53" s="174"/>
      <c r="S53" s="23"/>
      <c r="T53" s="176"/>
      <c r="U53" s="23"/>
      <c r="V53" s="31"/>
      <c r="W53" s="229"/>
      <c r="X53" s="62"/>
      <c r="Y53" s="73"/>
      <c r="Z53" s="62"/>
      <c r="AA53" s="62"/>
      <c r="AB53" s="24"/>
      <c r="AC53" s="22"/>
      <c r="AD53" s="22"/>
      <c r="AE53" s="305"/>
      <c r="AF53" s="306"/>
      <c r="AG53" s="30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  <c r="LN53" s="24"/>
      <c r="LO53" s="24"/>
      <c r="LP53" s="24"/>
      <c r="LQ53" s="24"/>
      <c r="LR53" s="24"/>
      <c r="LS53" s="24"/>
      <c r="LT53" s="24"/>
      <c r="LU53" s="24"/>
      <c r="LV53" s="24"/>
      <c r="LW53" s="24"/>
      <c r="LX53" s="24"/>
      <c r="LY53" s="24"/>
      <c r="LZ53" s="24"/>
      <c r="MA53" s="24"/>
      <c r="MB53" s="24"/>
      <c r="MC53" s="24"/>
      <c r="MD53" s="24"/>
      <c r="ME53" s="24"/>
      <c r="MF53" s="24"/>
      <c r="MG53" s="24"/>
    </row>
    <row r="54" spans="1:345" s="25" customFormat="1" ht="12" hidden="1" customHeight="1" x14ac:dyDescent="0.25">
      <c r="A54" s="20"/>
      <c r="B54" s="20"/>
      <c r="C54" s="21"/>
      <c r="D54" s="323"/>
      <c r="E54" s="71"/>
      <c r="F54" s="6"/>
      <c r="G54" s="6"/>
      <c r="H54" s="6"/>
      <c r="I54" s="174"/>
      <c r="J54" s="174"/>
      <c r="K54" s="258"/>
      <c r="L54" s="187"/>
      <c r="M54" s="174"/>
      <c r="N54" s="174"/>
      <c r="O54" s="174"/>
      <c r="P54" s="174"/>
      <c r="Q54" s="174"/>
      <c r="R54" s="174"/>
      <c r="S54" s="23"/>
      <c r="T54" s="176"/>
      <c r="U54" s="23"/>
      <c r="V54" s="31"/>
      <c r="W54" s="229"/>
      <c r="X54" s="62"/>
      <c r="Y54" s="73"/>
      <c r="Z54" s="62"/>
      <c r="AA54" s="62"/>
      <c r="AB54" s="24"/>
      <c r="AC54" s="22"/>
      <c r="AD54" s="22"/>
      <c r="AE54" s="305"/>
      <c r="AF54" s="306"/>
      <c r="AG54" s="30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4"/>
      <c r="JP54" s="24"/>
      <c r="JQ54" s="24"/>
      <c r="JR54" s="24"/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4"/>
      <c r="LN54" s="24"/>
      <c r="LO54" s="24"/>
      <c r="LP54" s="24"/>
      <c r="LQ54" s="24"/>
      <c r="LR54" s="24"/>
      <c r="LS54" s="24"/>
      <c r="LT54" s="24"/>
      <c r="LU54" s="24"/>
      <c r="LV54" s="24"/>
      <c r="LW54" s="24"/>
      <c r="LX54" s="24"/>
      <c r="LY54" s="24"/>
      <c r="LZ54" s="24"/>
      <c r="MA54" s="24"/>
      <c r="MB54" s="24"/>
      <c r="MC54" s="24"/>
      <c r="MD54" s="24"/>
      <c r="ME54" s="24"/>
      <c r="MF54" s="24"/>
      <c r="MG54" s="24"/>
    </row>
    <row r="55" spans="1:345" s="25" customFormat="1" ht="12" hidden="1" customHeight="1" x14ac:dyDescent="0.25">
      <c r="A55" s="20"/>
      <c r="B55" s="20"/>
      <c r="C55" s="21"/>
      <c r="D55" s="323"/>
      <c r="E55" s="71"/>
      <c r="F55" s="6"/>
      <c r="G55" s="6"/>
      <c r="H55" s="6"/>
      <c r="I55" s="174"/>
      <c r="J55" s="174"/>
      <c r="K55" s="258"/>
      <c r="L55" s="187"/>
      <c r="M55" s="174"/>
      <c r="N55" s="174"/>
      <c r="O55" s="174"/>
      <c r="P55" s="174"/>
      <c r="Q55" s="174"/>
      <c r="R55" s="174"/>
      <c r="S55" s="23"/>
      <c r="T55" s="176"/>
      <c r="U55" s="23"/>
      <c r="V55" s="31"/>
      <c r="W55" s="229"/>
      <c r="X55" s="62"/>
      <c r="Y55" s="73"/>
      <c r="Z55" s="62"/>
      <c r="AA55" s="62"/>
      <c r="AB55" s="24"/>
      <c r="AC55" s="22"/>
      <c r="AD55" s="22"/>
      <c r="AE55" s="305"/>
      <c r="AF55" s="306"/>
      <c r="AG55" s="30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4"/>
      <c r="JP55" s="24"/>
      <c r="JQ55" s="24"/>
      <c r="JR55" s="24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4"/>
      <c r="KL55" s="24"/>
      <c r="KM55" s="24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4"/>
      <c r="LN55" s="24"/>
      <c r="LO55" s="24"/>
      <c r="LP55" s="24"/>
      <c r="LQ55" s="24"/>
      <c r="LR55" s="24"/>
      <c r="LS55" s="24"/>
      <c r="LT55" s="24"/>
      <c r="LU55" s="24"/>
      <c r="LV55" s="24"/>
      <c r="LW55" s="24"/>
      <c r="LX55" s="24"/>
      <c r="LY55" s="24"/>
      <c r="LZ55" s="24"/>
      <c r="MA55" s="24"/>
      <c r="MB55" s="24"/>
      <c r="MC55" s="24"/>
      <c r="MD55" s="24"/>
      <c r="ME55" s="24"/>
      <c r="MF55" s="24"/>
      <c r="MG55" s="24"/>
    </row>
    <row r="56" spans="1:345" s="25" customFormat="1" ht="12" hidden="1" customHeight="1" x14ac:dyDescent="0.25">
      <c r="A56" s="20"/>
      <c r="B56" s="20"/>
      <c r="C56" s="21"/>
      <c r="D56" s="323"/>
      <c r="E56" s="71"/>
      <c r="F56" s="6"/>
      <c r="G56" s="6"/>
      <c r="H56" s="6"/>
      <c r="I56" s="174"/>
      <c r="J56" s="174"/>
      <c r="K56" s="258"/>
      <c r="L56" s="187"/>
      <c r="M56" s="174"/>
      <c r="N56" s="174"/>
      <c r="O56" s="174"/>
      <c r="P56" s="174"/>
      <c r="Q56" s="174"/>
      <c r="R56" s="174"/>
      <c r="S56" s="23"/>
      <c r="T56" s="176"/>
      <c r="U56" s="23"/>
      <c r="V56" s="31"/>
      <c r="W56" s="229"/>
      <c r="X56" s="62"/>
      <c r="Y56" s="73"/>
      <c r="Z56" s="62"/>
      <c r="AA56" s="62"/>
      <c r="AB56" s="24"/>
      <c r="AC56" s="22"/>
      <c r="AD56" s="22"/>
      <c r="AE56" s="305"/>
      <c r="AF56" s="306"/>
      <c r="AG56" s="30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  <c r="LN56" s="24"/>
      <c r="LO56" s="24"/>
      <c r="LP56" s="24"/>
      <c r="LQ56" s="24"/>
      <c r="LR56" s="24"/>
      <c r="LS56" s="24"/>
      <c r="LT56" s="24"/>
      <c r="LU56" s="24"/>
      <c r="LV56" s="24"/>
      <c r="LW56" s="24"/>
      <c r="LX56" s="24"/>
      <c r="LY56" s="24"/>
      <c r="LZ56" s="24"/>
      <c r="MA56" s="24"/>
      <c r="MB56" s="24"/>
      <c r="MC56" s="24"/>
      <c r="MD56" s="24"/>
      <c r="ME56" s="24"/>
      <c r="MF56" s="24"/>
      <c r="MG56" s="24"/>
    </row>
    <row r="57" spans="1:345" s="25" customFormat="1" ht="12" hidden="1" customHeight="1" x14ac:dyDescent="0.25">
      <c r="A57" s="20"/>
      <c r="B57" s="20"/>
      <c r="C57" s="21"/>
      <c r="D57" s="323"/>
      <c r="E57" s="71"/>
      <c r="F57" s="6"/>
      <c r="G57" s="6"/>
      <c r="H57" s="6"/>
      <c r="I57" s="174"/>
      <c r="J57" s="174"/>
      <c r="K57" s="258"/>
      <c r="L57" s="187"/>
      <c r="M57" s="174"/>
      <c r="N57" s="174"/>
      <c r="O57" s="174"/>
      <c r="P57" s="174"/>
      <c r="Q57" s="174"/>
      <c r="R57" s="174"/>
      <c r="S57" s="23"/>
      <c r="T57" s="176"/>
      <c r="U57" s="23"/>
      <c r="V57" s="31"/>
      <c r="W57" s="229"/>
      <c r="X57" s="62"/>
      <c r="Y57" s="73"/>
      <c r="Z57" s="62"/>
      <c r="AA57" s="62"/>
      <c r="AB57" s="24"/>
      <c r="AC57" s="22"/>
      <c r="AD57" s="22"/>
      <c r="AE57" s="305"/>
      <c r="AF57" s="306"/>
      <c r="AG57" s="30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/>
      <c r="KM57" s="24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4"/>
      <c r="LN57" s="24"/>
      <c r="LO57" s="24"/>
      <c r="LP57" s="24"/>
      <c r="LQ57" s="24"/>
      <c r="LR57" s="24"/>
      <c r="LS57" s="24"/>
      <c r="LT57" s="24"/>
      <c r="LU57" s="24"/>
      <c r="LV57" s="24"/>
      <c r="LW57" s="24"/>
      <c r="LX57" s="24"/>
      <c r="LY57" s="24"/>
      <c r="LZ57" s="24"/>
      <c r="MA57" s="24"/>
      <c r="MB57" s="24"/>
      <c r="MC57" s="24"/>
      <c r="MD57" s="24"/>
      <c r="ME57" s="24"/>
      <c r="MF57" s="24"/>
      <c r="MG57" s="24"/>
    </row>
    <row r="58" spans="1:345" s="25" customFormat="1" ht="12" hidden="1" customHeight="1" x14ac:dyDescent="0.25">
      <c r="A58" s="20"/>
      <c r="B58" s="20"/>
      <c r="C58" s="21"/>
      <c r="D58" s="323"/>
      <c r="E58" s="71"/>
      <c r="F58" s="6"/>
      <c r="G58" s="6"/>
      <c r="H58" s="6"/>
      <c r="I58" s="174"/>
      <c r="J58" s="174"/>
      <c r="K58" s="258"/>
      <c r="L58" s="187"/>
      <c r="M58" s="174"/>
      <c r="N58" s="174"/>
      <c r="O58" s="174"/>
      <c r="P58" s="174"/>
      <c r="Q58" s="174"/>
      <c r="R58" s="174"/>
      <c r="S58" s="23"/>
      <c r="T58" s="176"/>
      <c r="U58" s="23"/>
      <c r="V58" s="31"/>
      <c r="W58" s="229"/>
      <c r="X58" s="62"/>
      <c r="Y58" s="73"/>
      <c r="Z58" s="62"/>
      <c r="AA58" s="62"/>
      <c r="AB58" s="24"/>
      <c r="AC58" s="22"/>
      <c r="AD58" s="22"/>
      <c r="AE58" s="305"/>
      <c r="AF58" s="306"/>
      <c r="AG58" s="30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4"/>
      <c r="LN58" s="24"/>
      <c r="LO58" s="24"/>
      <c r="LP58" s="24"/>
      <c r="LQ58" s="24"/>
      <c r="LR58" s="24"/>
      <c r="LS58" s="24"/>
      <c r="LT58" s="24"/>
      <c r="LU58" s="24"/>
      <c r="LV58" s="24"/>
      <c r="LW58" s="24"/>
      <c r="LX58" s="24"/>
      <c r="LY58" s="24"/>
      <c r="LZ58" s="24"/>
      <c r="MA58" s="24"/>
      <c r="MB58" s="24"/>
      <c r="MC58" s="24"/>
      <c r="MD58" s="24"/>
      <c r="ME58" s="24"/>
      <c r="MF58" s="24"/>
      <c r="MG58" s="24"/>
    </row>
    <row r="59" spans="1:345" s="25" customFormat="1" ht="12" hidden="1" customHeight="1" x14ac:dyDescent="0.25">
      <c r="A59" s="20"/>
      <c r="B59" s="20"/>
      <c r="C59" s="21"/>
      <c r="D59" s="323"/>
      <c r="E59" s="71"/>
      <c r="F59" s="6"/>
      <c r="G59" s="6"/>
      <c r="H59" s="6"/>
      <c r="I59" s="174"/>
      <c r="J59" s="174"/>
      <c r="K59" s="258"/>
      <c r="L59" s="187"/>
      <c r="M59" s="174"/>
      <c r="N59" s="174"/>
      <c r="O59" s="174"/>
      <c r="P59" s="174"/>
      <c r="Q59" s="174"/>
      <c r="R59" s="174"/>
      <c r="S59" s="23"/>
      <c r="T59" s="176"/>
      <c r="U59" s="23"/>
      <c r="V59" s="31"/>
      <c r="W59" s="229"/>
      <c r="X59" s="62"/>
      <c r="Y59" s="73"/>
      <c r="Z59" s="62"/>
      <c r="AA59" s="62"/>
      <c r="AB59" s="24"/>
      <c r="AC59" s="22"/>
      <c r="AD59" s="22"/>
      <c r="AE59" s="305"/>
      <c r="AF59" s="306"/>
      <c r="AG59" s="30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4"/>
      <c r="JP59" s="24"/>
      <c r="JQ59" s="24"/>
      <c r="JR59" s="24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4"/>
      <c r="KL59" s="24"/>
      <c r="KM59" s="24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4"/>
      <c r="LN59" s="24"/>
      <c r="LO59" s="24"/>
      <c r="LP59" s="24"/>
      <c r="LQ59" s="24"/>
      <c r="LR59" s="24"/>
      <c r="LS59" s="24"/>
      <c r="LT59" s="24"/>
      <c r="LU59" s="24"/>
      <c r="LV59" s="24"/>
      <c r="LW59" s="24"/>
      <c r="LX59" s="24"/>
      <c r="LY59" s="24"/>
      <c r="LZ59" s="24"/>
      <c r="MA59" s="24"/>
      <c r="MB59" s="24"/>
      <c r="MC59" s="24"/>
      <c r="MD59" s="24"/>
      <c r="ME59" s="24"/>
      <c r="MF59" s="24"/>
      <c r="MG59" s="24"/>
    </row>
    <row r="60" spans="1:345" s="25" customFormat="1" ht="12" hidden="1" customHeight="1" x14ac:dyDescent="0.25">
      <c r="A60" s="20"/>
      <c r="B60" s="20"/>
      <c r="C60" s="21"/>
      <c r="D60" s="323"/>
      <c r="E60" s="71"/>
      <c r="F60" s="6"/>
      <c r="G60" s="6"/>
      <c r="H60" s="6"/>
      <c r="I60" s="174"/>
      <c r="J60" s="174"/>
      <c r="K60" s="258"/>
      <c r="L60" s="187"/>
      <c r="M60" s="174"/>
      <c r="N60" s="174"/>
      <c r="O60" s="174"/>
      <c r="P60" s="174"/>
      <c r="Q60" s="174"/>
      <c r="R60" s="174"/>
      <c r="S60" s="23"/>
      <c r="T60" s="176"/>
      <c r="U60" s="23"/>
      <c r="V60" s="31"/>
      <c r="W60" s="229"/>
      <c r="X60" s="62"/>
      <c r="Y60" s="73"/>
      <c r="Z60" s="62"/>
      <c r="AA60" s="62"/>
      <c r="AB60" s="24"/>
      <c r="AC60" s="22"/>
      <c r="AD60" s="22"/>
      <c r="AE60" s="305"/>
      <c r="AF60" s="306"/>
      <c r="AG60" s="30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  <c r="IX60" s="24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4"/>
      <c r="JJ60" s="24"/>
      <c r="JK60" s="24"/>
      <c r="JL60" s="24"/>
      <c r="JM60" s="24"/>
      <c r="JN60" s="24"/>
      <c r="JO60" s="24"/>
      <c r="JP60" s="24"/>
      <c r="JQ60" s="24"/>
      <c r="JR60" s="24"/>
      <c r="JS60" s="24"/>
      <c r="JT60" s="24"/>
      <c r="JU60" s="24"/>
      <c r="JV60" s="24"/>
      <c r="JW60" s="24"/>
      <c r="JX60" s="24"/>
      <c r="JY60" s="24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4"/>
      <c r="KL60" s="24"/>
      <c r="KM60" s="24"/>
      <c r="KN60" s="24"/>
      <c r="KO60" s="24"/>
      <c r="KP60" s="24"/>
      <c r="KQ60" s="24"/>
      <c r="KR60" s="24"/>
      <c r="KS60" s="24"/>
      <c r="KT60" s="24"/>
      <c r="KU60" s="24"/>
      <c r="KV60" s="24"/>
      <c r="KW60" s="24"/>
      <c r="KX60" s="24"/>
      <c r="KY60" s="24"/>
      <c r="KZ60" s="24"/>
      <c r="LA60" s="24"/>
      <c r="LB60" s="24"/>
      <c r="LC60" s="24"/>
      <c r="LD60" s="24"/>
      <c r="LE60" s="24"/>
      <c r="LF60" s="24"/>
      <c r="LG60" s="24"/>
      <c r="LH60" s="24"/>
      <c r="LI60" s="24"/>
      <c r="LJ60" s="24"/>
      <c r="LK60" s="24"/>
      <c r="LL60" s="24"/>
      <c r="LM60" s="24"/>
      <c r="LN60" s="24"/>
      <c r="LO60" s="24"/>
      <c r="LP60" s="24"/>
      <c r="LQ60" s="24"/>
      <c r="LR60" s="24"/>
      <c r="LS60" s="24"/>
      <c r="LT60" s="24"/>
      <c r="LU60" s="24"/>
      <c r="LV60" s="24"/>
      <c r="LW60" s="24"/>
      <c r="LX60" s="24"/>
      <c r="LY60" s="24"/>
      <c r="LZ60" s="24"/>
      <c r="MA60" s="24"/>
      <c r="MB60" s="24"/>
      <c r="MC60" s="24"/>
      <c r="MD60" s="24"/>
      <c r="ME60" s="24"/>
      <c r="MF60" s="24"/>
      <c r="MG60" s="24"/>
    </row>
    <row r="61" spans="1:345" s="25" customFormat="1" ht="12" hidden="1" customHeight="1" x14ac:dyDescent="0.25">
      <c r="A61" s="20"/>
      <c r="B61" s="20"/>
      <c r="C61" s="21"/>
      <c r="D61" s="323"/>
      <c r="E61" s="71"/>
      <c r="F61" s="6"/>
      <c r="G61" s="6"/>
      <c r="H61" s="6"/>
      <c r="I61" s="174"/>
      <c r="J61" s="174"/>
      <c r="K61" s="258"/>
      <c r="L61" s="187"/>
      <c r="M61" s="174"/>
      <c r="N61" s="174"/>
      <c r="O61" s="174"/>
      <c r="P61" s="174"/>
      <c r="Q61" s="174"/>
      <c r="R61" s="174"/>
      <c r="S61" s="23"/>
      <c r="T61" s="176"/>
      <c r="U61" s="23"/>
      <c r="V61" s="31"/>
      <c r="W61" s="229"/>
      <c r="X61" s="62"/>
      <c r="Y61" s="73"/>
      <c r="Z61" s="62"/>
      <c r="AA61" s="62"/>
      <c r="AB61" s="24"/>
      <c r="AC61" s="22"/>
      <c r="AD61" s="22"/>
      <c r="AE61" s="305"/>
      <c r="AF61" s="306"/>
      <c r="AG61" s="30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</row>
    <row r="62" spans="1:345" s="25" customFormat="1" ht="12" hidden="1" customHeight="1" x14ac:dyDescent="0.25">
      <c r="A62" s="20"/>
      <c r="B62" s="20"/>
      <c r="C62" s="21"/>
      <c r="D62" s="323"/>
      <c r="E62" s="71"/>
      <c r="F62" s="6"/>
      <c r="G62" s="6"/>
      <c r="H62" s="6"/>
      <c r="I62" s="174"/>
      <c r="J62" s="174"/>
      <c r="K62" s="258"/>
      <c r="L62" s="187"/>
      <c r="M62" s="174"/>
      <c r="N62" s="174"/>
      <c r="O62" s="174"/>
      <c r="P62" s="174"/>
      <c r="Q62" s="174"/>
      <c r="R62" s="174"/>
      <c r="S62" s="23"/>
      <c r="T62" s="176"/>
      <c r="U62" s="23"/>
      <c r="V62" s="31"/>
      <c r="W62" s="229"/>
      <c r="X62" s="62"/>
      <c r="Y62" s="73"/>
      <c r="Z62" s="62"/>
      <c r="AA62" s="62"/>
      <c r="AB62" s="24"/>
      <c r="AC62" s="22"/>
      <c r="AD62" s="22"/>
      <c r="AE62" s="305"/>
      <c r="AF62" s="306"/>
      <c r="AG62" s="30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4"/>
      <c r="JL62" s="24"/>
      <c r="JM62" s="24"/>
      <c r="JN62" s="24"/>
      <c r="JO62" s="24"/>
      <c r="JP62" s="24"/>
      <c r="JQ62" s="24"/>
      <c r="JR62" s="24"/>
      <c r="JS62" s="24"/>
      <c r="JT62" s="24"/>
      <c r="JU62" s="24"/>
      <c r="JV62" s="24"/>
      <c r="JW62" s="24"/>
      <c r="JX62" s="24"/>
      <c r="JY62" s="24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4"/>
      <c r="KL62" s="24"/>
      <c r="KM62" s="24"/>
      <c r="KN62" s="24"/>
      <c r="KO62" s="24"/>
      <c r="KP62" s="24"/>
      <c r="KQ62" s="24"/>
      <c r="KR62" s="24"/>
      <c r="KS62" s="24"/>
      <c r="KT62" s="24"/>
      <c r="KU62" s="24"/>
      <c r="KV62" s="24"/>
      <c r="KW62" s="24"/>
      <c r="KX62" s="24"/>
      <c r="KY62" s="24"/>
      <c r="KZ62" s="24"/>
      <c r="LA62" s="24"/>
      <c r="LB62" s="24"/>
      <c r="LC62" s="24"/>
      <c r="LD62" s="24"/>
      <c r="LE62" s="24"/>
      <c r="LF62" s="24"/>
      <c r="LG62" s="24"/>
      <c r="LH62" s="24"/>
      <c r="LI62" s="24"/>
      <c r="LJ62" s="24"/>
      <c r="LK62" s="24"/>
      <c r="LL62" s="24"/>
      <c r="LM62" s="24"/>
      <c r="LN62" s="24"/>
      <c r="LO62" s="24"/>
      <c r="LP62" s="24"/>
      <c r="LQ62" s="24"/>
      <c r="LR62" s="24"/>
      <c r="LS62" s="24"/>
      <c r="LT62" s="24"/>
      <c r="LU62" s="24"/>
      <c r="LV62" s="24"/>
      <c r="LW62" s="24"/>
      <c r="LX62" s="24"/>
      <c r="LY62" s="24"/>
      <c r="LZ62" s="24"/>
      <c r="MA62" s="24"/>
      <c r="MB62" s="24"/>
      <c r="MC62" s="24"/>
      <c r="MD62" s="24"/>
      <c r="ME62" s="24"/>
      <c r="MF62" s="24"/>
      <c r="MG62" s="24"/>
    </row>
    <row r="63" spans="1:345" s="25" customFormat="1" ht="12" hidden="1" customHeight="1" x14ac:dyDescent="0.25">
      <c r="A63" s="20"/>
      <c r="B63" s="20"/>
      <c r="C63" s="21"/>
      <c r="D63" s="323"/>
      <c r="E63" s="71"/>
      <c r="F63" s="6"/>
      <c r="G63" s="6"/>
      <c r="H63" s="6"/>
      <c r="I63" s="174"/>
      <c r="J63" s="174"/>
      <c r="K63" s="258"/>
      <c r="L63" s="187"/>
      <c r="M63" s="174"/>
      <c r="N63" s="174"/>
      <c r="O63" s="174"/>
      <c r="P63" s="174"/>
      <c r="Q63" s="174"/>
      <c r="R63" s="174"/>
      <c r="S63" s="23"/>
      <c r="T63" s="176"/>
      <c r="U63" s="23"/>
      <c r="V63" s="31"/>
      <c r="W63" s="229"/>
      <c r="X63" s="62"/>
      <c r="Y63" s="73"/>
      <c r="Z63" s="62"/>
      <c r="AA63" s="62"/>
      <c r="AB63" s="24"/>
      <c r="AC63" s="22"/>
      <c r="AD63" s="22"/>
      <c r="AE63" s="305"/>
      <c r="AF63" s="306"/>
      <c r="AG63" s="30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  <c r="IX63" s="24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4"/>
      <c r="JJ63" s="24"/>
      <c r="JK63" s="24"/>
      <c r="JL63" s="24"/>
      <c r="JM63" s="24"/>
      <c r="JN63" s="24"/>
      <c r="JO63" s="24"/>
      <c r="JP63" s="24"/>
      <c r="JQ63" s="24"/>
      <c r="JR63" s="24"/>
      <c r="JS63" s="24"/>
      <c r="JT63" s="24"/>
      <c r="JU63" s="24"/>
      <c r="JV63" s="24"/>
      <c r="JW63" s="24"/>
      <c r="JX63" s="24"/>
      <c r="JY63" s="24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4"/>
      <c r="KL63" s="24"/>
      <c r="KM63" s="24"/>
      <c r="KN63" s="24"/>
      <c r="KO63" s="24"/>
      <c r="KP63" s="24"/>
      <c r="KQ63" s="24"/>
      <c r="KR63" s="24"/>
      <c r="KS63" s="24"/>
      <c r="KT63" s="24"/>
      <c r="KU63" s="24"/>
      <c r="KV63" s="24"/>
      <c r="KW63" s="24"/>
      <c r="KX63" s="24"/>
      <c r="KY63" s="24"/>
      <c r="KZ63" s="24"/>
      <c r="LA63" s="24"/>
      <c r="LB63" s="24"/>
      <c r="LC63" s="24"/>
      <c r="LD63" s="24"/>
      <c r="LE63" s="24"/>
      <c r="LF63" s="24"/>
      <c r="LG63" s="24"/>
      <c r="LH63" s="24"/>
      <c r="LI63" s="24"/>
      <c r="LJ63" s="24"/>
      <c r="LK63" s="24"/>
      <c r="LL63" s="24"/>
      <c r="LM63" s="24"/>
      <c r="LN63" s="24"/>
      <c r="LO63" s="24"/>
      <c r="LP63" s="24"/>
      <c r="LQ63" s="24"/>
      <c r="LR63" s="24"/>
      <c r="LS63" s="24"/>
      <c r="LT63" s="24"/>
      <c r="LU63" s="24"/>
      <c r="LV63" s="24"/>
      <c r="LW63" s="24"/>
      <c r="LX63" s="24"/>
      <c r="LY63" s="24"/>
      <c r="LZ63" s="24"/>
      <c r="MA63" s="24"/>
      <c r="MB63" s="24"/>
      <c r="MC63" s="24"/>
      <c r="MD63" s="24"/>
      <c r="ME63" s="24"/>
      <c r="MF63" s="24"/>
      <c r="MG63" s="24"/>
    </row>
    <row r="64" spans="1:345" s="25" customFormat="1" ht="12" hidden="1" customHeight="1" x14ac:dyDescent="0.25">
      <c r="A64" s="20"/>
      <c r="B64" s="20"/>
      <c r="C64" s="21"/>
      <c r="D64" s="323"/>
      <c r="E64" s="71"/>
      <c r="F64" s="6"/>
      <c r="G64" s="6"/>
      <c r="H64" s="6"/>
      <c r="I64" s="174"/>
      <c r="J64" s="174"/>
      <c r="K64" s="258"/>
      <c r="L64" s="187"/>
      <c r="M64" s="174"/>
      <c r="N64" s="174"/>
      <c r="O64" s="174"/>
      <c r="P64" s="174"/>
      <c r="Q64" s="174"/>
      <c r="R64" s="174"/>
      <c r="S64" s="23"/>
      <c r="T64" s="176"/>
      <c r="U64" s="23"/>
      <c r="V64" s="31"/>
      <c r="W64" s="229"/>
      <c r="X64" s="62"/>
      <c r="Y64" s="73"/>
      <c r="Z64" s="62"/>
      <c r="AA64" s="62"/>
      <c r="AB64" s="24"/>
      <c r="AC64" s="22"/>
      <c r="AD64" s="22"/>
      <c r="AE64" s="305"/>
      <c r="AF64" s="306"/>
      <c r="AG64" s="30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4"/>
      <c r="JP64" s="24"/>
      <c r="JQ64" s="24"/>
      <c r="JR64" s="24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4"/>
      <c r="KL64" s="2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4"/>
      <c r="LN64" s="24"/>
      <c r="LO64" s="24"/>
      <c r="LP64" s="24"/>
      <c r="LQ64" s="24"/>
      <c r="LR64" s="24"/>
      <c r="LS64" s="24"/>
      <c r="LT64" s="24"/>
      <c r="LU64" s="24"/>
      <c r="LV64" s="24"/>
      <c r="LW64" s="24"/>
      <c r="LX64" s="24"/>
      <c r="LY64" s="24"/>
      <c r="LZ64" s="24"/>
      <c r="MA64" s="24"/>
      <c r="MB64" s="24"/>
      <c r="MC64" s="24"/>
      <c r="MD64" s="24"/>
      <c r="ME64" s="24"/>
      <c r="MF64" s="24"/>
      <c r="MG64" s="24"/>
    </row>
    <row r="65" spans="1:345" s="25" customFormat="1" ht="12" hidden="1" customHeight="1" x14ac:dyDescent="0.25">
      <c r="A65" s="20"/>
      <c r="B65" s="20"/>
      <c r="C65" s="21"/>
      <c r="D65" s="323"/>
      <c r="E65" s="71"/>
      <c r="F65" s="6"/>
      <c r="G65" s="6"/>
      <c r="H65" s="6"/>
      <c r="I65" s="174"/>
      <c r="J65" s="174"/>
      <c r="K65" s="258"/>
      <c r="L65" s="187"/>
      <c r="M65" s="174"/>
      <c r="N65" s="174"/>
      <c r="O65" s="174"/>
      <c r="P65" s="174"/>
      <c r="Q65" s="174"/>
      <c r="R65" s="174"/>
      <c r="S65" s="23"/>
      <c r="T65" s="176"/>
      <c r="U65" s="23"/>
      <c r="V65" s="31"/>
      <c r="W65" s="229"/>
      <c r="X65" s="62"/>
      <c r="Y65" s="73"/>
      <c r="Z65" s="62"/>
      <c r="AA65" s="62"/>
      <c r="AB65" s="24"/>
      <c r="AC65" s="22"/>
      <c r="AD65" s="22"/>
      <c r="AE65" s="305"/>
      <c r="AF65" s="306"/>
      <c r="AG65" s="30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4"/>
      <c r="JL65" s="24"/>
      <c r="JM65" s="24"/>
      <c r="JN65" s="24"/>
      <c r="JO65" s="24"/>
      <c r="JP65" s="24"/>
      <c r="JQ65" s="24"/>
      <c r="JR65" s="24"/>
      <c r="JS65" s="24"/>
      <c r="JT65" s="24"/>
      <c r="JU65" s="24"/>
      <c r="JV65" s="24"/>
      <c r="JW65" s="24"/>
      <c r="JX65" s="24"/>
      <c r="JY65" s="24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4"/>
      <c r="KL65" s="24"/>
      <c r="KM65" s="24"/>
      <c r="KN65" s="24"/>
      <c r="KO65" s="24"/>
      <c r="KP65" s="24"/>
      <c r="KQ65" s="24"/>
      <c r="KR65" s="24"/>
      <c r="KS65" s="24"/>
      <c r="KT65" s="24"/>
      <c r="KU65" s="24"/>
      <c r="KV65" s="24"/>
      <c r="KW65" s="24"/>
      <c r="KX65" s="24"/>
      <c r="KY65" s="24"/>
      <c r="KZ65" s="24"/>
      <c r="LA65" s="24"/>
      <c r="LB65" s="24"/>
      <c r="LC65" s="24"/>
      <c r="LD65" s="24"/>
      <c r="LE65" s="24"/>
      <c r="LF65" s="24"/>
      <c r="LG65" s="24"/>
      <c r="LH65" s="24"/>
      <c r="LI65" s="24"/>
      <c r="LJ65" s="24"/>
      <c r="LK65" s="24"/>
      <c r="LL65" s="24"/>
      <c r="LM65" s="24"/>
      <c r="LN65" s="24"/>
      <c r="LO65" s="24"/>
      <c r="LP65" s="24"/>
      <c r="LQ65" s="24"/>
      <c r="LR65" s="24"/>
      <c r="LS65" s="24"/>
      <c r="LT65" s="24"/>
      <c r="LU65" s="24"/>
      <c r="LV65" s="24"/>
      <c r="LW65" s="24"/>
      <c r="LX65" s="24"/>
      <c r="LY65" s="24"/>
      <c r="LZ65" s="24"/>
      <c r="MA65" s="24"/>
      <c r="MB65" s="24"/>
      <c r="MC65" s="24"/>
      <c r="MD65" s="24"/>
      <c r="ME65" s="24"/>
      <c r="MF65" s="24"/>
      <c r="MG65" s="24"/>
    </row>
    <row r="66" spans="1:345" s="25" customFormat="1" ht="12" hidden="1" customHeight="1" x14ac:dyDescent="0.25">
      <c r="A66" s="20"/>
      <c r="B66" s="20"/>
      <c r="C66" s="21"/>
      <c r="D66" s="323"/>
      <c r="E66" s="71"/>
      <c r="F66" s="6"/>
      <c r="G66" s="6"/>
      <c r="H66" s="6"/>
      <c r="I66" s="174"/>
      <c r="J66" s="174"/>
      <c r="K66" s="258"/>
      <c r="L66" s="187"/>
      <c r="M66" s="174"/>
      <c r="N66" s="174"/>
      <c r="O66" s="174"/>
      <c r="P66" s="174"/>
      <c r="Q66" s="174"/>
      <c r="R66" s="174"/>
      <c r="S66" s="23"/>
      <c r="T66" s="176"/>
      <c r="U66" s="23"/>
      <c r="V66" s="31"/>
      <c r="W66" s="229"/>
      <c r="X66" s="62"/>
      <c r="Y66" s="73"/>
      <c r="Z66" s="62"/>
      <c r="AA66" s="62"/>
      <c r="AB66" s="24"/>
      <c r="AC66" s="22"/>
      <c r="AD66" s="22"/>
      <c r="AE66" s="305"/>
      <c r="AF66" s="306"/>
      <c r="AG66" s="30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  <c r="LN66" s="24"/>
      <c r="LO66" s="24"/>
      <c r="LP66" s="24"/>
      <c r="LQ66" s="24"/>
      <c r="LR66" s="24"/>
      <c r="LS66" s="24"/>
      <c r="LT66" s="24"/>
      <c r="LU66" s="24"/>
      <c r="LV66" s="24"/>
      <c r="LW66" s="24"/>
      <c r="LX66" s="24"/>
      <c r="LY66" s="24"/>
      <c r="LZ66" s="24"/>
      <c r="MA66" s="24"/>
      <c r="MB66" s="24"/>
      <c r="MC66" s="24"/>
      <c r="MD66" s="24"/>
      <c r="ME66" s="24"/>
      <c r="MF66" s="24"/>
      <c r="MG66" s="24"/>
    </row>
    <row r="67" spans="1:345" s="25" customFormat="1" ht="12" hidden="1" customHeight="1" x14ac:dyDescent="0.25">
      <c r="A67" s="20"/>
      <c r="B67" s="20"/>
      <c r="C67" s="21"/>
      <c r="D67" s="323"/>
      <c r="E67" s="71"/>
      <c r="F67" s="6"/>
      <c r="G67" s="6"/>
      <c r="H67" s="6"/>
      <c r="I67" s="174"/>
      <c r="J67" s="174"/>
      <c r="K67" s="258"/>
      <c r="L67" s="187"/>
      <c r="M67" s="174"/>
      <c r="N67" s="174"/>
      <c r="O67" s="174"/>
      <c r="P67" s="174"/>
      <c r="Q67" s="174"/>
      <c r="R67" s="174"/>
      <c r="S67" s="23"/>
      <c r="T67" s="176"/>
      <c r="U67" s="23"/>
      <c r="V67" s="31"/>
      <c r="W67" s="229"/>
      <c r="X67" s="62"/>
      <c r="Y67" s="73"/>
      <c r="Z67" s="62"/>
      <c r="AA67" s="62"/>
      <c r="AB67" s="24"/>
      <c r="AC67" s="22"/>
      <c r="AD67" s="22"/>
      <c r="AE67" s="305"/>
      <c r="AF67" s="306"/>
      <c r="AG67" s="30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4"/>
      <c r="KL67" s="24"/>
      <c r="KM67" s="24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4"/>
      <c r="LN67" s="24"/>
      <c r="LO67" s="24"/>
      <c r="LP67" s="24"/>
      <c r="LQ67" s="24"/>
      <c r="LR67" s="24"/>
      <c r="LS67" s="24"/>
      <c r="LT67" s="24"/>
      <c r="LU67" s="24"/>
      <c r="LV67" s="24"/>
      <c r="LW67" s="24"/>
      <c r="LX67" s="24"/>
      <c r="LY67" s="24"/>
      <c r="LZ67" s="24"/>
      <c r="MA67" s="24"/>
      <c r="MB67" s="24"/>
      <c r="MC67" s="24"/>
      <c r="MD67" s="24"/>
      <c r="ME67" s="24"/>
      <c r="MF67" s="24"/>
      <c r="MG67" s="24"/>
    </row>
    <row r="68" spans="1:345" s="25" customFormat="1" ht="12" hidden="1" customHeight="1" x14ac:dyDescent="0.25">
      <c r="A68" s="20"/>
      <c r="B68" s="20"/>
      <c r="C68" s="21"/>
      <c r="D68" s="323"/>
      <c r="E68" s="71"/>
      <c r="F68" s="6"/>
      <c r="G68" s="6"/>
      <c r="H68" s="6"/>
      <c r="I68" s="174"/>
      <c r="J68" s="174"/>
      <c r="K68" s="258"/>
      <c r="L68" s="187"/>
      <c r="M68" s="174"/>
      <c r="N68" s="174"/>
      <c r="O68" s="174"/>
      <c r="P68" s="174"/>
      <c r="Q68" s="174"/>
      <c r="R68" s="174"/>
      <c r="S68" s="23"/>
      <c r="T68" s="176"/>
      <c r="U68" s="23"/>
      <c r="V68" s="31"/>
      <c r="W68" s="229"/>
      <c r="X68" s="62"/>
      <c r="Y68" s="73"/>
      <c r="Z68" s="62"/>
      <c r="AA68" s="62"/>
      <c r="AB68" s="24"/>
      <c r="AC68" s="22"/>
      <c r="AD68" s="22"/>
      <c r="AE68" s="305"/>
      <c r="AF68" s="306"/>
      <c r="AG68" s="30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4"/>
      <c r="KL68" s="24"/>
      <c r="KM68" s="24"/>
      <c r="KN68" s="24"/>
      <c r="KO68" s="24"/>
      <c r="KP68" s="24"/>
      <c r="KQ68" s="24"/>
      <c r="KR68" s="24"/>
      <c r="KS68" s="24"/>
      <c r="KT68" s="24"/>
      <c r="KU68" s="24"/>
      <c r="KV68" s="24"/>
      <c r="KW68" s="24"/>
      <c r="KX68" s="24"/>
      <c r="KY68" s="24"/>
      <c r="KZ68" s="24"/>
      <c r="LA68" s="24"/>
      <c r="LB68" s="24"/>
      <c r="LC68" s="24"/>
      <c r="LD68" s="24"/>
      <c r="LE68" s="24"/>
      <c r="LF68" s="24"/>
      <c r="LG68" s="24"/>
      <c r="LH68" s="24"/>
      <c r="LI68" s="24"/>
      <c r="LJ68" s="24"/>
      <c r="LK68" s="24"/>
      <c r="LL68" s="24"/>
      <c r="LM68" s="24"/>
      <c r="LN68" s="24"/>
      <c r="LO68" s="24"/>
      <c r="LP68" s="24"/>
      <c r="LQ68" s="24"/>
      <c r="LR68" s="24"/>
      <c r="LS68" s="24"/>
      <c r="LT68" s="24"/>
      <c r="LU68" s="24"/>
      <c r="LV68" s="24"/>
      <c r="LW68" s="24"/>
      <c r="LX68" s="24"/>
      <c r="LY68" s="24"/>
      <c r="LZ68" s="24"/>
      <c r="MA68" s="24"/>
      <c r="MB68" s="24"/>
      <c r="MC68" s="24"/>
      <c r="MD68" s="24"/>
      <c r="ME68" s="24"/>
      <c r="MF68" s="24"/>
      <c r="MG68" s="24"/>
    </row>
    <row r="69" spans="1:345" s="25" customFormat="1" ht="12" hidden="1" customHeight="1" x14ac:dyDescent="0.25">
      <c r="A69" s="20"/>
      <c r="B69" s="20"/>
      <c r="C69" s="21"/>
      <c r="D69" s="323"/>
      <c r="E69" s="71"/>
      <c r="F69" s="6"/>
      <c r="G69" s="6"/>
      <c r="H69" s="6"/>
      <c r="I69" s="174"/>
      <c r="J69" s="174"/>
      <c r="K69" s="258"/>
      <c r="L69" s="187"/>
      <c r="M69" s="174"/>
      <c r="N69" s="174"/>
      <c r="O69" s="174"/>
      <c r="P69" s="174"/>
      <c r="Q69" s="174"/>
      <c r="R69" s="174"/>
      <c r="S69" s="23"/>
      <c r="T69" s="176"/>
      <c r="U69" s="23"/>
      <c r="V69" s="31"/>
      <c r="W69" s="229"/>
      <c r="X69" s="62"/>
      <c r="Y69" s="73"/>
      <c r="Z69" s="62"/>
      <c r="AA69" s="62"/>
      <c r="AB69" s="24"/>
      <c r="AC69" s="22"/>
      <c r="AD69" s="22"/>
      <c r="AE69" s="305"/>
      <c r="AF69" s="306"/>
      <c r="AG69" s="30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4"/>
      <c r="LN69" s="24"/>
      <c r="LO69" s="24"/>
      <c r="LP69" s="24"/>
      <c r="LQ69" s="24"/>
      <c r="LR69" s="24"/>
      <c r="LS69" s="24"/>
      <c r="LT69" s="24"/>
      <c r="LU69" s="24"/>
      <c r="LV69" s="24"/>
      <c r="LW69" s="24"/>
      <c r="LX69" s="24"/>
      <c r="LY69" s="24"/>
      <c r="LZ69" s="24"/>
      <c r="MA69" s="24"/>
      <c r="MB69" s="24"/>
      <c r="MC69" s="24"/>
      <c r="MD69" s="24"/>
      <c r="ME69" s="24"/>
      <c r="MF69" s="24"/>
      <c r="MG69" s="24"/>
    </row>
    <row r="70" spans="1:345" s="25" customFormat="1" ht="12" hidden="1" customHeight="1" x14ac:dyDescent="0.25">
      <c r="A70" s="20"/>
      <c r="B70" s="20"/>
      <c r="C70" s="21"/>
      <c r="D70" s="323"/>
      <c r="E70" s="71"/>
      <c r="F70" s="6"/>
      <c r="G70" s="6"/>
      <c r="H70" s="6"/>
      <c r="I70" s="174"/>
      <c r="J70" s="174"/>
      <c r="K70" s="258"/>
      <c r="L70" s="187"/>
      <c r="M70" s="174"/>
      <c r="N70" s="174"/>
      <c r="O70" s="174"/>
      <c r="P70" s="174"/>
      <c r="Q70" s="174"/>
      <c r="R70" s="174"/>
      <c r="S70" s="23"/>
      <c r="T70" s="176"/>
      <c r="U70" s="23"/>
      <c r="V70" s="31"/>
      <c r="W70" s="229"/>
      <c r="X70" s="62"/>
      <c r="Y70" s="73"/>
      <c r="Z70" s="62"/>
      <c r="AA70" s="62"/>
      <c r="AB70" s="24"/>
      <c r="AC70" s="22"/>
      <c r="AD70" s="22"/>
      <c r="AE70" s="305"/>
      <c r="AF70" s="306"/>
      <c r="AG70" s="30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  <c r="KY70" s="24"/>
      <c r="KZ70" s="24"/>
      <c r="LA70" s="24"/>
      <c r="LB70" s="24"/>
      <c r="LC70" s="24"/>
      <c r="LD70" s="24"/>
      <c r="LE70" s="24"/>
      <c r="LF70" s="24"/>
      <c r="LG70" s="24"/>
      <c r="LH70" s="24"/>
      <c r="LI70" s="24"/>
      <c r="LJ70" s="24"/>
      <c r="LK70" s="24"/>
      <c r="LL70" s="24"/>
      <c r="LM70" s="24"/>
      <c r="LN70" s="24"/>
      <c r="LO70" s="24"/>
      <c r="LP70" s="24"/>
      <c r="LQ70" s="24"/>
      <c r="LR70" s="24"/>
      <c r="LS70" s="24"/>
      <c r="LT70" s="24"/>
      <c r="LU70" s="24"/>
      <c r="LV70" s="24"/>
      <c r="LW70" s="24"/>
      <c r="LX70" s="24"/>
      <c r="LY70" s="24"/>
      <c r="LZ70" s="24"/>
      <c r="MA70" s="24"/>
      <c r="MB70" s="24"/>
      <c r="MC70" s="24"/>
      <c r="MD70" s="24"/>
      <c r="ME70" s="24"/>
      <c r="MF70" s="24"/>
      <c r="MG70" s="24"/>
    </row>
    <row r="71" spans="1:345" s="25" customFormat="1" ht="12" hidden="1" customHeight="1" x14ac:dyDescent="0.25">
      <c r="A71" s="20"/>
      <c r="B71" s="20"/>
      <c r="C71" s="21"/>
      <c r="D71" s="323"/>
      <c r="E71" s="71"/>
      <c r="F71" s="6"/>
      <c r="G71" s="6"/>
      <c r="H71" s="6"/>
      <c r="I71" s="174"/>
      <c r="J71" s="174"/>
      <c r="K71" s="258"/>
      <c r="L71" s="187"/>
      <c r="M71" s="174"/>
      <c r="N71" s="174"/>
      <c r="O71" s="174"/>
      <c r="P71" s="174"/>
      <c r="Q71" s="174"/>
      <c r="R71" s="174"/>
      <c r="S71" s="23"/>
      <c r="T71" s="176"/>
      <c r="U71" s="23"/>
      <c r="V71" s="31"/>
      <c r="W71" s="229"/>
      <c r="X71" s="62"/>
      <c r="Y71" s="73"/>
      <c r="Z71" s="62"/>
      <c r="AA71" s="62"/>
      <c r="AB71" s="24"/>
      <c r="AC71" s="22"/>
      <c r="AD71" s="22"/>
      <c r="AE71" s="305"/>
      <c r="AF71" s="306"/>
      <c r="AG71" s="30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  <c r="LN71" s="24"/>
      <c r="LO71" s="24"/>
      <c r="LP71" s="24"/>
      <c r="LQ71" s="24"/>
      <c r="LR71" s="24"/>
      <c r="LS71" s="24"/>
      <c r="LT71" s="24"/>
      <c r="LU71" s="24"/>
      <c r="LV71" s="24"/>
      <c r="LW71" s="24"/>
      <c r="LX71" s="24"/>
      <c r="LY71" s="24"/>
      <c r="LZ71" s="24"/>
      <c r="MA71" s="24"/>
      <c r="MB71" s="24"/>
      <c r="MC71" s="24"/>
      <c r="MD71" s="24"/>
      <c r="ME71" s="24"/>
      <c r="MF71" s="24"/>
      <c r="MG71" s="24"/>
    </row>
    <row r="72" spans="1:345" s="25" customFormat="1" ht="12" hidden="1" customHeight="1" x14ac:dyDescent="0.25">
      <c r="A72" s="20"/>
      <c r="B72" s="20"/>
      <c r="C72" s="21"/>
      <c r="D72" s="323"/>
      <c r="E72" s="71"/>
      <c r="F72" s="6"/>
      <c r="G72" s="6"/>
      <c r="H72" s="6"/>
      <c r="I72" s="174"/>
      <c r="J72" s="174"/>
      <c r="K72" s="258"/>
      <c r="L72" s="187"/>
      <c r="M72" s="174"/>
      <c r="N72" s="174"/>
      <c r="O72" s="174"/>
      <c r="P72" s="174"/>
      <c r="Q72" s="174"/>
      <c r="R72" s="174"/>
      <c r="S72" s="23"/>
      <c r="T72" s="176"/>
      <c r="U72" s="23"/>
      <c r="V72" s="31"/>
      <c r="W72" s="229"/>
      <c r="X72" s="62"/>
      <c r="Y72" s="73"/>
      <c r="Z72" s="62"/>
      <c r="AA72" s="62"/>
      <c r="AB72" s="24"/>
      <c r="AC72" s="22"/>
      <c r="AD72" s="22"/>
      <c r="AE72" s="305"/>
      <c r="AF72" s="306"/>
      <c r="AG72" s="30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4"/>
      <c r="LN72" s="24"/>
      <c r="LO72" s="24"/>
      <c r="LP72" s="24"/>
      <c r="LQ72" s="24"/>
      <c r="LR72" s="24"/>
      <c r="LS72" s="24"/>
      <c r="LT72" s="24"/>
      <c r="LU72" s="24"/>
      <c r="LV72" s="24"/>
      <c r="LW72" s="24"/>
      <c r="LX72" s="24"/>
      <c r="LY72" s="24"/>
      <c r="LZ72" s="24"/>
      <c r="MA72" s="24"/>
      <c r="MB72" s="24"/>
      <c r="MC72" s="24"/>
      <c r="MD72" s="24"/>
      <c r="ME72" s="24"/>
      <c r="MF72" s="24"/>
      <c r="MG72" s="24"/>
    </row>
    <row r="73" spans="1:345" s="25" customFormat="1" ht="12" hidden="1" customHeight="1" x14ac:dyDescent="0.25">
      <c r="A73" s="20"/>
      <c r="B73" s="20"/>
      <c r="C73" s="21"/>
      <c r="D73" s="323"/>
      <c r="E73" s="71"/>
      <c r="F73" s="6"/>
      <c r="G73" s="6"/>
      <c r="H73" s="6"/>
      <c r="I73" s="174"/>
      <c r="J73" s="174"/>
      <c r="K73" s="258"/>
      <c r="L73" s="187"/>
      <c r="M73" s="174"/>
      <c r="N73" s="174"/>
      <c r="O73" s="174"/>
      <c r="P73" s="174"/>
      <c r="Q73" s="174"/>
      <c r="R73" s="174"/>
      <c r="S73" s="23"/>
      <c r="T73" s="176"/>
      <c r="U73" s="23"/>
      <c r="V73" s="31"/>
      <c r="W73" s="229"/>
      <c r="X73" s="62"/>
      <c r="Y73" s="73"/>
      <c r="Z73" s="62"/>
      <c r="AA73" s="62"/>
      <c r="AB73" s="24"/>
      <c r="AC73" s="22"/>
      <c r="AD73" s="22"/>
      <c r="AE73" s="305"/>
      <c r="AF73" s="306"/>
      <c r="AG73" s="30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4"/>
      <c r="LN73" s="24"/>
      <c r="LO73" s="24"/>
      <c r="LP73" s="24"/>
      <c r="LQ73" s="24"/>
      <c r="LR73" s="24"/>
      <c r="LS73" s="24"/>
      <c r="LT73" s="24"/>
      <c r="LU73" s="24"/>
      <c r="LV73" s="24"/>
      <c r="LW73" s="24"/>
      <c r="LX73" s="24"/>
      <c r="LY73" s="24"/>
      <c r="LZ73" s="24"/>
      <c r="MA73" s="24"/>
      <c r="MB73" s="24"/>
      <c r="MC73" s="24"/>
      <c r="MD73" s="24"/>
      <c r="ME73" s="24"/>
      <c r="MF73" s="24"/>
      <c r="MG73" s="24"/>
    </row>
    <row r="74" spans="1:345" s="25" customFormat="1" ht="12" hidden="1" customHeight="1" x14ac:dyDescent="0.25">
      <c r="A74" s="20"/>
      <c r="B74" s="20"/>
      <c r="C74" s="21"/>
      <c r="D74" s="323"/>
      <c r="E74" s="71"/>
      <c r="F74" s="6"/>
      <c r="G74" s="6"/>
      <c r="H74" s="6"/>
      <c r="I74" s="174"/>
      <c r="J74" s="174"/>
      <c r="K74" s="258"/>
      <c r="L74" s="187"/>
      <c r="M74" s="174"/>
      <c r="N74" s="174"/>
      <c r="O74" s="174"/>
      <c r="P74" s="174"/>
      <c r="Q74" s="174"/>
      <c r="R74" s="174"/>
      <c r="S74" s="23"/>
      <c r="T74" s="176"/>
      <c r="U74" s="23"/>
      <c r="V74" s="31"/>
      <c r="W74" s="229"/>
      <c r="X74" s="62"/>
      <c r="Y74" s="73"/>
      <c r="Z74" s="62"/>
      <c r="AA74" s="62"/>
      <c r="AB74" s="24"/>
      <c r="AC74" s="22"/>
      <c r="AD74" s="22"/>
      <c r="AE74" s="305"/>
      <c r="AF74" s="306"/>
      <c r="AG74" s="30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4"/>
      <c r="LN74" s="24"/>
      <c r="LO74" s="24"/>
      <c r="LP74" s="24"/>
      <c r="LQ74" s="24"/>
      <c r="LR74" s="24"/>
      <c r="LS74" s="24"/>
      <c r="LT74" s="24"/>
      <c r="LU74" s="24"/>
      <c r="LV74" s="24"/>
      <c r="LW74" s="24"/>
      <c r="LX74" s="24"/>
      <c r="LY74" s="24"/>
      <c r="LZ74" s="24"/>
      <c r="MA74" s="24"/>
      <c r="MB74" s="24"/>
      <c r="MC74" s="24"/>
      <c r="MD74" s="24"/>
      <c r="ME74" s="24"/>
      <c r="MF74" s="24"/>
      <c r="MG74" s="24"/>
    </row>
    <row r="75" spans="1:345" s="25" customFormat="1" ht="12" hidden="1" customHeight="1" x14ac:dyDescent="0.25">
      <c r="A75" s="20"/>
      <c r="B75" s="20"/>
      <c r="C75" s="21"/>
      <c r="D75" s="323"/>
      <c r="E75" s="71"/>
      <c r="F75" s="6"/>
      <c r="G75" s="6"/>
      <c r="H75" s="6"/>
      <c r="I75" s="174"/>
      <c r="J75" s="174"/>
      <c r="K75" s="258"/>
      <c r="L75" s="187"/>
      <c r="M75" s="174"/>
      <c r="N75" s="174"/>
      <c r="O75" s="174"/>
      <c r="P75" s="174"/>
      <c r="Q75" s="174"/>
      <c r="R75" s="174"/>
      <c r="S75" s="23"/>
      <c r="T75" s="176"/>
      <c r="U75" s="23"/>
      <c r="V75" s="31"/>
      <c r="W75" s="229"/>
      <c r="X75" s="62"/>
      <c r="Y75" s="73"/>
      <c r="Z75" s="62"/>
      <c r="AA75" s="62"/>
      <c r="AB75" s="24"/>
      <c r="AC75" s="22"/>
      <c r="AD75" s="22"/>
      <c r="AE75" s="305"/>
      <c r="AF75" s="306"/>
      <c r="AG75" s="30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  <c r="LN75" s="24"/>
      <c r="LO75" s="24"/>
      <c r="LP75" s="24"/>
      <c r="LQ75" s="24"/>
      <c r="LR75" s="24"/>
      <c r="LS75" s="24"/>
      <c r="LT75" s="24"/>
      <c r="LU75" s="24"/>
      <c r="LV75" s="24"/>
      <c r="LW75" s="24"/>
      <c r="LX75" s="24"/>
      <c r="LY75" s="24"/>
      <c r="LZ75" s="24"/>
      <c r="MA75" s="24"/>
      <c r="MB75" s="24"/>
      <c r="MC75" s="24"/>
      <c r="MD75" s="24"/>
      <c r="ME75" s="24"/>
      <c r="MF75" s="24"/>
      <c r="MG75" s="24"/>
    </row>
    <row r="76" spans="1:345" s="25" customFormat="1" ht="12" hidden="1" customHeight="1" x14ac:dyDescent="0.25">
      <c r="A76" s="20"/>
      <c r="B76" s="20"/>
      <c r="C76" s="21"/>
      <c r="D76" s="323"/>
      <c r="E76" s="71"/>
      <c r="F76" s="6"/>
      <c r="G76" s="6"/>
      <c r="H76" s="6"/>
      <c r="I76" s="174"/>
      <c r="J76" s="174"/>
      <c r="K76" s="258"/>
      <c r="L76" s="187"/>
      <c r="M76" s="174"/>
      <c r="N76" s="174"/>
      <c r="O76" s="174"/>
      <c r="P76" s="174"/>
      <c r="Q76" s="174"/>
      <c r="R76" s="174"/>
      <c r="S76" s="23"/>
      <c r="T76" s="176"/>
      <c r="U76" s="23"/>
      <c r="V76" s="31"/>
      <c r="W76" s="229"/>
      <c r="X76" s="62"/>
      <c r="Y76" s="73"/>
      <c r="Z76" s="62"/>
      <c r="AA76" s="62"/>
      <c r="AB76" s="24"/>
      <c r="AC76" s="22"/>
      <c r="AD76" s="22"/>
      <c r="AE76" s="305"/>
      <c r="AF76" s="306"/>
      <c r="AG76" s="30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4"/>
      <c r="LN76" s="24"/>
      <c r="LO76" s="24"/>
      <c r="LP76" s="24"/>
      <c r="LQ76" s="24"/>
      <c r="LR76" s="24"/>
      <c r="LS76" s="24"/>
      <c r="LT76" s="24"/>
      <c r="LU76" s="24"/>
      <c r="LV76" s="24"/>
      <c r="LW76" s="24"/>
      <c r="LX76" s="24"/>
      <c r="LY76" s="24"/>
      <c r="LZ76" s="24"/>
      <c r="MA76" s="24"/>
      <c r="MB76" s="24"/>
      <c r="MC76" s="24"/>
      <c r="MD76" s="24"/>
      <c r="ME76" s="24"/>
      <c r="MF76" s="24"/>
      <c r="MG76" s="24"/>
    </row>
    <row r="77" spans="1:345" s="25" customFormat="1" ht="12" hidden="1" customHeight="1" x14ac:dyDescent="0.25">
      <c r="A77" s="20"/>
      <c r="B77" s="20"/>
      <c r="C77" s="21"/>
      <c r="D77" s="323"/>
      <c r="E77" s="71"/>
      <c r="F77" s="6"/>
      <c r="G77" s="6"/>
      <c r="H77" s="6"/>
      <c r="I77" s="174"/>
      <c r="J77" s="174"/>
      <c r="K77" s="258"/>
      <c r="L77" s="187"/>
      <c r="M77" s="174"/>
      <c r="N77" s="174"/>
      <c r="O77" s="174"/>
      <c r="P77" s="174"/>
      <c r="Q77" s="174"/>
      <c r="R77" s="174"/>
      <c r="S77" s="23"/>
      <c r="T77" s="176"/>
      <c r="U77" s="23"/>
      <c r="V77" s="31"/>
      <c r="W77" s="229"/>
      <c r="X77" s="62"/>
      <c r="Y77" s="73"/>
      <c r="Z77" s="62"/>
      <c r="AA77" s="62"/>
      <c r="AB77" s="24"/>
      <c r="AC77" s="22"/>
      <c r="AD77" s="22"/>
      <c r="AE77" s="305"/>
      <c r="AF77" s="306"/>
      <c r="AG77" s="30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  <c r="LN77" s="24"/>
      <c r="LO77" s="24"/>
      <c r="LP77" s="24"/>
      <c r="LQ77" s="24"/>
      <c r="LR77" s="24"/>
      <c r="LS77" s="24"/>
      <c r="LT77" s="24"/>
      <c r="LU77" s="24"/>
      <c r="LV77" s="24"/>
      <c r="LW77" s="24"/>
      <c r="LX77" s="24"/>
      <c r="LY77" s="24"/>
      <c r="LZ77" s="24"/>
      <c r="MA77" s="24"/>
      <c r="MB77" s="24"/>
      <c r="MC77" s="24"/>
      <c r="MD77" s="24"/>
      <c r="ME77" s="24"/>
      <c r="MF77" s="24"/>
      <c r="MG77" s="24"/>
    </row>
    <row r="78" spans="1:345" s="25" customFormat="1" ht="12" hidden="1" customHeight="1" x14ac:dyDescent="0.25">
      <c r="A78" s="20"/>
      <c r="B78" s="20"/>
      <c r="C78" s="21"/>
      <c r="D78" s="323"/>
      <c r="E78" s="71"/>
      <c r="F78" s="6"/>
      <c r="G78" s="6"/>
      <c r="H78" s="6"/>
      <c r="I78" s="174"/>
      <c r="J78" s="174"/>
      <c r="K78" s="258"/>
      <c r="L78" s="187"/>
      <c r="M78" s="174"/>
      <c r="N78" s="174"/>
      <c r="O78" s="174"/>
      <c r="P78" s="174"/>
      <c r="Q78" s="174"/>
      <c r="R78" s="174"/>
      <c r="S78" s="23"/>
      <c r="T78" s="176"/>
      <c r="U78" s="23"/>
      <c r="V78" s="31"/>
      <c r="W78" s="229"/>
      <c r="X78" s="62"/>
      <c r="Y78" s="73"/>
      <c r="Z78" s="62"/>
      <c r="AA78" s="62"/>
      <c r="AB78" s="24"/>
      <c r="AC78" s="22"/>
      <c r="AD78" s="22"/>
      <c r="AE78" s="305"/>
      <c r="AF78" s="306"/>
      <c r="AG78" s="30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4"/>
      <c r="LN78" s="24"/>
      <c r="LO78" s="24"/>
      <c r="LP78" s="24"/>
      <c r="LQ78" s="24"/>
      <c r="LR78" s="24"/>
      <c r="LS78" s="24"/>
      <c r="LT78" s="24"/>
      <c r="LU78" s="24"/>
      <c r="LV78" s="24"/>
      <c r="LW78" s="24"/>
      <c r="LX78" s="24"/>
      <c r="LY78" s="24"/>
      <c r="LZ78" s="24"/>
      <c r="MA78" s="24"/>
      <c r="MB78" s="24"/>
      <c r="MC78" s="24"/>
      <c r="MD78" s="24"/>
      <c r="ME78" s="24"/>
      <c r="MF78" s="24"/>
      <c r="MG78" s="24"/>
    </row>
    <row r="79" spans="1:345" s="25" customFormat="1" ht="12" hidden="1" customHeight="1" x14ac:dyDescent="0.25">
      <c r="A79" s="20"/>
      <c r="B79" s="20"/>
      <c r="C79" s="21"/>
      <c r="D79" s="323"/>
      <c r="E79" s="71"/>
      <c r="F79" s="6"/>
      <c r="G79" s="6"/>
      <c r="H79" s="6"/>
      <c r="I79" s="174"/>
      <c r="J79" s="174"/>
      <c r="K79" s="258"/>
      <c r="L79" s="187"/>
      <c r="M79" s="174"/>
      <c r="N79" s="174"/>
      <c r="O79" s="174"/>
      <c r="P79" s="174"/>
      <c r="Q79" s="174"/>
      <c r="R79" s="174"/>
      <c r="S79" s="23"/>
      <c r="T79" s="176"/>
      <c r="U79" s="23"/>
      <c r="V79" s="31"/>
      <c r="W79" s="229"/>
      <c r="X79" s="62"/>
      <c r="Y79" s="73"/>
      <c r="Z79" s="62"/>
      <c r="AA79" s="62"/>
      <c r="AB79" s="24"/>
      <c r="AC79" s="22"/>
      <c r="AD79" s="22"/>
      <c r="AE79" s="305"/>
      <c r="AF79" s="306"/>
      <c r="AG79" s="30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</row>
    <row r="80" spans="1:345" s="25" customFormat="1" ht="12" hidden="1" customHeight="1" x14ac:dyDescent="0.25">
      <c r="A80" s="20"/>
      <c r="B80" s="20"/>
      <c r="C80" s="21"/>
      <c r="D80" s="323"/>
      <c r="E80" s="71"/>
      <c r="F80" s="6"/>
      <c r="G80" s="6"/>
      <c r="H80" s="6"/>
      <c r="I80" s="174"/>
      <c r="J80" s="174"/>
      <c r="K80" s="258"/>
      <c r="L80" s="187"/>
      <c r="M80" s="174"/>
      <c r="N80" s="174"/>
      <c r="O80" s="174"/>
      <c r="P80" s="174"/>
      <c r="Q80" s="174"/>
      <c r="R80" s="174"/>
      <c r="S80" s="23"/>
      <c r="T80" s="176"/>
      <c r="U80" s="23"/>
      <c r="V80" s="31"/>
      <c r="W80" s="229"/>
      <c r="X80" s="62"/>
      <c r="Y80" s="73"/>
      <c r="Z80" s="62"/>
      <c r="AA80" s="62"/>
      <c r="AB80" s="24"/>
      <c r="AC80" s="22"/>
      <c r="AD80" s="22"/>
      <c r="AE80" s="305"/>
      <c r="AF80" s="306"/>
      <c r="AG80" s="30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  <c r="LN80" s="24"/>
      <c r="LO80" s="24"/>
      <c r="LP80" s="24"/>
      <c r="LQ80" s="24"/>
      <c r="LR80" s="24"/>
      <c r="LS80" s="24"/>
      <c r="LT80" s="24"/>
      <c r="LU80" s="24"/>
      <c r="LV80" s="24"/>
      <c r="LW80" s="24"/>
      <c r="LX80" s="24"/>
      <c r="LY80" s="24"/>
      <c r="LZ80" s="24"/>
      <c r="MA80" s="24"/>
      <c r="MB80" s="24"/>
      <c r="MC80" s="24"/>
      <c r="MD80" s="24"/>
      <c r="ME80" s="24"/>
      <c r="MF80" s="24"/>
      <c r="MG80" s="24"/>
    </row>
    <row r="81" spans="1:345" s="25" customFormat="1" ht="12" hidden="1" customHeight="1" x14ac:dyDescent="0.25">
      <c r="A81" s="20"/>
      <c r="B81" s="20"/>
      <c r="C81" s="21"/>
      <c r="D81" s="323"/>
      <c r="E81" s="71"/>
      <c r="F81" s="6"/>
      <c r="G81" s="6"/>
      <c r="H81" s="6"/>
      <c r="I81" s="174"/>
      <c r="J81" s="174"/>
      <c r="K81" s="258"/>
      <c r="L81" s="187"/>
      <c r="M81" s="174"/>
      <c r="N81" s="174"/>
      <c r="O81" s="174"/>
      <c r="P81" s="174"/>
      <c r="Q81" s="174"/>
      <c r="R81" s="174"/>
      <c r="S81" s="23"/>
      <c r="T81" s="176"/>
      <c r="U81" s="23"/>
      <c r="V81" s="31"/>
      <c r="W81" s="229"/>
      <c r="X81" s="62"/>
      <c r="Y81" s="73"/>
      <c r="Z81" s="62"/>
      <c r="AA81" s="62"/>
      <c r="AB81" s="24"/>
      <c r="AC81" s="22"/>
      <c r="AD81" s="22"/>
      <c r="AE81" s="305"/>
      <c r="AF81" s="306"/>
      <c r="AG81" s="30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</row>
    <row r="82" spans="1:345" s="25" customFormat="1" ht="12" hidden="1" customHeight="1" x14ac:dyDescent="0.25">
      <c r="A82" s="20"/>
      <c r="B82" s="20"/>
      <c r="C82" s="21"/>
      <c r="D82" s="323"/>
      <c r="E82" s="71"/>
      <c r="F82" s="6"/>
      <c r="G82" s="6"/>
      <c r="H82" s="6"/>
      <c r="I82" s="174"/>
      <c r="J82" s="174"/>
      <c r="K82" s="258"/>
      <c r="L82" s="187"/>
      <c r="M82" s="174"/>
      <c r="N82" s="174"/>
      <c r="O82" s="174"/>
      <c r="P82" s="174"/>
      <c r="Q82" s="174"/>
      <c r="R82" s="174"/>
      <c r="S82" s="23"/>
      <c r="T82" s="176"/>
      <c r="U82" s="23"/>
      <c r="V82" s="31"/>
      <c r="W82" s="229"/>
      <c r="X82" s="62"/>
      <c r="Y82" s="73"/>
      <c r="Z82" s="62"/>
      <c r="AA82" s="62"/>
      <c r="AB82" s="24"/>
      <c r="AC82" s="22"/>
      <c r="AD82" s="22"/>
      <c r="AE82" s="305"/>
      <c r="AF82" s="306"/>
      <c r="AG82" s="30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4"/>
      <c r="LN82" s="24"/>
      <c r="LO82" s="24"/>
      <c r="LP82" s="24"/>
      <c r="LQ82" s="24"/>
      <c r="LR82" s="24"/>
      <c r="LS82" s="24"/>
      <c r="LT82" s="24"/>
      <c r="LU82" s="24"/>
      <c r="LV82" s="24"/>
      <c r="LW82" s="24"/>
      <c r="LX82" s="24"/>
      <c r="LY82" s="24"/>
      <c r="LZ82" s="24"/>
      <c r="MA82" s="24"/>
      <c r="MB82" s="24"/>
      <c r="MC82" s="24"/>
      <c r="MD82" s="24"/>
      <c r="ME82" s="24"/>
      <c r="MF82" s="24"/>
      <c r="MG82" s="24"/>
    </row>
    <row r="83" spans="1:345" s="25" customFormat="1" ht="12" hidden="1" customHeight="1" x14ac:dyDescent="0.25">
      <c r="A83" s="20"/>
      <c r="B83" s="20"/>
      <c r="C83" s="21"/>
      <c r="D83" s="323"/>
      <c r="E83" s="71"/>
      <c r="F83" s="6"/>
      <c r="G83" s="6"/>
      <c r="H83" s="6"/>
      <c r="I83" s="174"/>
      <c r="J83" s="174"/>
      <c r="K83" s="258"/>
      <c r="L83" s="187"/>
      <c r="M83" s="174"/>
      <c r="N83" s="174"/>
      <c r="O83" s="174"/>
      <c r="P83" s="174"/>
      <c r="Q83" s="174"/>
      <c r="R83" s="174"/>
      <c r="S83" s="23"/>
      <c r="T83" s="176"/>
      <c r="U83" s="23"/>
      <c r="V83" s="31"/>
      <c r="W83" s="229"/>
      <c r="X83" s="62"/>
      <c r="Y83" s="73"/>
      <c r="Z83" s="62"/>
      <c r="AA83" s="62"/>
      <c r="AB83" s="24"/>
      <c r="AC83" s="22"/>
      <c r="AD83" s="22"/>
      <c r="AE83" s="305"/>
      <c r="AF83" s="306"/>
      <c r="AG83" s="30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4"/>
      <c r="LN83" s="24"/>
      <c r="LO83" s="24"/>
      <c r="LP83" s="24"/>
      <c r="LQ83" s="24"/>
      <c r="LR83" s="24"/>
      <c r="LS83" s="24"/>
      <c r="LT83" s="24"/>
      <c r="LU83" s="24"/>
      <c r="LV83" s="24"/>
      <c r="LW83" s="24"/>
      <c r="LX83" s="24"/>
      <c r="LY83" s="24"/>
      <c r="LZ83" s="24"/>
      <c r="MA83" s="24"/>
      <c r="MB83" s="24"/>
      <c r="MC83" s="24"/>
      <c r="MD83" s="24"/>
      <c r="ME83" s="24"/>
      <c r="MF83" s="24"/>
      <c r="MG83" s="24"/>
    </row>
    <row r="84" spans="1:345" s="25" customFormat="1" ht="12" hidden="1" customHeight="1" x14ac:dyDescent="0.25">
      <c r="A84" s="20"/>
      <c r="B84" s="20"/>
      <c r="C84" s="21"/>
      <c r="D84" s="323"/>
      <c r="E84" s="71"/>
      <c r="F84" s="6"/>
      <c r="G84" s="6"/>
      <c r="H84" s="6"/>
      <c r="I84" s="174"/>
      <c r="J84" s="174"/>
      <c r="K84" s="258"/>
      <c r="L84" s="187"/>
      <c r="M84" s="174"/>
      <c r="N84" s="174"/>
      <c r="O84" s="174"/>
      <c r="P84" s="174"/>
      <c r="Q84" s="174"/>
      <c r="R84" s="174"/>
      <c r="S84" s="23"/>
      <c r="T84" s="176"/>
      <c r="U84" s="23"/>
      <c r="V84" s="31"/>
      <c r="W84" s="229"/>
      <c r="X84" s="62"/>
      <c r="Y84" s="73"/>
      <c r="Z84" s="62"/>
      <c r="AA84" s="62"/>
      <c r="AB84" s="24"/>
      <c r="AC84" s="22"/>
      <c r="AD84" s="22"/>
      <c r="AE84" s="305"/>
      <c r="AF84" s="306"/>
      <c r="AG84" s="30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  <c r="LN84" s="24"/>
      <c r="LO84" s="24"/>
      <c r="LP84" s="24"/>
      <c r="LQ84" s="24"/>
      <c r="LR84" s="24"/>
      <c r="LS84" s="24"/>
      <c r="LT84" s="24"/>
      <c r="LU84" s="24"/>
      <c r="LV84" s="24"/>
      <c r="LW84" s="24"/>
      <c r="LX84" s="24"/>
      <c r="LY84" s="24"/>
      <c r="LZ84" s="24"/>
      <c r="MA84" s="24"/>
      <c r="MB84" s="24"/>
      <c r="MC84" s="24"/>
      <c r="MD84" s="24"/>
      <c r="ME84" s="24"/>
      <c r="MF84" s="24"/>
      <c r="MG84" s="24"/>
    </row>
    <row r="85" spans="1:345" s="25" customFormat="1" ht="12" hidden="1" customHeight="1" x14ac:dyDescent="0.25">
      <c r="A85" s="20"/>
      <c r="B85" s="20"/>
      <c r="C85" s="21"/>
      <c r="D85" s="323"/>
      <c r="E85" s="71"/>
      <c r="F85" s="6"/>
      <c r="G85" s="6"/>
      <c r="H85" s="6"/>
      <c r="I85" s="174"/>
      <c r="J85" s="174"/>
      <c r="K85" s="258"/>
      <c r="L85" s="187"/>
      <c r="M85" s="174"/>
      <c r="N85" s="174"/>
      <c r="O85" s="174"/>
      <c r="P85" s="174"/>
      <c r="Q85" s="174"/>
      <c r="R85" s="174"/>
      <c r="S85" s="23"/>
      <c r="T85" s="176"/>
      <c r="U85" s="23"/>
      <c r="V85" s="31"/>
      <c r="W85" s="229"/>
      <c r="X85" s="62"/>
      <c r="Y85" s="73"/>
      <c r="Z85" s="62"/>
      <c r="AA85" s="62"/>
      <c r="AB85" s="24"/>
      <c r="AC85" s="22"/>
      <c r="AD85" s="22"/>
      <c r="AE85" s="305"/>
      <c r="AF85" s="306"/>
      <c r="AG85" s="30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4"/>
      <c r="LN85" s="24"/>
      <c r="LO85" s="24"/>
      <c r="LP85" s="24"/>
      <c r="LQ85" s="24"/>
      <c r="LR85" s="24"/>
      <c r="LS85" s="24"/>
      <c r="LT85" s="24"/>
      <c r="LU85" s="24"/>
      <c r="LV85" s="24"/>
      <c r="LW85" s="24"/>
      <c r="LX85" s="24"/>
      <c r="LY85" s="24"/>
      <c r="LZ85" s="24"/>
      <c r="MA85" s="24"/>
      <c r="MB85" s="24"/>
      <c r="MC85" s="24"/>
      <c r="MD85" s="24"/>
      <c r="ME85" s="24"/>
      <c r="MF85" s="24"/>
      <c r="MG85" s="24"/>
    </row>
    <row r="86" spans="1:345" s="25" customFormat="1" ht="12" hidden="1" customHeight="1" x14ac:dyDescent="0.25">
      <c r="A86" s="20"/>
      <c r="B86" s="20"/>
      <c r="C86" s="21"/>
      <c r="D86" s="323"/>
      <c r="E86" s="71"/>
      <c r="F86" s="6"/>
      <c r="G86" s="6"/>
      <c r="H86" s="6"/>
      <c r="I86" s="174"/>
      <c r="J86" s="174"/>
      <c r="K86" s="258"/>
      <c r="L86" s="187"/>
      <c r="M86" s="174"/>
      <c r="N86" s="174"/>
      <c r="O86" s="174"/>
      <c r="P86" s="174"/>
      <c r="Q86" s="174"/>
      <c r="R86" s="174"/>
      <c r="S86" s="23"/>
      <c r="T86" s="176"/>
      <c r="U86" s="23"/>
      <c r="V86" s="31"/>
      <c r="W86" s="229"/>
      <c r="X86" s="62"/>
      <c r="Y86" s="73"/>
      <c r="Z86" s="62"/>
      <c r="AA86" s="62"/>
      <c r="AB86" s="24"/>
      <c r="AC86" s="22"/>
      <c r="AD86" s="22"/>
      <c r="AE86" s="305"/>
      <c r="AF86" s="306"/>
      <c r="AG86" s="30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4"/>
      <c r="LN86" s="24"/>
      <c r="LO86" s="24"/>
      <c r="LP86" s="24"/>
      <c r="LQ86" s="24"/>
      <c r="LR86" s="24"/>
      <c r="LS86" s="24"/>
      <c r="LT86" s="24"/>
      <c r="LU86" s="24"/>
      <c r="LV86" s="24"/>
      <c r="LW86" s="24"/>
      <c r="LX86" s="24"/>
      <c r="LY86" s="24"/>
      <c r="LZ86" s="24"/>
      <c r="MA86" s="24"/>
      <c r="MB86" s="24"/>
      <c r="MC86" s="24"/>
      <c r="MD86" s="24"/>
      <c r="ME86" s="24"/>
      <c r="MF86" s="24"/>
      <c r="MG86" s="24"/>
    </row>
    <row r="87" spans="1:345" s="25" customFormat="1" ht="12" hidden="1" customHeight="1" x14ac:dyDescent="0.25">
      <c r="A87" s="20"/>
      <c r="B87" s="20"/>
      <c r="C87" s="21"/>
      <c r="D87" s="323"/>
      <c r="E87" s="71"/>
      <c r="F87" s="6"/>
      <c r="G87" s="6"/>
      <c r="H87" s="6"/>
      <c r="I87" s="174"/>
      <c r="J87" s="174"/>
      <c r="K87" s="258"/>
      <c r="L87" s="187"/>
      <c r="M87" s="174"/>
      <c r="N87" s="174"/>
      <c r="O87" s="174"/>
      <c r="P87" s="174"/>
      <c r="Q87" s="174"/>
      <c r="R87" s="174"/>
      <c r="S87" s="23"/>
      <c r="T87" s="176"/>
      <c r="U87" s="23"/>
      <c r="V87" s="31"/>
      <c r="W87" s="229"/>
      <c r="X87" s="62"/>
      <c r="Y87" s="73"/>
      <c r="Z87" s="62"/>
      <c r="AA87" s="62"/>
      <c r="AB87" s="24"/>
      <c r="AC87" s="22"/>
      <c r="AD87" s="22"/>
      <c r="AE87" s="305"/>
      <c r="AF87" s="306"/>
      <c r="AG87" s="30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4"/>
      <c r="LN87" s="24"/>
      <c r="LO87" s="24"/>
      <c r="LP87" s="24"/>
      <c r="LQ87" s="24"/>
      <c r="LR87" s="24"/>
      <c r="LS87" s="24"/>
      <c r="LT87" s="24"/>
      <c r="LU87" s="24"/>
      <c r="LV87" s="24"/>
      <c r="LW87" s="24"/>
      <c r="LX87" s="24"/>
      <c r="LY87" s="24"/>
      <c r="LZ87" s="24"/>
      <c r="MA87" s="24"/>
      <c r="MB87" s="24"/>
      <c r="MC87" s="24"/>
      <c r="MD87" s="24"/>
      <c r="ME87" s="24"/>
      <c r="MF87" s="24"/>
      <c r="MG87" s="24"/>
    </row>
    <row r="88" spans="1:345" s="25" customFormat="1" ht="12" hidden="1" customHeight="1" x14ac:dyDescent="0.25">
      <c r="A88" s="20"/>
      <c r="B88" s="20"/>
      <c r="C88" s="21"/>
      <c r="D88" s="323"/>
      <c r="E88" s="71"/>
      <c r="F88" s="6"/>
      <c r="G88" s="6"/>
      <c r="H88" s="6"/>
      <c r="I88" s="174"/>
      <c r="J88" s="174"/>
      <c r="K88" s="258"/>
      <c r="L88" s="187"/>
      <c r="M88" s="174"/>
      <c r="N88" s="174"/>
      <c r="O88" s="174"/>
      <c r="P88" s="174"/>
      <c r="Q88" s="174"/>
      <c r="R88" s="174"/>
      <c r="S88" s="23"/>
      <c r="T88" s="176"/>
      <c r="U88" s="23"/>
      <c r="V88" s="31"/>
      <c r="W88" s="229"/>
      <c r="X88" s="62"/>
      <c r="Y88" s="73"/>
      <c r="Z88" s="62"/>
      <c r="AA88" s="62"/>
      <c r="AB88" s="24"/>
      <c r="AC88" s="22"/>
      <c r="AD88" s="22"/>
      <c r="AE88" s="305"/>
      <c r="AF88" s="306"/>
      <c r="AG88" s="30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  <c r="LN88" s="24"/>
      <c r="LO88" s="24"/>
      <c r="LP88" s="24"/>
      <c r="LQ88" s="24"/>
      <c r="LR88" s="24"/>
      <c r="LS88" s="24"/>
      <c r="LT88" s="24"/>
      <c r="LU88" s="24"/>
      <c r="LV88" s="24"/>
      <c r="LW88" s="24"/>
      <c r="LX88" s="24"/>
      <c r="LY88" s="24"/>
      <c r="LZ88" s="24"/>
      <c r="MA88" s="24"/>
      <c r="MB88" s="24"/>
      <c r="MC88" s="24"/>
      <c r="MD88" s="24"/>
      <c r="ME88" s="24"/>
      <c r="MF88" s="24"/>
      <c r="MG88" s="24"/>
    </row>
    <row r="89" spans="1:345" s="25" customFormat="1" ht="12" hidden="1" customHeight="1" x14ac:dyDescent="0.25">
      <c r="A89" s="20"/>
      <c r="B89" s="20"/>
      <c r="C89" s="21"/>
      <c r="D89" s="323"/>
      <c r="E89" s="71"/>
      <c r="F89" s="6"/>
      <c r="G89" s="6"/>
      <c r="H89" s="6"/>
      <c r="I89" s="174"/>
      <c r="J89" s="174"/>
      <c r="K89" s="258"/>
      <c r="L89" s="187"/>
      <c r="M89" s="174"/>
      <c r="N89" s="174"/>
      <c r="O89" s="174"/>
      <c r="P89" s="174"/>
      <c r="Q89" s="174"/>
      <c r="R89" s="174"/>
      <c r="S89" s="23"/>
      <c r="T89" s="176"/>
      <c r="U89" s="23"/>
      <c r="V89" s="31"/>
      <c r="W89" s="229"/>
      <c r="X89" s="62"/>
      <c r="Y89" s="73"/>
      <c r="Z89" s="62"/>
      <c r="AA89" s="62"/>
      <c r="AB89" s="24"/>
      <c r="AC89" s="22"/>
      <c r="AD89" s="22"/>
      <c r="AE89" s="305"/>
      <c r="AF89" s="306"/>
      <c r="AG89" s="30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4"/>
      <c r="LN89" s="24"/>
      <c r="LO89" s="24"/>
      <c r="LP89" s="24"/>
      <c r="LQ89" s="24"/>
      <c r="LR89" s="24"/>
      <c r="LS89" s="24"/>
      <c r="LT89" s="24"/>
      <c r="LU89" s="24"/>
      <c r="LV89" s="24"/>
      <c r="LW89" s="24"/>
      <c r="LX89" s="24"/>
      <c r="LY89" s="24"/>
      <c r="LZ89" s="24"/>
      <c r="MA89" s="24"/>
      <c r="MB89" s="24"/>
      <c r="MC89" s="24"/>
      <c r="MD89" s="24"/>
      <c r="ME89" s="24"/>
      <c r="MF89" s="24"/>
      <c r="MG89" s="24"/>
    </row>
    <row r="90" spans="1:345" s="25" customFormat="1" ht="12" hidden="1" customHeight="1" x14ac:dyDescent="0.25">
      <c r="A90" s="20"/>
      <c r="B90" s="20"/>
      <c r="C90" s="21"/>
      <c r="D90" s="323"/>
      <c r="E90" s="71"/>
      <c r="F90" s="6"/>
      <c r="G90" s="6"/>
      <c r="H90" s="6"/>
      <c r="I90" s="174"/>
      <c r="J90" s="174"/>
      <c r="K90" s="258"/>
      <c r="L90" s="187"/>
      <c r="M90" s="174"/>
      <c r="N90" s="174"/>
      <c r="O90" s="174"/>
      <c r="P90" s="174"/>
      <c r="Q90" s="174"/>
      <c r="R90" s="174"/>
      <c r="S90" s="23"/>
      <c r="T90" s="176"/>
      <c r="U90" s="23"/>
      <c r="V90" s="31"/>
      <c r="W90" s="229"/>
      <c r="X90" s="62"/>
      <c r="Y90" s="73"/>
      <c r="Z90" s="62"/>
      <c r="AA90" s="62"/>
      <c r="AB90" s="24"/>
      <c r="AC90" s="22"/>
      <c r="AD90" s="22"/>
      <c r="AE90" s="305"/>
      <c r="AF90" s="306"/>
      <c r="AG90" s="30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4"/>
      <c r="LN90" s="24"/>
      <c r="LO90" s="24"/>
      <c r="LP90" s="24"/>
      <c r="LQ90" s="24"/>
      <c r="LR90" s="24"/>
      <c r="LS90" s="24"/>
      <c r="LT90" s="24"/>
      <c r="LU90" s="24"/>
      <c r="LV90" s="24"/>
      <c r="LW90" s="24"/>
      <c r="LX90" s="24"/>
      <c r="LY90" s="24"/>
      <c r="LZ90" s="24"/>
      <c r="MA90" s="24"/>
      <c r="MB90" s="24"/>
      <c r="MC90" s="24"/>
      <c r="MD90" s="24"/>
      <c r="ME90" s="24"/>
      <c r="MF90" s="24"/>
      <c r="MG90" s="24"/>
    </row>
    <row r="91" spans="1:345" s="25" customFormat="1" ht="12" hidden="1" customHeight="1" x14ac:dyDescent="0.25">
      <c r="A91" s="20"/>
      <c r="B91" s="20"/>
      <c r="C91" s="21"/>
      <c r="D91" s="323"/>
      <c r="E91" s="71"/>
      <c r="F91" s="6"/>
      <c r="G91" s="6"/>
      <c r="H91" s="6"/>
      <c r="I91" s="174"/>
      <c r="J91" s="174"/>
      <c r="K91" s="258"/>
      <c r="L91" s="187"/>
      <c r="M91" s="174"/>
      <c r="N91" s="174"/>
      <c r="O91" s="174"/>
      <c r="P91" s="174"/>
      <c r="Q91" s="174"/>
      <c r="R91" s="174"/>
      <c r="S91" s="23"/>
      <c r="T91" s="176"/>
      <c r="U91" s="23"/>
      <c r="V91" s="31"/>
      <c r="W91" s="229"/>
      <c r="X91" s="62"/>
      <c r="Y91" s="73"/>
      <c r="Z91" s="62"/>
      <c r="AA91" s="62"/>
      <c r="AB91" s="24"/>
      <c r="AC91" s="22"/>
      <c r="AD91" s="22"/>
      <c r="AE91" s="305"/>
      <c r="AF91" s="306"/>
      <c r="AG91" s="30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4"/>
      <c r="LN91" s="24"/>
      <c r="LO91" s="24"/>
      <c r="LP91" s="24"/>
      <c r="LQ91" s="24"/>
      <c r="LR91" s="24"/>
      <c r="LS91" s="24"/>
      <c r="LT91" s="24"/>
      <c r="LU91" s="24"/>
      <c r="LV91" s="24"/>
      <c r="LW91" s="24"/>
      <c r="LX91" s="24"/>
      <c r="LY91" s="24"/>
      <c r="LZ91" s="24"/>
      <c r="MA91" s="24"/>
      <c r="MB91" s="24"/>
      <c r="MC91" s="24"/>
      <c r="MD91" s="24"/>
      <c r="ME91" s="24"/>
      <c r="MF91" s="24"/>
      <c r="MG91" s="24"/>
    </row>
    <row r="92" spans="1:345" s="25" customFormat="1" ht="12" hidden="1" customHeight="1" x14ac:dyDescent="0.25">
      <c r="A92" s="20"/>
      <c r="B92" s="20"/>
      <c r="C92" s="21"/>
      <c r="D92" s="323"/>
      <c r="E92" s="71"/>
      <c r="F92" s="6"/>
      <c r="G92" s="6"/>
      <c r="H92" s="6"/>
      <c r="I92" s="174"/>
      <c r="J92" s="174"/>
      <c r="K92" s="258"/>
      <c r="L92" s="187"/>
      <c r="M92" s="174"/>
      <c r="N92" s="174"/>
      <c r="O92" s="174"/>
      <c r="P92" s="174"/>
      <c r="Q92" s="174"/>
      <c r="R92" s="174"/>
      <c r="S92" s="23"/>
      <c r="T92" s="176"/>
      <c r="U92" s="23"/>
      <c r="V92" s="31"/>
      <c r="W92" s="229"/>
      <c r="X92" s="62"/>
      <c r="Y92" s="73"/>
      <c r="Z92" s="62"/>
      <c r="AA92" s="62"/>
      <c r="AB92" s="24"/>
      <c r="AC92" s="22"/>
      <c r="AD92" s="22"/>
      <c r="AE92" s="305"/>
      <c r="AF92" s="306"/>
      <c r="AG92" s="30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  <c r="LL92" s="24"/>
      <c r="LM92" s="24"/>
      <c r="LN92" s="24"/>
      <c r="LO92" s="24"/>
      <c r="LP92" s="24"/>
      <c r="LQ92" s="24"/>
      <c r="LR92" s="24"/>
      <c r="LS92" s="24"/>
      <c r="LT92" s="24"/>
      <c r="LU92" s="24"/>
      <c r="LV92" s="24"/>
      <c r="LW92" s="24"/>
      <c r="LX92" s="24"/>
      <c r="LY92" s="24"/>
      <c r="LZ92" s="24"/>
      <c r="MA92" s="24"/>
      <c r="MB92" s="24"/>
      <c r="MC92" s="24"/>
      <c r="MD92" s="24"/>
      <c r="ME92" s="24"/>
      <c r="MF92" s="24"/>
      <c r="MG92" s="24"/>
    </row>
    <row r="93" spans="1:345" s="25" customFormat="1" ht="12" hidden="1" customHeight="1" x14ac:dyDescent="0.25">
      <c r="A93" s="20"/>
      <c r="B93" s="20"/>
      <c r="C93" s="21"/>
      <c r="D93" s="323"/>
      <c r="E93" s="71"/>
      <c r="F93" s="6"/>
      <c r="G93" s="6"/>
      <c r="H93" s="6"/>
      <c r="I93" s="174"/>
      <c r="J93" s="174"/>
      <c r="K93" s="258"/>
      <c r="L93" s="187"/>
      <c r="M93" s="174"/>
      <c r="N93" s="174"/>
      <c r="O93" s="174"/>
      <c r="P93" s="174"/>
      <c r="Q93" s="174"/>
      <c r="R93" s="174"/>
      <c r="S93" s="23"/>
      <c r="T93" s="176"/>
      <c r="U93" s="23"/>
      <c r="V93" s="31"/>
      <c r="W93" s="229"/>
      <c r="X93" s="62"/>
      <c r="Y93" s="73"/>
      <c r="Z93" s="62"/>
      <c r="AA93" s="62"/>
      <c r="AB93" s="24"/>
      <c r="AC93" s="22"/>
      <c r="AD93" s="22"/>
      <c r="AE93" s="305"/>
      <c r="AF93" s="306"/>
      <c r="AG93" s="30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4"/>
      <c r="JP93" s="24"/>
      <c r="JQ93" s="24"/>
      <c r="JR93" s="24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4"/>
      <c r="KL93" s="24"/>
      <c r="KM93" s="24"/>
      <c r="KN93" s="24"/>
      <c r="KO93" s="24"/>
      <c r="KP93" s="24"/>
      <c r="KQ93" s="24"/>
      <c r="KR93" s="24"/>
      <c r="KS93" s="24"/>
      <c r="KT93" s="24"/>
      <c r="KU93" s="24"/>
      <c r="KV93" s="24"/>
      <c r="KW93" s="24"/>
      <c r="KX93" s="24"/>
      <c r="KY93" s="24"/>
      <c r="KZ93" s="24"/>
      <c r="LA93" s="24"/>
      <c r="LB93" s="24"/>
      <c r="LC93" s="24"/>
      <c r="LD93" s="24"/>
      <c r="LE93" s="24"/>
      <c r="LF93" s="24"/>
      <c r="LG93" s="24"/>
      <c r="LH93" s="24"/>
      <c r="LI93" s="24"/>
      <c r="LJ93" s="24"/>
      <c r="LK93" s="24"/>
      <c r="LL93" s="24"/>
      <c r="LM93" s="24"/>
      <c r="LN93" s="24"/>
      <c r="LO93" s="24"/>
      <c r="LP93" s="24"/>
      <c r="LQ93" s="24"/>
      <c r="LR93" s="24"/>
      <c r="LS93" s="24"/>
      <c r="LT93" s="24"/>
      <c r="LU93" s="24"/>
      <c r="LV93" s="24"/>
      <c r="LW93" s="24"/>
      <c r="LX93" s="24"/>
      <c r="LY93" s="24"/>
      <c r="LZ93" s="24"/>
      <c r="MA93" s="24"/>
      <c r="MB93" s="24"/>
      <c r="MC93" s="24"/>
      <c r="MD93" s="24"/>
      <c r="ME93" s="24"/>
      <c r="MF93" s="24"/>
      <c r="MG93" s="24"/>
    </row>
    <row r="94" spans="1:345" s="25" customFormat="1" ht="12" hidden="1" customHeight="1" x14ac:dyDescent="0.25">
      <c r="A94" s="20"/>
      <c r="B94" s="20"/>
      <c r="C94" s="21"/>
      <c r="D94" s="323"/>
      <c r="E94" s="71"/>
      <c r="F94" s="6"/>
      <c r="G94" s="6"/>
      <c r="H94" s="6"/>
      <c r="I94" s="174"/>
      <c r="J94" s="174"/>
      <c r="K94" s="258"/>
      <c r="L94" s="187"/>
      <c r="M94" s="174"/>
      <c r="N94" s="174"/>
      <c r="O94" s="174"/>
      <c r="P94" s="174"/>
      <c r="Q94" s="174"/>
      <c r="R94" s="174"/>
      <c r="S94" s="23"/>
      <c r="T94" s="176"/>
      <c r="U94" s="23"/>
      <c r="V94" s="31"/>
      <c r="W94" s="229"/>
      <c r="X94" s="62"/>
      <c r="Y94" s="73"/>
      <c r="Z94" s="62"/>
      <c r="AA94" s="62"/>
      <c r="AB94" s="24"/>
      <c r="AC94" s="22"/>
      <c r="AD94" s="22"/>
      <c r="AE94" s="305"/>
      <c r="AF94" s="306"/>
      <c r="AG94" s="30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4"/>
      <c r="JL94" s="24"/>
      <c r="JM94" s="24"/>
      <c r="JN94" s="24"/>
      <c r="JO94" s="24"/>
      <c r="JP94" s="24"/>
      <c r="JQ94" s="24"/>
      <c r="JR94" s="24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4"/>
      <c r="KL94" s="24"/>
      <c r="KM94" s="24"/>
      <c r="KN94" s="24"/>
      <c r="KO94" s="24"/>
      <c r="KP94" s="24"/>
      <c r="KQ94" s="24"/>
      <c r="KR94" s="24"/>
      <c r="KS94" s="24"/>
      <c r="KT94" s="24"/>
      <c r="KU94" s="24"/>
      <c r="KV94" s="24"/>
      <c r="KW94" s="24"/>
      <c r="KX94" s="24"/>
      <c r="KY94" s="24"/>
      <c r="KZ94" s="24"/>
      <c r="LA94" s="24"/>
      <c r="LB94" s="24"/>
      <c r="LC94" s="24"/>
      <c r="LD94" s="24"/>
      <c r="LE94" s="24"/>
      <c r="LF94" s="24"/>
      <c r="LG94" s="24"/>
      <c r="LH94" s="24"/>
      <c r="LI94" s="24"/>
      <c r="LJ94" s="24"/>
      <c r="LK94" s="24"/>
      <c r="LL94" s="24"/>
      <c r="LM94" s="24"/>
      <c r="LN94" s="24"/>
      <c r="LO94" s="24"/>
      <c r="LP94" s="24"/>
      <c r="LQ94" s="24"/>
      <c r="LR94" s="24"/>
      <c r="LS94" s="24"/>
      <c r="LT94" s="24"/>
      <c r="LU94" s="24"/>
      <c r="LV94" s="24"/>
      <c r="LW94" s="24"/>
      <c r="LX94" s="24"/>
      <c r="LY94" s="24"/>
      <c r="LZ94" s="24"/>
      <c r="MA94" s="24"/>
      <c r="MB94" s="24"/>
      <c r="MC94" s="24"/>
      <c r="MD94" s="24"/>
      <c r="ME94" s="24"/>
      <c r="MF94" s="24"/>
      <c r="MG94" s="24"/>
    </row>
    <row r="95" spans="1:345" s="25" customFormat="1" ht="12" hidden="1" customHeight="1" x14ac:dyDescent="0.25">
      <c r="A95" s="20"/>
      <c r="B95" s="20"/>
      <c r="C95" s="21"/>
      <c r="D95" s="323"/>
      <c r="E95" s="71"/>
      <c r="F95" s="6"/>
      <c r="G95" s="6"/>
      <c r="H95" s="6"/>
      <c r="I95" s="174"/>
      <c r="J95" s="174"/>
      <c r="K95" s="258"/>
      <c r="L95" s="187"/>
      <c r="M95" s="174"/>
      <c r="N95" s="174"/>
      <c r="O95" s="174"/>
      <c r="P95" s="174"/>
      <c r="Q95" s="174"/>
      <c r="R95" s="174"/>
      <c r="S95" s="23"/>
      <c r="T95" s="176"/>
      <c r="U95" s="23"/>
      <c r="V95" s="31"/>
      <c r="W95" s="229"/>
      <c r="X95" s="62"/>
      <c r="Y95" s="73"/>
      <c r="Z95" s="62"/>
      <c r="AA95" s="62"/>
      <c r="AB95" s="24"/>
      <c r="AC95" s="22"/>
      <c r="AD95" s="22"/>
      <c r="AE95" s="305"/>
      <c r="AF95" s="306"/>
      <c r="AG95" s="30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  <c r="LL95" s="24"/>
      <c r="LM95" s="24"/>
      <c r="LN95" s="24"/>
      <c r="LO95" s="24"/>
      <c r="LP95" s="24"/>
      <c r="LQ95" s="24"/>
      <c r="LR95" s="24"/>
      <c r="LS95" s="24"/>
      <c r="LT95" s="24"/>
      <c r="LU95" s="24"/>
      <c r="LV95" s="24"/>
      <c r="LW95" s="24"/>
      <c r="LX95" s="24"/>
      <c r="LY95" s="24"/>
      <c r="LZ95" s="24"/>
      <c r="MA95" s="24"/>
      <c r="MB95" s="24"/>
      <c r="MC95" s="24"/>
      <c r="MD95" s="24"/>
      <c r="ME95" s="24"/>
      <c r="MF95" s="24"/>
      <c r="MG95" s="24"/>
    </row>
    <row r="96" spans="1:345" s="25" customFormat="1" ht="12" hidden="1" customHeight="1" x14ac:dyDescent="0.25">
      <c r="A96" s="20"/>
      <c r="B96" s="20"/>
      <c r="C96" s="21"/>
      <c r="D96" s="323"/>
      <c r="E96" s="71"/>
      <c r="F96" s="6"/>
      <c r="G96" s="6"/>
      <c r="H96" s="6"/>
      <c r="I96" s="174"/>
      <c r="J96" s="174"/>
      <c r="K96" s="258"/>
      <c r="L96" s="187"/>
      <c r="M96" s="174"/>
      <c r="N96" s="174"/>
      <c r="O96" s="174"/>
      <c r="P96" s="174"/>
      <c r="Q96" s="174"/>
      <c r="R96" s="174"/>
      <c r="S96" s="23"/>
      <c r="T96" s="176"/>
      <c r="U96" s="23"/>
      <c r="V96" s="31"/>
      <c r="W96" s="229"/>
      <c r="X96" s="62"/>
      <c r="Y96" s="73"/>
      <c r="Z96" s="62"/>
      <c r="AA96" s="62"/>
      <c r="AB96" s="24"/>
      <c r="AC96" s="22"/>
      <c r="AD96" s="22"/>
      <c r="AE96" s="305"/>
      <c r="AF96" s="306"/>
      <c r="AG96" s="30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4"/>
      <c r="LN96" s="24"/>
      <c r="LO96" s="24"/>
      <c r="LP96" s="24"/>
      <c r="LQ96" s="24"/>
      <c r="LR96" s="24"/>
      <c r="LS96" s="24"/>
      <c r="LT96" s="24"/>
      <c r="LU96" s="24"/>
      <c r="LV96" s="24"/>
      <c r="LW96" s="24"/>
      <c r="LX96" s="24"/>
      <c r="LY96" s="24"/>
      <c r="LZ96" s="24"/>
      <c r="MA96" s="24"/>
      <c r="MB96" s="24"/>
      <c r="MC96" s="24"/>
      <c r="MD96" s="24"/>
      <c r="ME96" s="24"/>
      <c r="MF96" s="24"/>
      <c r="MG96" s="24"/>
    </row>
    <row r="97" spans="1:345" s="25" customFormat="1" ht="12" hidden="1" customHeight="1" x14ac:dyDescent="0.25">
      <c r="A97" s="20"/>
      <c r="B97" s="20"/>
      <c r="C97" s="21"/>
      <c r="D97" s="323"/>
      <c r="E97" s="71"/>
      <c r="F97" s="6"/>
      <c r="G97" s="6"/>
      <c r="H97" s="6"/>
      <c r="I97" s="174"/>
      <c r="J97" s="174"/>
      <c r="K97" s="258"/>
      <c r="L97" s="187"/>
      <c r="M97" s="174"/>
      <c r="N97" s="174"/>
      <c r="O97" s="174"/>
      <c r="P97" s="174"/>
      <c r="Q97" s="174"/>
      <c r="R97" s="174"/>
      <c r="S97" s="23"/>
      <c r="T97" s="176"/>
      <c r="U97" s="23"/>
      <c r="V97" s="31"/>
      <c r="W97" s="229"/>
      <c r="X97" s="62"/>
      <c r="Y97" s="73"/>
      <c r="Z97" s="62"/>
      <c r="AA97" s="62"/>
      <c r="AB97" s="24"/>
      <c r="AC97" s="22"/>
      <c r="AD97" s="22"/>
      <c r="AE97" s="305"/>
      <c r="AF97" s="306"/>
      <c r="AG97" s="30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4"/>
      <c r="LN97" s="24"/>
      <c r="LO97" s="24"/>
      <c r="LP97" s="24"/>
      <c r="LQ97" s="24"/>
      <c r="LR97" s="24"/>
      <c r="LS97" s="24"/>
      <c r="LT97" s="24"/>
      <c r="LU97" s="24"/>
      <c r="LV97" s="24"/>
      <c r="LW97" s="24"/>
      <c r="LX97" s="24"/>
      <c r="LY97" s="24"/>
      <c r="LZ97" s="24"/>
      <c r="MA97" s="24"/>
      <c r="MB97" s="24"/>
      <c r="MC97" s="24"/>
      <c r="MD97" s="24"/>
      <c r="ME97" s="24"/>
      <c r="MF97" s="24"/>
      <c r="MG97" s="24"/>
    </row>
    <row r="98" spans="1:345" s="25" customFormat="1" ht="12" hidden="1" customHeight="1" x14ac:dyDescent="0.25">
      <c r="A98" s="20"/>
      <c r="B98" s="20"/>
      <c r="C98" s="21"/>
      <c r="D98" s="323"/>
      <c r="E98" s="71"/>
      <c r="F98" s="6"/>
      <c r="G98" s="6"/>
      <c r="H98" s="6"/>
      <c r="I98" s="174"/>
      <c r="J98" s="174"/>
      <c r="K98" s="258"/>
      <c r="L98" s="187"/>
      <c r="M98" s="174"/>
      <c r="N98" s="174"/>
      <c r="O98" s="174"/>
      <c r="P98" s="174"/>
      <c r="Q98" s="174"/>
      <c r="R98" s="174"/>
      <c r="S98" s="23"/>
      <c r="T98" s="176"/>
      <c r="U98" s="23"/>
      <c r="V98" s="31"/>
      <c r="W98" s="229"/>
      <c r="X98" s="62"/>
      <c r="Y98" s="73"/>
      <c r="Z98" s="62"/>
      <c r="AA98" s="62"/>
      <c r="AB98" s="24"/>
      <c r="AC98" s="22"/>
      <c r="AD98" s="22"/>
      <c r="AE98" s="305"/>
      <c r="AF98" s="306"/>
      <c r="AG98" s="30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  <c r="LL98" s="24"/>
      <c r="LM98" s="24"/>
      <c r="LN98" s="24"/>
      <c r="LO98" s="24"/>
      <c r="LP98" s="24"/>
      <c r="LQ98" s="24"/>
      <c r="LR98" s="24"/>
      <c r="LS98" s="24"/>
      <c r="LT98" s="24"/>
      <c r="LU98" s="24"/>
      <c r="LV98" s="24"/>
      <c r="LW98" s="24"/>
      <c r="LX98" s="24"/>
      <c r="LY98" s="24"/>
      <c r="LZ98" s="24"/>
      <c r="MA98" s="24"/>
      <c r="MB98" s="24"/>
      <c r="MC98" s="24"/>
      <c r="MD98" s="24"/>
      <c r="ME98" s="24"/>
      <c r="MF98" s="24"/>
      <c r="MG98" s="24"/>
    </row>
    <row r="99" spans="1:345" s="25" customFormat="1" ht="12" hidden="1" customHeight="1" x14ac:dyDescent="0.25">
      <c r="A99" s="20"/>
      <c r="B99" s="20"/>
      <c r="C99" s="21"/>
      <c r="D99" s="323"/>
      <c r="E99" s="71"/>
      <c r="F99" s="6"/>
      <c r="G99" s="6"/>
      <c r="H99" s="6"/>
      <c r="I99" s="174"/>
      <c r="J99" s="174"/>
      <c r="K99" s="258"/>
      <c r="L99" s="187"/>
      <c r="M99" s="174"/>
      <c r="N99" s="174"/>
      <c r="O99" s="174"/>
      <c r="P99" s="174"/>
      <c r="Q99" s="174"/>
      <c r="R99" s="174"/>
      <c r="S99" s="23"/>
      <c r="T99" s="176"/>
      <c r="U99" s="23"/>
      <c r="V99" s="31"/>
      <c r="W99" s="229"/>
      <c r="X99" s="62"/>
      <c r="Y99" s="73"/>
      <c r="Z99" s="62"/>
      <c r="AA99" s="62"/>
      <c r="AB99" s="24"/>
      <c r="AC99" s="22"/>
      <c r="AD99" s="22"/>
      <c r="AE99" s="305"/>
      <c r="AF99" s="306"/>
      <c r="AG99" s="30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4"/>
      <c r="JJ99" s="24"/>
      <c r="JK99" s="24"/>
      <c r="JL99" s="24"/>
      <c r="JM99" s="24"/>
      <c r="JN99" s="24"/>
      <c r="JO99" s="24"/>
      <c r="JP99" s="24"/>
      <c r="JQ99" s="24"/>
      <c r="JR99" s="24"/>
      <c r="JS99" s="24"/>
      <c r="JT99" s="24"/>
      <c r="JU99" s="24"/>
      <c r="JV99" s="24"/>
      <c r="JW99" s="24"/>
      <c r="JX99" s="24"/>
      <c r="JY99" s="24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4"/>
      <c r="KL99" s="24"/>
      <c r="KM99" s="24"/>
      <c r="KN99" s="24"/>
      <c r="KO99" s="24"/>
      <c r="KP99" s="24"/>
      <c r="KQ99" s="24"/>
      <c r="KR99" s="24"/>
      <c r="KS99" s="24"/>
      <c r="KT99" s="24"/>
      <c r="KU99" s="24"/>
      <c r="KV99" s="24"/>
      <c r="KW99" s="24"/>
      <c r="KX99" s="24"/>
      <c r="KY99" s="24"/>
      <c r="KZ99" s="24"/>
      <c r="LA99" s="24"/>
      <c r="LB99" s="24"/>
      <c r="LC99" s="24"/>
      <c r="LD99" s="24"/>
      <c r="LE99" s="24"/>
      <c r="LF99" s="24"/>
      <c r="LG99" s="24"/>
      <c r="LH99" s="24"/>
      <c r="LI99" s="24"/>
      <c r="LJ99" s="24"/>
      <c r="LK99" s="24"/>
      <c r="LL99" s="24"/>
      <c r="LM99" s="24"/>
      <c r="LN99" s="24"/>
      <c r="LO99" s="24"/>
      <c r="LP99" s="24"/>
      <c r="LQ99" s="24"/>
      <c r="LR99" s="24"/>
      <c r="LS99" s="24"/>
      <c r="LT99" s="24"/>
      <c r="LU99" s="24"/>
      <c r="LV99" s="24"/>
      <c r="LW99" s="24"/>
      <c r="LX99" s="24"/>
      <c r="LY99" s="24"/>
      <c r="LZ99" s="24"/>
      <c r="MA99" s="24"/>
      <c r="MB99" s="24"/>
      <c r="MC99" s="24"/>
      <c r="MD99" s="24"/>
      <c r="ME99" s="24"/>
      <c r="MF99" s="24"/>
      <c r="MG99" s="24"/>
    </row>
    <row r="100" spans="1:345" s="25" customFormat="1" ht="12" hidden="1" customHeight="1" x14ac:dyDescent="0.25">
      <c r="A100" s="20"/>
      <c r="B100" s="20"/>
      <c r="C100" s="21"/>
      <c r="D100" s="323"/>
      <c r="E100" s="71"/>
      <c r="F100" s="6"/>
      <c r="G100" s="6"/>
      <c r="H100" s="6"/>
      <c r="I100" s="174"/>
      <c r="J100" s="174"/>
      <c r="K100" s="258"/>
      <c r="L100" s="187"/>
      <c r="M100" s="174"/>
      <c r="N100" s="174"/>
      <c r="O100" s="174"/>
      <c r="P100" s="174"/>
      <c r="Q100" s="174"/>
      <c r="R100" s="174"/>
      <c r="S100" s="23"/>
      <c r="T100" s="176"/>
      <c r="U100" s="23"/>
      <c r="V100" s="31"/>
      <c r="W100" s="229"/>
      <c r="X100" s="62"/>
      <c r="Y100" s="73"/>
      <c r="Z100" s="62"/>
      <c r="AA100" s="62"/>
      <c r="AB100" s="24"/>
      <c r="AC100" s="22"/>
      <c r="AD100" s="22"/>
      <c r="AE100" s="305"/>
      <c r="AF100" s="306"/>
      <c r="AG100" s="30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  <c r="IX100" s="24"/>
      <c r="IY100" s="24"/>
      <c r="IZ100" s="24"/>
      <c r="JA100" s="24"/>
      <c r="JB100" s="24"/>
      <c r="JC100" s="24"/>
      <c r="JD100" s="24"/>
      <c r="JE100" s="24"/>
      <c r="JF100" s="24"/>
      <c r="JG100" s="24"/>
      <c r="JH100" s="24"/>
      <c r="JI100" s="24"/>
      <c r="JJ100" s="24"/>
      <c r="JK100" s="24"/>
      <c r="JL100" s="24"/>
      <c r="JM100" s="24"/>
      <c r="JN100" s="24"/>
      <c r="JO100" s="24"/>
      <c r="JP100" s="24"/>
      <c r="JQ100" s="24"/>
      <c r="JR100" s="24"/>
      <c r="JS100" s="24"/>
      <c r="JT100" s="24"/>
      <c r="JU100" s="24"/>
      <c r="JV100" s="24"/>
      <c r="JW100" s="24"/>
      <c r="JX100" s="24"/>
      <c r="JY100" s="24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4"/>
      <c r="KL100" s="24"/>
      <c r="KM100" s="24"/>
      <c r="KN100" s="24"/>
      <c r="KO100" s="24"/>
      <c r="KP100" s="24"/>
      <c r="KQ100" s="24"/>
      <c r="KR100" s="24"/>
      <c r="KS100" s="24"/>
      <c r="KT100" s="24"/>
      <c r="KU100" s="24"/>
      <c r="KV100" s="24"/>
      <c r="KW100" s="24"/>
      <c r="KX100" s="24"/>
      <c r="KY100" s="24"/>
      <c r="KZ100" s="24"/>
      <c r="LA100" s="24"/>
      <c r="LB100" s="24"/>
      <c r="LC100" s="24"/>
      <c r="LD100" s="24"/>
      <c r="LE100" s="24"/>
      <c r="LF100" s="24"/>
      <c r="LG100" s="24"/>
      <c r="LH100" s="24"/>
      <c r="LI100" s="24"/>
      <c r="LJ100" s="24"/>
      <c r="LK100" s="24"/>
      <c r="LL100" s="24"/>
      <c r="LM100" s="24"/>
      <c r="LN100" s="24"/>
      <c r="LO100" s="24"/>
      <c r="LP100" s="24"/>
      <c r="LQ100" s="24"/>
      <c r="LR100" s="24"/>
      <c r="LS100" s="24"/>
      <c r="LT100" s="24"/>
      <c r="LU100" s="24"/>
      <c r="LV100" s="24"/>
      <c r="LW100" s="24"/>
      <c r="LX100" s="24"/>
      <c r="LY100" s="24"/>
      <c r="LZ100" s="24"/>
      <c r="MA100" s="24"/>
      <c r="MB100" s="24"/>
      <c r="MC100" s="24"/>
      <c r="MD100" s="24"/>
      <c r="ME100" s="24"/>
      <c r="MF100" s="24"/>
      <c r="MG100" s="24"/>
    </row>
    <row r="101" spans="1:345" s="25" customFormat="1" ht="12" hidden="1" customHeight="1" x14ac:dyDescent="0.25">
      <c r="A101" s="20"/>
      <c r="B101" s="20"/>
      <c r="C101" s="21"/>
      <c r="D101" s="323"/>
      <c r="E101" s="71"/>
      <c r="F101" s="6"/>
      <c r="G101" s="6"/>
      <c r="H101" s="6"/>
      <c r="I101" s="174"/>
      <c r="J101" s="174"/>
      <c r="K101" s="258"/>
      <c r="L101" s="187"/>
      <c r="M101" s="174"/>
      <c r="N101" s="174"/>
      <c r="O101" s="174"/>
      <c r="P101" s="174"/>
      <c r="Q101" s="174"/>
      <c r="R101" s="174"/>
      <c r="S101" s="23"/>
      <c r="T101" s="176"/>
      <c r="U101" s="23"/>
      <c r="V101" s="31"/>
      <c r="W101" s="229"/>
      <c r="X101" s="62"/>
      <c r="Y101" s="73"/>
      <c r="Z101" s="62"/>
      <c r="AA101" s="62"/>
      <c r="AB101" s="24"/>
      <c r="AC101" s="22"/>
      <c r="AD101" s="22"/>
      <c r="AE101" s="305"/>
      <c r="AF101" s="306"/>
      <c r="AG101" s="30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  <c r="IX101" s="24"/>
      <c r="IY101" s="24"/>
      <c r="IZ101" s="24"/>
      <c r="JA101" s="24"/>
      <c r="JB101" s="24"/>
      <c r="JC101" s="24"/>
      <c r="JD101" s="24"/>
      <c r="JE101" s="24"/>
      <c r="JF101" s="24"/>
      <c r="JG101" s="24"/>
      <c r="JH101" s="24"/>
      <c r="JI101" s="24"/>
      <c r="JJ101" s="24"/>
      <c r="JK101" s="24"/>
      <c r="JL101" s="24"/>
      <c r="JM101" s="24"/>
      <c r="JN101" s="24"/>
      <c r="JO101" s="24"/>
      <c r="JP101" s="24"/>
      <c r="JQ101" s="24"/>
      <c r="JR101" s="24"/>
      <c r="JS101" s="24"/>
      <c r="JT101" s="24"/>
      <c r="JU101" s="24"/>
      <c r="JV101" s="24"/>
      <c r="JW101" s="24"/>
      <c r="JX101" s="24"/>
      <c r="JY101" s="24"/>
      <c r="JZ101" s="24"/>
      <c r="KA101" s="24"/>
      <c r="KB101" s="24"/>
      <c r="KC101" s="24"/>
      <c r="KD101" s="24"/>
      <c r="KE101" s="24"/>
      <c r="KF101" s="24"/>
      <c r="KG101" s="24"/>
      <c r="KH101" s="24"/>
      <c r="KI101" s="24"/>
      <c r="KJ101" s="24"/>
      <c r="KK101" s="24"/>
      <c r="KL101" s="24"/>
      <c r="KM101" s="24"/>
      <c r="KN101" s="24"/>
      <c r="KO101" s="24"/>
      <c r="KP101" s="24"/>
      <c r="KQ101" s="24"/>
      <c r="KR101" s="24"/>
      <c r="KS101" s="24"/>
      <c r="KT101" s="24"/>
      <c r="KU101" s="24"/>
      <c r="KV101" s="24"/>
      <c r="KW101" s="24"/>
      <c r="KX101" s="24"/>
      <c r="KY101" s="24"/>
      <c r="KZ101" s="24"/>
      <c r="LA101" s="24"/>
      <c r="LB101" s="24"/>
      <c r="LC101" s="24"/>
      <c r="LD101" s="24"/>
      <c r="LE101" s="24"/>
      <c r="LF101" s="24"/>
      <c r="LG101" s="24"/>
      <c r="LH101" s="24"/>
      <c r="LI101" s="24"/>
      <c r="LJ101" s="24"/>
      <c r="LK101" s="24"/>
      <c r="LL101" s="24"/>
      <c r="LM101" s="24"/>
      <c r="LN101" s="24"/>
      <c r="LO101" s="24"/>
      <c r="LP101" s="24"/>
      <c r="LQ101" s="24"/>
      <c r="LR101" s="24"/>
      <c r="LS101" s="24"/>
      <c r="LT101" s="24"/>
      <c r="LU101" s="24"/>
      <c r="LV101" s="24"/>
      <c r="LW101" s="24"/>
      <c r="LX101" s="24"/>
      <c r="LY101" s="24"/>
      <c r="LZ101" s="24"/>
      <c r="MA101" s="24"/>
      <c r="MB101" s="24"/>
      <c r="MC101" s="24"/>
      <c r="MD101" s="24"/>
      <c r="ME101" s="24"/>
      <c r="MF101" s="24"/>
      <c r="MG101" s="24"/>
    </row>
    <row r="102" spans="1:345" s="25" customFormat="1" ht="12" hidden="1" customHeight="1" x14ac:dyDescent="0.25">
      <c r="A102" s="20"/>
      <c r="B102" s="20"/>
      <c r="C102" s="21"/>
      <c r="D102" s="323"/>
      <c r="E102" s="71"/>
      <c r="F102" s="6"/>
      <c r="G102" s="6"/>
      <c r="H102" s="6"/>
      <c r="I102" s="174"/>
      <c r="J102" s="174"/>
      <c r="K102" s="258"/>
      <c r="L102" s="187"/>
      <c r="M102" s="174"/>
      <c r="N102" s="174"/>
      <c r="O102" s="174"/>
      <c r="P102" s="174"/>
      <c r="Q102" s="174"/>
      <c r="R102" s="174"/>
      <c r="S102" s="23"/>
      <c r="T102" s="176"/>
      <c r="U102" s="23"/>
      <c r="V102" s="31"/>
      <c r="W102" s="229"/>
      <c r="X102" s="62"/>
      <c r="Y102" s="73"/>
      <c r="Z102" s="62"/>
      <c r="AA102" s="62"/>
      <c r="AB102" s="24"/>
      <c r="AC102" s="22"/>
      <c r="AD102" s="22"/>
      <c r="AE102" s="305"/>
      <c r="AF102" s="306"/>
      <c r="AG102" s="30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4"/>
      <c r="JJ102" s="24"/>
      <c r="JK102" s="24"/>
      <c r="JL102" s="24"/>
      <c r="JM102" s="24"/>
      <c r="JN102" s="24"/>
      <c r="JO102" s="24"/>
      <c r="JP102" s="24"/>
      <c r="JQ102" s="24"/>
      <c r="JR102" s="24"/>
      <c r="JS102" s="24"/>
      <c r="JT102" s="24"/>
      <c r="JU102" s="24"/>
      <c r="JV102" s="24"/>
      <c r="JW102" s="24"/>
      <c r="JX102" s="24"/>
      <c r="JY102" s="24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4"/>
      <c r="KL102" s="24"/>
      <c r="KM102" s="24"/>
      <c r="KN102" s="24"/>
      <c r="KO102" s="24"/>
      <c r="KP102" s="24"/>
      <c r="KQ102" s="24"/>
      <c r="KR102" s="24"/>
      <c r="KS102" s="24"/>
      <c r="KT102" s="24"/>
      <c r="KU102" s="24"/>
      <c r="KV102" s="24"/>
      <c r="KW102" s="24"/>
      <c r="KX102" s="24"/>
      <c r="KY102" s="24"/>
      <c r="KZ102" s="24"/>
      <c r="LA102" s="24"/>
      <c r="LB102" s="24"/>
      <c r="LC102" s="24"/>
      <c r="LD102" s="24"/>
      <c r="LE102" s="24"/>
      <c r="LF102" s="24"/>
      <c r="LG102" s="24"/>
      <c r="LH102" s="24"/>
      <c r="LI102" s="24"/>
      <c r="LJ102" s="24"/>
      <c r="LK102" s="24"/>
      <c r="LL102" s="24"/>
      <c r="LM102" s="24"/>
      <c r="LN102" s="24"/>
      <c r="LO102" s="24"/>
      <c r="LP102" s="24"/>
      <c r="LQ102" s="24"/>
      <c r="LR102" s="24"/>
      <c r="LS102" s="24"/>
      <c r="LT102" s="24"/>
      <c r="LU102" s="24"/>
      <c r="LV102" s="24"/>
      <c r="LW102" s="24"/>
      <c r="LX102" s="24"/>
      <c r="LY102" s="24"/>
      <c r="LZ102" s="24"/>
      <c r="MA102" s="24"/>
      <c r="MB102" s="24"/>
      <c r="MC102" s="24"/>
      <c r="MD102" s="24"/>
      <c r="ME102" s="24"/>
      <c r="MF102" s="24"/>
      <c r="MG102" s="24"/>
    </row>
    <row r="103" spans="1:345" s="25" customFormat="1" ht="12" hidden="1" customHeight="1" x14ac:dyDescent="0.25">
      <c r="A103" s="20"/>
      <c r="B103" s="20"/>
      <c r="C103" s="21"/>
      <c r="D103" s="323"/>
      <c r="E103" s="71"/>
      <c r="F103" s="6"/>
      <c r="G103" s="6"/>
      <c r="H103" s="6"/>
      <c r="I103" s="174"/>
      <c r="J103" s="174"/>
      <c r="K103" s="258"/>
      <c r="L103" s="187"/>
      <c r="M103" s="174"/>
      <c r="N103" s="174"/>
      <c r="O103" s="174"/>
      <c r="P103" s="174"/>
      <c r="Q103" s="174"/>
      <c r="R103" s="174"/>
      <c r="S103" s="23"/>
      <c r="T103" s="176"/>
      <c r="U103" s="23"/>
      <c r="V103" s="31"/>
      <c r="W103" s="229"/>
      <c r="X103" s="62"/>
      <c r="Y103" s="73"/>
      <c r="Z103" s="62"/>
      <c r="AA103" s="62"/>
      <c r="AB103" s="24"/>
      <c r="AC103" s="22"/>
      <c r="AD103" s="22"/>
      <c r="AE103" s="305"/>
      <c r="AF103" s="306"/>
      <c r="AG103" s="30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4"/>
      <c r="JL103" s="24"/>
      <c r="JM103" s="24"/>
      <c r="JN103" s="24"/>
      <c r="JO103" s="24"/>
      <c r="JP103" s="24"/>
      <c r="JQ103" s="24"/>
      <c r="JR103" s="24"/>
      <c r="JS103" s="24"/>
      <c r="JT103" s="24"/>
      <c r="JU103" s="24"/>
      <c r="JV103" s="24"/>
      <c r="JW103" s="24"/>
      <c r="JX103" s="24"/>
      <c r="JY103" s="24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4"/>
      <c r="KL103" s="24"/>
      <c r="KM103" s="24"/>
      <c r="KN103" s="24"/>
      <c r="KO103" s="24"/>
      <c r="KP103" s="24"/>
      <c r="KQ103" s="24"/>
      <c r="KR103" s="24"/>
      <c r="KS103" s="24"/>
      <c r="KT103" s="24"/>
      <c r="KU103" s="24"/>
      <c r="KV103" s="24"/>
      <c r="KW103" s="24"/>
      <c r="KX103" s="24"/>
      <c r="KY103" s="24"/>
      <c r="KZ103" s="24"/>
      <c r="LA103" s="24"/>
      <c r="LB103" s="24"/>
      <c r="LC103" s="24"/>
      <c r="LD103" s="24"/>
      <c r="LE103" s="24"/>
      <c r="LF103" s="24"/>
      <c r="LG103" s="24"/>
      <c r="LH103" s="24"/>
      <c r="LI103" s="24"/>
      <c r="LJ103" s="24"/>
      <c r="LK103" s="24"/>
      <c r="LL103" s="24"/>
      <c r="LM103" s="24"/>
      <c r="LN103" s="24"/>
      <c r="LO103" s="24"/>
      <c r="LP103" s="24"/>
      <c r="LQ103" s="24"/>
      <c r="LR103" s="24"/>
      <c r="LS103" s="24"/>
      <c r="LT103" s="24"/>
      <c r="LU103" s="24"/>
      <c r="LV103" s="24"/>
      <c r="LW103" s="24"/>
      <c r="LX103" s="24"/>
      <c r="LY103" s="24"/>
      <c r="LZ103" s="24"/>
      <c r="MA103" s="24"/>
      <c r="MB103" s="24"/>
      <c r="MC103" s="24"/>
      <c r="MD103" s="24"/>
      <c r="ME103" s="24"/>
      <c r="MF103" s="24"/>
      <c r="MG103" s="24"/>
    </row>
    <row r="104" spans="1:345" s="25" customFormat="1" ht="12" hidden="1" customHeight="1" x14ac:dyDescent="0.25">
      <c r="A104" s="20"/>
      <c r="B104" s="20"/>
      <c r="C104" s="21"/>
      <c r="D104" s="323"/>
      <c r="E104" s="71"/>
      <c r="F104" s="6"/>
      <c r="G104" s="6"/>
      <c r="H104" s="6"/>
      <c r="I104" s="174"/>
      <c r="J104" s="174"/>
      <c r="K104" s="258"/>
      <c r="L104" s="187"/>
      <c r="M104" s="174"/>
      <c r="N104" s="174"/>
      <c r="O104" s="174"/>
      <c r="P104" s="174"/>
      <c r="Q104" s="174"/>
      <c r="R104" s="174"/>
      <c r="S104" s="23"/>
      <c r="T104" s="176"/>
      <c r="U104" s="23"/>
      <c r="V104" s="31"/>
      <c r="W104" s="229"/>
      <c r="X104" s="62"/>
      <c r="Y104" s="73"/>
      <c r="Z104" s="62"/>
      <c r="AA104" s="62"/>
      <c r="AB104" s="24"/>
      <c r="AC104" s="22"/>
      <c r="AD104" s="22"/>
      <c r="AE104" s="305"/>
      <c r="AF104" s="306"/>
      <c r="AG104" s="30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  <c r="IX104" s="24"/>
      <c r="IY104" s="24"/>
      <c r="IZ104" s="24"/>
      <c r="JA104" s="24"/>
      <c r="JB104" s="24"/>
      <c r="JC104" s="24"/>
      <c r="JD104" s="24"/>
      <c r="JE104" s="24"/>
      <c r="JF104" s="24"/>
      <c r="JG104" s="24"/>
      <c r="JH104" s="24"/>
      <c r="JI104" s="24"/>
      <c r="JJ104" s="24"/>
      <c r="JK104" s="24"/>
      <c r="JL104" s="24"/>
      <c r="JM104" s="24"/>
      <c r="JN104" s="24"/>
      <c r="JO104" s="24"/>
      <c r="JP104" s="24"/>
      <c r="JQ104" s="24"/>
      <c r="JR104" s="24"/>
      <c r="JS104" s="24"/>
      <c r="JT104" s="24"/>
      <c r="JU104" s="24"/>
      <c r="JV104" s="24"/>
      <c r="JW104" s="24"/>
      <c r="JX104" s="24"/>
      <c r="JY104" s="24"/>
      <c r="JZ104" s="24"/>
      <c r="KA104" s="24"/>
      <c r="KB104" s="24"/>
      <c r="KC104" s="24"/>
      <c r="KD104" s="24"/>
      <c r="KE104" s="24"/>
      <c r="KF104" s="24"/>
      <c r="KG104" s="24"/>
      <c r="KH104" s="24"/>
      <c r="KI104" s="24"/>
      <c r="KJ104" s="24"/>
      <c r="KK104" s="24"/>
      <c r="KL104" s="24"/>
      <c r="KM104" s="24"/>
      <c r="KN104" s="24"/>
      <c r="KO104" s="24"/>
      <c r="KP104" s="24"/>
      <c r="KQ104" s="24"/>
      <c r="KR104" s="24"/>
      <c r="KS104" s="24"/>
      <c r="KT104" s="24"/>
      <c r="KU104" s="24"/>
      <c r="KV104" s="24"/>
      <c r="KW104" s="24"/>
      <c r="KX104" s="24"/>
      <c r="KY104" s="24"/>
      <c r="KZ104" s="24"/>
      <c r="LA104" s="24"/>
      <c r="LB104" s="24"/>
      <c r="LC104" s="24"/>
      <c r="LD104" s="24"/>
      <c r="LE104" s="24"/>
      <c r="LF104" s="24"/>
      <c r="LG104" s="24"/>
      <c r="LH104" s="24"/>
      <c r="LI104" s="24"/>
      <c r="LJ104" s="24"/>
      <c r="LK104" s="24"/>
      <c r="LL104" s="24"/>
      <c r="LM104" s="24"/>
      <c r="LN104" s="24"/>
      <c r="LO104" s="24"/>
      <c r="LP104" s="24"/>
      <c r="LQ104" s="24"/>
      <c r="LR104" s="24"/>
      <c r="LS104" s="24"/>
      <c r="LT104" s="24"/>
      <c r="LU104" s="24"/>
      <c r="LV104" s="24"/>
      <c r="LW104" s="24"/>
      <c r="LX104" s="24"/>
      <c r="LY104" s="24"/>
      <c r="LZ104" s="24"/>
      <c r="MA104" s="24"/>
      <c r="MB104" s="24"/>
      <c r="MC104" s="24"/>
      <c r="MD104" s="24"/>
      <c r="ME104" s="24"/>
      <c r="MF104" s="24"/>
      <c r="MG104" s="24"/>
    </row>
    <row r="105" spans="1:345" s="25" customFormat="1" ht="12" hidden="1" customHeight="1" x14ac:dyDescent="0.25">
      <c r="A105" s="20"/>
      <c r="B105" s="20"/>
      <c r="C105" s="21"/>
      <c r="D105" s="323"/>
      <c r="E105" s="71"/>
      <c r="F105" s="6"/>
      <c r="G105" s="6"/>
      <c r="H105" s="6"/>
      <c r="I105" s="174"/>
      <c r="J105" s="174"/>
      <c r="K105" s="258"/>
      <c r="L105" s="187"/>
      <c r="M105" s="174"/>
      <c r="N105" s="174"/>
      <c r="O105" s="174"/>
      <c r="P105" s="174"/>
      <c r="Q105" s="174"/>
      <c r="R105" s="174"/>
      <c r="S105" s="23"/>
      <c r="T105" s="176"/>
      <c r="U105" s="23"/>
      <c r="V105" s="31"/>
      <c r="W105" s="229"/>
      <c r="X105" s="62"/>
      <c r="Y105" s="73"/>
      <c r="Z105" s="62"/>
      <c r="AA105" s="62"/>
      <c r="AB105" s="24"/>
      <c r="AC105" s="22"/>
      <c r="AD105" s="22"/>
      <c r="AE105" s="305"/>
      <c r="AF105" s="306"/>
      <c r="AG105" s="30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  <c r="IX105" s="24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4"/>
      <c r="JJ105" s="24"/>
      <c r="JK105" s="24"/>
      <c r="JL105" s="24"/>
      <c r="JM105" s="24"/>
      <c r="JN105" s="24"/>
      <c r="JO105" s="24"/>
      <c r="JP105" s="24"/>
      <c r="JQ105" s="24"/>
      <c r="JR105" s="24"/>
      <c r="JS105" s="24"/>
      <c r="JT105" s="24"/>
      <c r="JU105" s="24"/>
      <c r="JV105" s="24"/>
      <c r="JW105" s="24"/>
      <c r="JX105" s="24"/>
      <c r="JY105" s="24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4"/>
      <c r="KL105" s="24"/>
      <c r="KM105" s="24"/>
      <c r="KN105" s="24"/>
      <c r="KO105" s="24"/>
      <c r="KP105" s="24"/>
      <c r="KQ105" s="24"/>
      <c r="KR105" s="24"/>
      <c r="KS105" s="24"/>
      <c r="KT105" s="24"/>
      <c r="KU105" s="24"/>
      <c r="KV105" s="24"/>
      <c r="KW105" s="24"/>
      <c r="KX105" s="24"/>
      <c r="KY105" s="24"/>
      <c r="KZ105" s="24"/>
      <c r="LA105" s="24"/>
      <c r="LB105" s="24"/>
      <c r="LC105" s="24"/>
      <c r="LD105" s="24"/>
      <c r="LE105" s="24"/>
      <c r="LF105" s="24"/>
      <c r="LG105" s="24"/>
      <c r="LH105" s="24"/>
      <c r="LI105" s="24"/>
      <c r="LJ105" s="24"/>
      <c r="LK105" s="24"/>
      <c r="LL105" s="24"/>
      <c r="LM105" s="24"/>
      <c r="LN105" s="24"/>
      <c r="LO105" s="24"/>
      <c r="LP105" s="24"/>
      <c r="LQ105" s="24"/>
      <c r="LR105" s="24"/>
      <c r="LS105" s="24"/>
      <c r="LT105" s="24"/>
      <c r="LU105" s="24"/>
      <c r="LV105" s="24"/>
      <c r="LW105" s="24"/>
      <c r="LX105" s="24"/>
      <c r="LY105" s="24"/>
      <c r="LZ105" s="24"/>
      <c r="MA105" s="24"/>
      <c r="MB105" s="24"/>
      <c r="MC105" s="24"/>
      <c r="MD105" s="24"/>
      <c r="ME105" s="24"/>
      <c r="MF105" s="24"/>
      <c r="MG105" s="24"/>
    </row>
    <row r="106" spans="1:345" s="25" customFormat="1" ht="12" hidden="1" customHeight="1" x14ac:dyDescent="0.25">
      <c r="A106" s="20"/>
      <c r="B106" s="20"/>
      <c r="C106" s="21"/>
      <c r="D106" s="323"/>
      <c r="E106" s="71"/>
      <c r="F106" s="6"/>
      <c r="G106" s="6"/>
      <c r="H106" s="6"/>
      <c r="I106" s="174"/>
      <c r="J106" s="174"/>
      <c r="K106" s="258"/>
      <c r="L106" s="187"/>
      <c r="M106" s="174"/>
      <c r="N106" s="174"/>
      <c r="O106" s="174"/>
      <c r="P106" s="174"/>
      <c r="Q106" s="174"/>
      <c r="R106" s="174"/>
      <c r="S106" s="23"/>
      <c r="T106" s="176"/>
      <c r="U106" s="23"/>
      <c r="V106" s="31"/>
      <c r="W106" s="229"/>
      <c r="X106" s="62"/>
      <c r="Y106" s="73"/>
      <c r="Z106" s="62"/>
      <c r="AA106" s="62"/>
      <c r="AB106" s="24"/>
      <c r="AC106" s="22"/>
      <c r="AD106" s="22"/>
      <c r="AE106" s="305"/>
      <c r="AF106" s="306"/>
      <c r="AG106" s="30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  <c r="IX106" s="24"/>
      <c r="IY106" s="24"/>
      <c r="IZ106" s="24"/>
      <c r="JA106" s="24"/>
      <c r="JB106" s="24"/>
      <c r="JC106" s="24"/>
      <c r="JD106" s="24"/>
      <c r="JE106" s="24"/>
      <c r="JF106" s="24"/>
      <c r="JG106" s="24"/>
      <c r="JH106" s="24"/>
      <c r="JI106" s="24"/>
      <c r="JJ106" s="24"/>
      <c r="JK106" s="24"/>
      <c r="JL106" s="24"/>
      <c r="JM106" s="24"/>
      <c r="JN106" s="24"/>
      <c r="JO106" s="24"/>
      <c r="JP106" s="24"/>
      <c r="JQ106" s="24"/>
      <c r="JR106" s="24"/>
      <c r="JS106" s="24"/>
      <c r="JT106" s="24"/>
      <c r="JU106" s="24"/>
      <c r="JV106" s="24"/>
      <c r="JW106" s="24"/>
      <c r="JX106" s="24"/>
      <c r="JY106" s="24"/>
      <c r="JZ106" s="24"/>
      <c r="KA106" s="24"/>
      <c r="KB106" s="24"/>
      <c r="KC106" s="24"/>
      <c r="KD106" s="24"/>
      <c r="KE106" s="24"/>
      <c r="KF106" s="24"/>
      <c r="KG106" s="24"/>
      <c r="KH106" s="24"/>
      <c r="KI106" s="24"/>
      <c r="KJ106" s="24"/>
      <c r="KK106" s="24"/>
      <c r="KL106" s="24"/>
      <c r="KM106" s="24"/>
      <c r="KN106" s="24"/>
      <c r="KO106" s="24"/>
      <c r="KP106" s="24"/>
      <c r="KQ106" s="24"/>
      <c r="KR106" s="24"/>
      <c r="KS106" s="24"/>
      <c r="KT106" s="24"/>
      <c r="KU106" s="24"/>
      <c r="KV106" s="24"/>
      <c r="KW106" s="24"/>
      <c r="KX106" s="24"/>
      <c r="KY106" s="24"/>
      <c r="KZ106" s="24"/>
      <c r="LA106" s="24"/>
      <c r="LB106" s="24"/>
      <c r="LC106" s="24"/>
      <c r="LD106" s="24"/>
      <c r="LE106" s="24"/>
      <c r="LF106" s="24"/>
      <c r="LG106" s="24"/>
      <c r="LH106" s="24"/>
      <c r="LI106" s="24"/>
      <c r="LJ106" s="24"/>
      <c r="LK106" s="24"/>
      <c r="LL106" s="24"/>
      <c r="LM106" s="24"/>
      <c r="LN106" s="24"/>
      <c r="LO106" s="24"/>
      <c r="LP106" s="24"/>
      <c r="LQ106" s="24"/>
      <c r="LR106" s="24"/>
      <c r="LS106" s="24"/>
      <c r="LT106" s="24"/>
      <c r="LU106" s="24"/>
      <c r="LV106" s="24"/>
      <c r="LW106" s="24"/>
      <c r="LX106" s="24"/>
      <c r="LY106" s="24"/>
      <c r="LZ106" s="24"/>
      <c r="MA106" s="24"/>
      <c r="MB106" s="24"/>
      <c r="MC106" s="24"/>
      <c r="MD106" s="24"/>
      <c r="ME106" s="24"/>
      <c r="MF106" s="24"/>
      <c r="MG106" s="24"/>
    </row>
    <row r="107" spans="1:345" s="25" customFormat="1" ht="12" hidden="1" customHeight="1" x14ac:dyDescent="0.25">
      <c r="A107" s="20"/>
      <c r="B107" s="20"/>
      <c r="C107" s="21"/>
      <c r="D107" s="323"/>
      <c r="E107" s="71"/>
      <c r="F107" s="6"/>
      <c r="G107" s="6"/>
      <c r="H107" s="6"/>
      <c r="I107" s="174"/>
      <c r="J107" s="174"/>
      <c r="K107" s="258"/>
      <c r="L107" s="187"/>
      <c r="M107" s="174"/>
      <c r="N107" s="174"/>
      <c r="O107" s="174"/>
      <c r="P107" s="174"/>
      <c r="Q107" s="174"/>
      <c r="R107" s="174"/>
      <c r="S107" s="23"/>
      <c r="T107" s="176"/>
      <c r="U107" s="23"/>
      <c r="V107" s="31"/>
      <c r="W107" s="229"/>
      <c r="X107" s="62"/>
      <c r="Y107" s="73"/>
      <c r="Z107" s="62"/>
      <c r="AA107" s="62"/>
      <c r="AB107" s="24"/>
      <c r="AC107" s="22"/>
      <c r="AD107" s="22"/>
      <c r="AE107" s="305"/>
      <c r="AF107" s="306"/>
      <c r="AG107" s="30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  <c r="IX107" s="24"/>
      <c r="IY107" s="24"/>
      <c r="IZ107" s="24"/>
      <c r="JA107" s="24"/>
      <c r="JB107" s="24"/>
      <c r="JC107" s="24"/>
      <c r="JD107" s="24"/>
      <c r="JE107" s="24"/>
      <c r="JF107" s="24"/>
      <c r="JG107" s="24"/>
      <c r="JH107" s="24"/>
      <c r="JI107" s="24"/>
      <c r="JJ107" s="24"/>
      <c r="JK107" s="24"/>
      <c r="JL107" s="24"/>
      <c r="JM107" s="24"/>
      <c r="JN107" s="24"/>
      <c r="JO107" s="24"/>
      <c r="JP107" s="24"/>
      <c r="JQ107" s="24"/>
      <c r="JR107" s="24"/>
      <c r="JS107" s="24"/>
      <c r="JT107" s="24"/>
      <c r="JU107" s="24"/>
      <c r="JV107" s="24"/>
      <c r="JW107" s="24"/>
      <c r="JX107" s="24"/>
      <c r="JY107" s="24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4"/>
      <c r="KL107" s="24"/>
      <c r="KM107" s="24"/>
      <c r="KN107" s="24"/>
      <c r="KO107" s="24"/>
      <c r="KP107" s="24"/>
      <c r="KQ107" s="24"/>
      <c r="KR107" s="24"/>
      <c r="KS107" s="24"/>
      <c r="KT107" s="24"/>
      <c r="KU107" s="24"/>
      <c r="KV107" s="24"/>
      <c r="KW107" s="24"/>
      <c r="KX107" s="24"/>
      <c r="KY107" s="24"/>
      <c r="KZ107" s="24"/>
      <c r="LA107" s="24"/>
      <c r="LB107" s="24"/>
      <c r="LC107" s="24"/>
      <c r="LD107" s="24"/>
      <c r="LE107" s="24"/>
      <c r="LF107" s="24"/>
      <c r="LG107" s="24"/>
      <c r="LH107" s="24"/>
      <c r="LI107" s="24"/>
      <c r="LJ107" s="24"/>
      <c r="LK107" s="24"/>
      <c r="LL107" s="24"/>
      <c r="LM107" s="24"/>
      <c r="LN107" s="24"/>
      <c r="LO107" s="24"/>
      <c r="LP107" s="24"/>
      <c r="LQ107" s="24"/>
      <c r="LR107" s="24"/>
      <c r="LS107" s="24"/>
      <c r="LT107" s="24"/>
      <c r="LU107" s="24"/>
      <c r="LV107" s="24"/>
      <c r="LW107" s="24"/>
      <c r="LX107" s="24"/>
      <c r="LY107" s="24"/>
      <c r="LZ107" s="24"/>
      <c r="MA107" s="24"/>
      <c r="MB107" s="24"/>
      <c r="MC107" s="24"/>
      <c r="MD107" s="24"/>
      <c r="ME107" s="24"/>
      <c r="MF107" s="24"/>
      <c r="MG107" s="24"/>
    </row>
    <row r="108" spans="1:345" s="25" customFormat="1" ht="12" hidden="1" customHeight="1" x14ac:dyDescent="0.25">
      <c r="A108" s="20"/>
      <c r="B108" s="20"/>
      <c r="C108" s="21"/>
      <c r="D108" s="323"/>
      <c r="E108" s="71"/>
      <c r="F108" s="6"/>
      <c r="G108" s="6"/>
      <c r="H108" s="6"/>
      <c r="I108" s="174"/>
      <c r="J108" s="174"/>
      <c r="K108" s="258"/>
      <c r="L108" s="187"/>
      <c r="M108" s="174"/>
      <c r="N108" s="174"/>
      <c r="O108" s="174"/>
      <c r="P108" s="174"/>
      <c r="Q108" s="174"/>
      <c r="R108" s="174"/>
      <c r="S108" s="23"/>
      <c r="T108" s="176"/>
      <c r="U108" s="23"/>
      <c r="V108" s="31"/>
      <c r="W108" s="229"/>
      <c r="X108" s="62"/>
      <c r="Y108" s="73"/>
      <c r="Z108" s="62"/>
      <c r="AA108" s="62"/>
      <c r="AB108" s="24"/>
      <c r="AC108" s="22"/>
      <c r="AD108" s="22"/>
      <c r="AE108" s="305"/>
      <c r="AF108" s="306"/>
      <c r="AG108" s="30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4"/>
      <c r="JJ108" s="24"/>
      <c r="JK108" s="24"/>
      <c r="JL108" s="24"/>
      <c r="JM108" s="24"/>
      <c r="JN108" s="24"/>
      <c r="JO108" s="24"/>
      <c r="JP108" s="24"/>
      <c r="JQ108" s="24"/>
      <c r="JR108" s="24"/>
      <c r="JS108" s="24"/>
      <c r="JT108" s="24"/>
      <c r="JU108" s="24"/>
      <c r="JV108" s="24"/>
      <c r="JW108" s="24"/>
      <c r="JX108" s="24"/>
      <c r="JY108" s="24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4"/>
      <c r="KL108" s="24"/>
      <c r="KM108" s="24"/>
      <c r="KN108" s="24"/>
      <c r="KO108" s="24"/>
      <c r="KP108" s="24"/>
      <c r="KQ108" s="24"/>
      <c r="KR108" s="24"/>
      <c r="KS108" s="24"/>
      <c r="KT108" s="24"/>
      <c r="KU108" s="24"/>
      <c r="KV108" s="24"/>
      <c r="KW108" s="24"/>
      <c r="KX108" s="24"/>
      <c r="KY108" s="24"/>
      <c r="KZ108" s="24"/>
      <c r="LA108" s="24"/>
      <c r="LB108" s="24"/>
      <c r="LC108" s="24"/>
      <c r="LD108" s="24"/>
      <c r="LE108" s="24"/>
      <c r="LF108" s="24"/>
      <c r="LG108" s="24"/>
      <c r="LH108" s="24"/>
      <c r="LI108" s="24"/>
      <c r="LJ108" s="24"/>
      <c r="LK108" s="24"/>
      <c r="LL108" s="24"/>
      <c r="LM108" s="24"/>
      <c r="LN108" s="24"/>
      <c r="LO108" s="24"/>
      <c r="LP108" s="24"/>
      <c r="LQ108" s="24"/>
      <c r="LR108" s="24"/>
      <c r="LS108" s="24"/>
      <c r="LT108" s="24"/>
      <c r="LU108" s="24"/>
      <c r="LV108" s="24"/>
      <c r="LW108" s="24"/>
      <c r="LX108" s="24"/>
      <c r="LY108" s="24"/>
      <c r="LZ108" s="24"/>
      <c r="MA108" s="24"/>
      <c r="MB108" s="24"/>
      <c r="MC108" s="24"/>
      <c r="MD108" s="24"/>
      <c r="ME108" s="24"/>
      <c r="MF108" s="24"/>
      <c r="MG108" s="24"/>
    </row>
    <row r="109" spans="1:345" s="25" customFormat="1" ht="12" hidden="1" customHeight="1" x14ac:dyDescent="0.25">
      <c r="A109" s="20"/>
      <c r="B109" s="20"/>
      <c r="C109" s="21"/>
      <c r="D109" s="323"/>
      <c r="E109" s="71"/>
      <c r="F109" s="6"/>
      <c r="G109" s="6"/>
      <c r="H109" s="6"/>
      <c r="I109" s="174"/>
      <c r="J109" s="174"/>
      <c r="K109" s="258"/>
      <c r="L109" s="187"/>
      <c r="M109" s="174"/>
      <c r="N109" s="174"/>
      <c r="O109" s="174"/>
      <c r="P109" s="174"/>
      <c r="Q109" s="174"/>
      <c r="R109" s="174"/>
      <c r="S109" s="23"/>
      <c r="T109" s="176"/>
      <c r="U109" s="23"/>
      <c r="V109" s="31"/>
      <c r="W109" s="229"/>
      <c r="X109" s="62"/>
      <c r="Y109" s="73"/>
      <c r="Z109" s="62"/>
      <c r="AA109" s="62"/>
      <c r="AB109" s="24"/>
      <c r="AC109" s="22"/>
      <c r="AD109" s="22"/>
      <c r="AE109" s="305"/>
      <c r="AF109" s="306"/>
      <c r="AG109" s="30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  <c r="IX109" s="24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4"/>
      <c r="JJ109" s="24"/>
      <c r="JK109" s="24"/>
      <c r="JL109" s="24"/>
      <c r="JM109" s="24"/>
      <c r="JN109" s="24"/>
      <c r="JO109" s="24"/>
      <c r="JP109" s="24"/>
      <c r="JQ109" s="24"/>
      <c r="JR109" s="24"/>
      <c r="JS109" s="24"/>
      <c r="JT109" s="24"/>
      <c r="JU109" s="24"/>
      <c r="JV109" s="24"/>
      <c r="JW109" s="24"/>
      <c r="JX109" s="24"/>
      <c r="JY109" s="24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4"/>
      <c r="KL109" s="24"/>
      <c r="KM109" s="24"/>
      <c r="KN109" s="24"/>
      <c r="KO109" s="24"/>
      <c r="KP109" s="24"/>
      <c r="KQ109" s="24"/>
      <c r="KR109" s="24"/>
      <c r="KS109" s="24"/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LK109" s="24"/>
      <c r="LL109" s="24"/>
      <c r="LM109" s="24"/>
      <c r="LN109" s="24"/>
      <c r="LO109" s="24"/>
      <c r="LP109" s="24"/>
      <c r="LQ109" s="24"/>
      <c r="LR109" s="24"/>
      <c r="LS109" s="24"/>
      <c r="LT109" s="24"/>
      <c r="LU109" s="24"/>
      <c r="LV109" s="24"/>
      <c r="LW109" s="24"/>
      <c r="LX109" s="24"/>
      <c r="LY109" s="24"/>
      <c r="LZ109" s="24"/>
      <c r="MA109" s="24"/>
      <c r="MB109" s="24"/>
      <c r="MC109" s="24"/>
      <c r="MD109" s="24"/>
      <c r="ME109" s="24"/>
      <c r="MF109" s="24"/>
      <c r="MG109" s="24"/>
    </row>
    <row r="110" spans="1:345" s="25" customFormat="1" ht="12" hidden="1" customHeight="1" x14ac:dyDescent="0.25">
      <c r="A110" s="20"/>
      <c r="B110" s="20"/>
      <c r="C110" s="21"/>
      <c r="D110" s="323"/>
      <c r="E110" s="71"/>
      <c r="F110" s="6"/>
      <c r="G110" s="6"/>
      <c r="H110" s="6"/>
      <c r="I110" s="174"/>
      <c r="J110" s="174"/>
      <c r="K110" s="258"/>
      <c r="L110" s="187"/>
      <c r="M110" s="174"/>
      <c r="N110" s="174"/>
      <c r="O110" s="174"/>
      <c r="P110" s="174"/>
      <c r="Q110" s="174"/>
      <c r="R110" s="174"/>
      <c r="S110" s="23"/>
      <c r="T110" s="176"/>
      <c r="U110" s="23"/>
      <c r="V110" s="31"/>
      <c r="W110" s="229"/>
      <c r="X110" s="62"/>
      <c r="Y110" s="73"/>
      <c r="Z110" s="62"/>
      <c r="AA110" s="62"/>
      <c r="AB110" s="24"/>
      <c r="AC110" s="22"/>
      <c r="AD110" s="22"/>
      <c r="AE110" s="305"/>
      <c r="AF110" s="306"/>
      <c r="AG110" s="30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  <c r="IX110" s="24"/>
      <c r="IY110" s="24"/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4"/>
      <c r="JL110" s="24"/>
      <c r="JM110" s="24"/>
      <c r="JN110" s="24"/>
      <c r="JO110" s="24"/>
      <c r="JP110" s="24"/>
      <c r="JQ110" s="24"/>
      <c r="JR110" s="24"/>
      <c r="JS110" s="24"/>
      <c r="JT110" s="24"/>
      <c r="JU110" s="24"/>
      <c r="JV110" s="24"/>
      <c r="JW110" s="24"/>
      <c r="JX110" s="24"/>
      <c r="JY110" s="24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4"/>
      <c r="KL110" s="24"/>
      <c r="KM110" s="24"/>
      <c r="KN110" s="24"/>
      <c r="KO110" s="24"/>
      <c r="KP110" s="24"/>
      <c r="KQ110" s="24"/>
      <c r="KR110" s="24"/>
      <c r="KS110" s="24"/>
      <c r="KT110" s="24"/>
      <c r="KU110" s="24"/>
      <c r="KV110" s="24"/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LK110" s="24"/>
      <c r="LL110" s="24"/>
      <c r="LM110" s="24"/>
      <c r="LN110" s="24"/>
      <c r="LO110" s="24"/>
      <c r="LP110" s="24"/>
      <c r="LQ110" s="24"/>
      <c r="LR110" s="24"/>
      <c r="LS110" s="24"/>
      <c r="LT110" s="24"/>
      <c r="LU110" s="24"/>
      <c r="LV110" s="24"/>
      <c r="LW110" s="24"/>
      <c r="LX110" s="24"/>
      <c r="LY110" s="24"/>
      <c r="LZ110" s="24"/>
      <c r="MA110" s="24"/>
      <c r="MB110" s="24"/>
      <c r="MC110" s="24"/>
      <c r="MD110" s="24"/>
      <c r="ME110" s="24"/>
      <c r="MF110" s="24"/>
      <c r="MG110" s="24"/>
    </row>
    <row r="111" spans="1:345" s="25" customFormat="1" ht="12" hidden="1" customHeight="1" x14ac:dyDescent="0.25">
      <c r="A111" s="20"/>
      <c r="B111" s="20"/>
      <c r="C111" s="21"/>
      <c r="D111" s="323"/>
      <c r="E111" s="71"/>
      <c r="F111" s="6"/>
      <c r="G111" s="6"/>
      <c r="H111" s="6"/>
      <c r="I111" s="174"/>
      <c r="J111" s="174"/>
      <c r="K111" s="258"/>
      <c r="L111" s="187"/>
      <c r="M111" s="174"/>
      <c r="N111" s="174"/>
      <c r="O111" s="174"/>
      <c r="P111" s="174"/>
      <c r="Q111" s="174"/>
      <c r="R111" s="174"/>
      <c r="S111" s="23"/>
      <c r="T111" s="176"/>
      <c r="U111" s="23"/>
      <c r="V111" s="31"/>
      <c r="W111" s="229"/>
      <c r="X111" s="62"/>
      <c r="Y111" s="73"/>
      <c r="Z111" s="62"/>
      <c r="AA111" s="62"/>
      <c r="AB111" s="24"/>
      <c r="AC111" s="22"/>
      <c r="AD111" s="22"/>
      <c r="AE111" s="305"/>
      <c r="AF111" s="306"/>
      <c r="AG111" s="30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  <c r="IX111" s="24"/>
      <c r="IY111" s="24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4"/>
      <c r="JL111" s="24"/>
      <c r="JM111" s="24"/>
      <c r="JN111" s="24"/>
      <c r="JO111" s="24"/>
      <c r="JP111" s="24"/>
      <c r="JQ111" s="24"/>
      <c r="JR111" s="24"/>
      <c r="JS111" s="24"/>
      <c r="JT111" s="24"/>
      <c r="JU111" s="24"/>
      <c r="JV111" s="24"/>
      <c r="JW111" s="24"/>
      <c r="JX111" s="24"/>
      <c r="JY111" s="24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4"/>
      <c r="KL111" s="24"/>
      <c r="KM111" s="24"/>
      <c r="KN111" s="24"/>
      <c r="KO111" s="24"/>
      <c r="KP111" s="24"/>
      <c r="KQ111" s="24"/>
      <c r="KR111" s="24"/>
      <c r="KS111" s="24"/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LK111" s="24"/>
      <c r="LL111" s="24"/>
      <c r="LM111" s="24"/>
      <c r="LN111" s="24"/>
      <c r="LO111" s="24"/>
      <c r="LP111" s="24"/>
      <c r="LQ111" s="24"/>
      <c r="LR111" s="24"/>
      <c r="LS111" s="24"/>
      <c r="LT111" s="24"/>
      <c r="LU111" s="24"/>
      <c r="LV111" s="24"/>
      <c r="LW111" s="24"/>
      <c r="LX111" s="24"/>
      <c r="LY111" s="24"/>
      <c r="LZ111" s="24"/>
      <c r="MA111" s="24"/>
      <c r="MB111" s="24"/>
      <c r="MC111" s="24"/>
      <c r="MD111" s="24"/>
      <c r="ME111" s="24"/>
      <c r="MF111" s="24"/>
      <c r="MG111" s="24"/>
    </row>
    <row r="112" spans="1:345" s="25" customFormat="1" ht="12" hidden="1" customHeight="1" x14ac:dyDescent="0.25">
      <c r="A112" s="20"/>
      <c r="B112" s="20"/>
      <c r="C112" s="21"/>
      <c r="D112" s="323"/>
      <c r="E112" s="71"/>
      <c r="F112" s="6"/>
      <c r="G112" s="6"/>
      <c r="H112" s="6"/>
      <c r="I112" s="174"/>
      <c r="J112" s="174"/>
      <c r="K112" s="258"/>
      <c r="L112" s="187"/>
      <c r="M112" s="174"/>
      <c r="N112" s="174"/>
      <c r="O112" s="174"/>
      <c r="P112" s="174"/>
      <c r="Q112" s="174"/>
      <c r="R112" s="174"/>
      <c r="S112" s="23"/>
      <c r="T112" s="176"/>
      <c r="U112" s="23"/>
      <c r="V112" s="31"/>
      <c r="W112" s="229"/>
      <c r="X112" s="62"/>
      <c r="Y112" s="73"/>
      <c r="Z112" s="62"/>
      <c r="AA112" s="62"/>
      <c r="AB112" s="24"/>
      <c r="AC112" s="22"/>
      <c r="AD112" s="22"/>
      <c r="AE112" s="305"/>
      <c r="AF112" s="306"/>
      <c r="AG112" s="30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4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  <c r="LN112" s="24"/>
      <c r="LO112" s="24"/>
      <c r="LP112" s="24"/>
      <c r="LQ112" s="24"/>
      <c r="LR112" s="24"/>
      <c r="LS112" s="24"/>
      <c r="LT112" s="24"/>
      <c r="LU112" s="24"/>
      <c r="LV112" s="24"/>
      <c r="LW112" s="24"/>
      <c r="LX112" s="24"/>
      <c r="LY112" s="24"/>
      <c r="LZ112" s="24"/>
      <c r="MA112" s="24"/>
      <c r="MB112" s="24"/>
      <c r="MC112" s="24"/>
      <c r="MD112" s="24"/>
      <c r="ME112" s="24"/>
      <c r="MF112" s="24"/>
      <c r="MG112" s="24"/>
    </row>
    <row r="113" spans="1:345" s="25" customFormat="1" ht="12" hidden="1" customHeight="1" x14ac:dyDescent="0.25">
      <c r="A113" s="20"/>
      <c r="B113" s="20"/>
      <c r="C113" s="21"/>
      <c r="D113" s="323"/>
      <c r="E113" s="71"/>
      <c r="F113" s="6"/>
      <c r="G113" s="6"/>
      <c r="H113" s="6"/>
      <c r="I113" s="174"/>
      <c r="J113" s="174"/>
      <c r="K113" s="258"/>
      <c r="L113" s="187"/>
      <c r="M113" s="174"/>
      <c r="N113" s="174"/>
      <c r="O113" s="174"/>
      <c r="P113" s="174"/>
      <c r="Q113" s="174"/>
      <c r="R113" s="174"/>
      <c r="S113" s="23"/>
      <c r="T113" s="176"/>
      <c r="U113" s="23"/>
      <c r="V113" s="31"/>
      <c r="W113" s="229"/>
      <c r="X113" s="62"/>
      <c r="Y113" s="73"/>
      <c r="Z113" s="62"/>
      <c r="AA113" s="62"/>
      <c r="AB113" s="24"/>
      <c r="AC113" s="22"/>
      <c r="AD113" s="22"/>
      <c r="AE113" s="305"/>
      <c r="AF113" s="306"/>
      <c r="AG113" s="30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  <c r="IX113" s="24"/>
      <c r="IY113" s="24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4"/>
      <c r="JL113" s="24"/>
      <c r="JM113" s="24"/>
      <c r="JN113" s="24"/>
      <c r="JO113" s="24"/>
      <c r="JP113" s="24"/>
      <c r="JQ113" s="24"/>
      <c r="JR113" s="24"/>
      <c r="JS113" s="24"/>
      <c r="JT113" s="24"/>
      <c r="JU113" s="24"/>
      <c r="JV113" s="24"/>
      <c r="JW113" s="24"/>
      <c r="JX113" s="24"/>
      <c r="JY113" s="24"/>
      <c r="JZ113" s="24"/>
      <c r="KA113" s="24"/>
      <c r="KB113" s="24"/>
      <c r="KC113" s="24"/>
      <c r="KD113" s="24"/>
      <c r="KE113" s="24"/>
      <c r="KF113" s="24"/>
      <c r="KG113" s="24"/>
      <c r="KH113" s="24"/>
      <c r="KI113" s="24"/>
      <c r="KJ113" s="24"/>
      <c r="KK113" s="24"/>
      <c r="KL113" s="24"/>
      <c r="KM113" s="24"/>
      <c r="KN113" s="24"/>
      <c r="KO113" s="24"/>
      <c r="KP113" s="24"/>
      <c r="KQ113" s="24"/>
      <c r="KR113" s="24"/>
      <c r="KS113" s="24"/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LK113" s="24"/>
      <c r="LL113" s="24"/>
      <c r="LM113" s="24"/>
      <c r="LN113" s="24"/>
      <c r="LO113" s="24"/>
      <c r="LP113" s="24"/>
      <c r="LQ113" s="24"/>
      <c r="LR113" s="24"/>
      <c r="LS113" s="24"/>
      <c r="LT113" s="24"/>
      <c r="LU113" s="24"/>
      <c r="LV113" s="24"/>
      <c r="LW113" s="24"/>
      <c r="LX113" s="24"/>
      <c r="LY113" s="24"/>
      <c r="LZ113" s="24"/>
      <c r="MA113" s="24"/>
      <c r="MB113" s="24"/>
      <c r="MC113" s="24"/>
      <c r="MD113" s="24"/>
      <c r="ME113" s="24"/>
      <c r="MF113" s="24"/>
      <c r="MG113" s="24"/>
    </row>
    <row r="114" spans="1:345" s="25" customFormat="1" ht="12" hidden="1" customHeight="1" x14ac:dyDescent="0.25">
      <c r="A114" s="20"/>
      <c r="B114" s="20"/>
      <c r="C114" s="21"/>
      <c r="D114" s="323"/>
      <c r="E114" s="71"/>
      <c r="F114" s="6"/>
      <c r="G114" s="6"/>
      <c r="H114" s="6"/>
      <c r="I114" s="174"/>
      <c r="J114" s="174"/>
      <c r="K114" s="258"/>
      <c r="L114" s="187"/>
      <c r="M114" s="174"/>
      <c r="N114" s="174"/>
      <c r="O114" s="174"/>
      <c r="P114" s="174"/>
      <c r="Q114" s="174"/>
      <c r="R114" s="174"/>
      <c r="S114" s="23"/>
      <c r="T114" s="176"/>
      <c r="U114" s="23"/>
      <c r="V114" s="31"/>
      <c r="W114" s="229"/>
      <c r="X114" s="62"/>
      <c r="Y114" s="73"/>
      <c r="Z114" s="62"/>
      <c r="AA114" s="62"/>
      <c r="AB114" s="24"/>
      <c r="AC114" s="22"/>
      <c r="AD114" s="22"/>
      <c r="AE114" s="305"/>
      <c r="AF114" s="306"/>
      <c r="AG114" s="30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4"/>
      <c r="JL114" s="24"/>
      <c r="JM114" s="24"/>
      <c r="JN114" s="24"/>
      <c r="JO114" s="24"/>
      <c r="JP114" s="24"/>
      <c r="JQ114" s="24"/>
      <c r="JR114" s="24"/>
      <c r="JS114" s="24"/>
      <c r="JT114" s="24"/>
      <c r="JU114" s="24"/>
      <c r="JV114" s="24"/>
      <c r="JW114" s="24"/>
      <c r="JX114" s="24"/>
      <c r="JY114" s="24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4"/>
      <c r="KL114" s="24"/>
      <c r="KM114" s="24"/>
      <c r="KN114" s="24"/>
      <c r="KO114" s="24"/>
      <c r="KP114" s="24"/>
      <c r="KQ114" s="24"/>
      <c r="KR114" s="24"/>
      <c r="KS114" s="24"/>
      <c r="KT114" s="24"/>
      <c r="KU114" s="24"/>
      <c r="KV114" s="24"/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LK114" s="24"/>
      <c r="LL114" s="24"/>
      <c r="LM114" s="24"/>
      <c r="LN114" s="24"/>
      <c r="LO114" s="24"/>
      <c r="LP114" s="24"/>
      <c r="LQ114" s="24"/>
      <c r="LR114" s="24"/>
      <c r="LS114" s="24"/>
      <c r="LT114" s="24"/>
      <c r="LU114" s="24"/>
      <c r="LV114" s="24"/>
      <c r="LW114" s="24"/>
      <c r="LX114" s="24"/>
      <c r="LY114" s="24"/>
      <c r="LZ114" s="24"/>
      <c r="MA114" s="24"/>
      <c r="MB114" s="24"/>
      <c r="MC114" s="24"/>
      <c r="MD114" s="24"/>
      <c r="ME114" s="24"/>
      <c r="MF114" s="24"/>
      <c r="MG114" s="24"/>
    </row>
    <row r="115" spans="1:345" s="25" customFormat="1" ht="12" hidden="1" customHeight="1" x14ac:dyDescent="0.25">
      <c r="A115" s="20"/>
      <c r="B115" s="20"/>
      <c r="C115" s="21"/>
      <c r="D115" s="323"/>
      <c r="E115" s="71"/>
      <c r="F115" s="6"/>
      <c r="G115" s="6"/>
      <c r="H115" s="6"/>
      <c r="I115" s="174"/>
      <c r="J115" s="174"/>
      <c r="K115" s="258"/>
      <c r="L115" s="187"/>
      <c r="M115" s="174"/>
      <c r="N115" s="174"/>
      <c r="O115" s="174"/>
      <c r="P115" s="174"/>
      <c r="Q115" s="174"/>
      <c r="R115" s="174"/>
      <c r="S115" s="23"/>
      <c r="T115" s="176"/>
      <c r="U115" s="23"/>
      <c r="V115" s="31"/>
      <c r="W115" s="229"/>
      <c r="X115" s="62"/>
      <c r="Y115" s="73"/>
      <c r="Z115" s="62"/>
      <c r="AA115" s="62"/>
      <c r="AB115" s="24"/>
      <c r="AC115" s="22"/>
      <c r="AD115" s="22"/>
      <c r="AE115" s="305"/>
      <c r="AF115" s="306"/>
      <c r="AG115" s="30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  <c r="IX115" s="24"/>
      <c r="IY115" s="24"/>
      <c r="IZ115" s="24"/>
      <c r="JA115" s="24"/>
      <c r="JB115" s="24"/>
      <c r="JC115" s="24"/>
      <c r="JD115" s="24"/>
      <c r="JE115" s="24"/>
      <c r="JF115" s="24"/>
      <c r="JG115" s="24"/>
      <c r="JH115" s="24"/>
      <c r="JI115" s="24"/>
      <c r="JJ115" s="24"/>
      <c r="JK115" s="24"/>
      <c r="JL115" s="24"/>
      <c r="JM115" s="24"/>
      <c r="JN115" s="24"/>
      <c r="JO115" s="24"/>
      <c r="JP115" s="24"/>
      <c r="JQ115" s="24"/>
      <c r="JR115" s="24"/>
      <c r="JS115" s="24"/>
      <c r="JT115" s="24"/>
      <c r="JU115" s="24"/>
      <c r="JV115" s="24"/>
      <c r="JW115" s="24"/>
      <c r="JX115" s="24"/>
      <c r="JY115" s="24"/>
      <c r="JZ115" s="24"/>
      <c r="KA115" s="24"/>
      <c r="KB115" s="24"/>
      <c r="KC115" s="24"/>
      <c r="KD115" s="24"/>
      <c r="KE115" s="24"/>
      <c r="KF115" s="24"/>
      <c r="KG115" s="24"/>
      <c r="KH115" s="24"/>
      <c r="KI115" s="24"/>
      <c r="KJ115" s="24"/>
      <c r="KK115" s="24"/>
      <c r="KL115" s="24"/>
      <c r="KM115" s="24"/>
      <c r="KN115" s="24"/>
      <c r="KO115" s="24"/>
      <c r="KP115" s="24"/>
      <c r="KQ115" s="24"/>
      <c r="KR115" s="24"/>
      <c r="KS115" s="24"/>
      <c r="KT115" s="24"/>
      <c r="KU115" s="24"/>
      <c r="KV115" s="24"/>
      <c r="KW115" s="24"/>
      <c r="KX115" s="24"/>
      <c r="KY115" s="24"/>
      <c r="KZ115" s="24"/>
      <c r="LA115" s="24"/>
      <c r="LB115" s="24"/>
      <c r="LC115" s="24"/>
      <c r="LD115" s="24"/>
      <c r="LE115" s="24"/>
      <c r="LF115" s="24"/>
      <c r="LG115" s="24"/>
      <c r="LH115" s="24"/>
      <c r="LI115" s="24"/>
      <c r="LJ115" s="24"/>
      <c r="LK115" s="24"/>
      <c r="LL115" s="24"/>
      <c r="LM115" s="24"/>
      <c r="LN115" s="24"/>
      <c r="LO115" s="24"/>
      <c r="LP115" s="24"/>
      <c r="LQ115" s="24"/>
      <c r="LR115" s="24"/>
      <c r="LS115" s="24"/>
      <c r="LT115" s="24"/>
      <c r="LU115" s="24"/>
      <c r="LV115" s="24"/>
      <c r="LW115" s="24"/>
      <c r="LX115" s="24"/>
      <c r="LY115" s="24"/>
      <c r="LZ115" s="24"/>
      <c r="MA115" s="24"/>
      <c r="MB115" s="24"/>
      <c r="MC115" s="24"/>
      <c r="MD115" s="24"/>
      <c r="ME115" s="24"/>
      <c r="MF115" s="24"/>
      <c r="MG115" s="24"/>
    </row>
    <row r="116" spans="1:345" s="25" customFormat="1" ht="12" hidden="1" customHeight="1" x14ac:dyDescent="0.25">
      <c r="A116" s="20"/>
      <c r="B116" s="20"/>
      <c r="C116" s="21"/>
      <c r="D116" s="323"/>
      <c r="E116" s="71"/>
      <c r="F116" s="6"/>
      <c r="G116" s="6"/>
      <c r="H116" s="6"/>
      <c r="I116" s="174"/>
      <c r="J116" s="174"/>
      <c r="K116" s="258"/>
      <c r="L116" s="187"/>
      <c r="M116" s="174"/>
      <c r="N116" s="174"/>
      <c r="O116" s="174"/>
      <c r="P116" s="174"/>
      <c r="Q116" s="174"/>
      <c r="R116" s="174"/>
      <c r="S116" s="23"/>
      <c r="T116" s="176"/>
      <c r="U116" s="23"/>
      <c r="V116" s="31"/>
      <c r="W116" s="229"/>
      <c r="X116" s="62"/>
      <c r="Y116" s="73"/>
      <c r="Z116" s="62"/>
      <c r="AA116" s="62"/>
      <c r="AB116" s="24"/>
      <c r="AC116" s="22"/>
      <c r="AD116" s="22"/>
      <c r="AE116" s="305"/>
      <c r="AF116" s="306"/>
      <c r="AG116" s="30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  <c r="IX116" s="24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4"/>
      <c r="JJ116" s="24"/>
      <c r="JK116" s="24"/>
      <c r="JL116" s="24"/>
      <c r="JM116" s="24"/>
      <c r="JN116" s="24"/>
      <c r="JO116" s="24"/>
      <c r="JP116" s="24"/>
      <c r="JQ116" s="24"/>
      <c r="JR116" s="24"/>
      <c r="JS116" s="24"/>
      <c r="JT116" s="24"/>
      <c r="JU116" s="24"/>
      <c r="JV116" s="24"/>
      <c r="JW116" s="24"/>
      <c r="JX116" s="24"/>
      <c r="JY116" s="24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4"/>
      <c r="KL116" s="24"/>
      <c r="KM116" s="24"/>
      <c r="KN116" s="24"/>
      <c r="KO116" s="24"/>
      <c r="KP116" s="24"/>
      <c r="KQ116" s="24"/>
      <c r="KR116" s="24"/>
      <c r="KS116" s="24"/>
      <c r="KT116" s="24"/>
      <c r="KU116" s="24"/>
      <c r="KV116" s="24"/>
      <c r="KW116" s="24"/>
      <c r="KX116" s="24"/>
      <c r="KY116" s="24"/>
      <c r="KZ116" s="24"/>
      <c r="LA116" s="24"/>
      <c r="LB116" s="24"/>
      <c r="LC116" s="24"/>
      <c r="LD116" s="24"/>
      <c r="LE116" s="24"/>
      <c r="LF116" s="24"/>
      <c r="LG116" s="24"/>
      <c r="LH116" s="24"/>
      <c r="LI116" s="24"/>
      <c r="LJ116" s="24"/>
      <c r="LK116" s="24"/>
      <c r="LL116" s="24"/>
      <c r="LM116" s="24"/>
      <c r="LN116" s="24"/>
      <c r="LO116" s="24"/>
      <c r="LP116" s="24"/>
      <c r="LQ116" s="24"/>
      <c r="LR116" s="24"/>
      <c r="LS116" s="24"/>
      <c r="LT116" s="24"/>
      <c r="LU116" s="24"/>
      <c r="LV116" s="24"/>
      <c r="LW116" s="24"/>
      <c r="LX116" s="24"/>
      <c r="LY116" s="24"/>
      <c r="LZ116" s="24"/>
      <c r="MA116" s="24"/>
      <c r="MB116" s="24"/>
      <c r="MC116" s="24"/>
      <c r="MD116" s="24"/>
      <c r="ME116" s="24"/>
      <c r="MF116" s="24"/>
      <c r="MG116" s="24"/>
    </row>
    <row r="117" spans="1:345" s="25" customFormat="1" ht="12" hidden="1" customHeight="1" x14ac:dyDescent="0.25">
      <c r="A117" s="20"/>
      <c r="B117" s="20"/>
      <c r="C117" s="21"/>
      <c r="D117" s="323"/>
      <c r="E117" s="71"/>
      <c r="F117" s="6"/>
      <c r="G117" s="6"/>
      <c r="H117" s="6"/>
      <c r="I117" s="174"/>
      <c r="J117" s="174"/>
      <c r="K117" s="258"/>
      <c r="L117" s="187"/>
      <c r="M117" s="174"/>
      <c r="N117" s="174"/>
      <c r="O117" s="174"/>
      <c r="P117" s="174"/>
      <c r="Q117" s="174"/>
      <c r="R117" s="174"/>
      <c r="S117" s="23"/>
      <c r="T117" s="176"/>
      <c r="U117" s="23"/>
      <c r="V117" s="31"/>
      <c r="W117" s="229"/>
      <c r="X117" s="62"/>
      <c r="Y117" s="73"/>
      <c r="Z117" s="62"/>
      <c r="AA117" s="62"/>
      <c r="AB117" s="24"/>
      <c r="AC117" s="22"/>
      <c r="AD117" s="22"/>
      <c r="AE117" s="305"/>
      <c r="AF117" s="306"/>
      <c r="AG117" s="30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  <c r="IX117" s="24"/>
      <c r="IY117" s="24"/>
      <c r="IZ117" s="24"/>
      <c r="JA117" s="24"/>
      <c r="JB117" s="24"/>
      <c r="JC117" s="24"/>
      <c r="JD117" s="24"/>
      <c r="JE117" s="24"/>
      <c r="JF117" s="24"/>
      <c r="JG117" s="24"/>
      <c r="JH117" s="24"/>
      <c r="JI117" s="24"/>
      <c r="JJ117" s="24"/>
      <c r="JK117" s="24"/>
      <c r="JL117" s="24"/>
      <c r="JM117" s="24"/>
      <c r="JN117" s="24"/>
      <c r="JO117" s="24"/>
      <c r="JP117" s="24"/>
      <c r="JQ117" s="24"/>
      <c r="JR117" s="24"/>
      <c r="JS117" s="24"/>
      <c r="JT117" s="24"/>
      <c r="JU117" s="24"/>
      <c r="JV117" s="24"/>
      <c r="JW117" s="24"/>
      <c r="JX117" s="24"/>
      <c r="JY117" s="24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4"/>
      <c r="KL117" s="24"/>
      <c r="KM117" s="24"/>
      <c r="KN117" s="24"/>
      <c r="KO117" s="24"/>
      <c r="KP117" s="24"/>
      <c r="KQ117" s="24"/>
      <c r="KR117" s="24"/>
      <c r="KS117" s="24"/>
      <c r="KT117" s="24"/>
      <c r="KU117" s="24"/>
      <c r="KV117" s="24"/>
      <c r="KW117" s="24"/>
      <c r="KX117" s="24"/>
      <c r="KY117" s="24"/>
      <c r="KZ117" s="24"/>
      <c r="LA117" s="24"/>
      <c r="LB117" s="24"/>
      <c r="LC117" s="24"/>
      <c r="LD117" s="24"/>
      <c r="LE117" s="24"/>
      <c r="LF117" s="24"/>
      <c r="LG117" s="24"/>
      <c r="LH117" s="24"/>
      <c r="LI117" s="24"/>
      <c r="LJ117" s="24"/>
      <c r="LK117" s="24"/>
      <c r="LL117" s="24"/>
      <c r="LM117" s="24"/>
      <c r="LN117" s="24"/>
      <c r="LO117" s="24"/>
      <c r="LP117" s="24"/>
      <c r="LQ117" s="24"/>
      <c r="LR117" s="24"/>
      <c r="LS117" s="24"/>
      <c r="LT117" s="24"/>
      <c r="LU117" s="24"/>
      <c r="LV117" s="24"/>
      <c r="LW117" s="24"/>
      <c r="LX117" s="24"/>
      <c r="LY117" s="24"/>
      <c r="LZ117" s="24"/>
      <c r="MA117" s="24"/>
      <c r="MB117" s="24"/>
      <c r="MC117" s="24"/>
      <c r="MD117" s="24"/>
      <c r="ME117" s="24"/>
      <c r="MF117" s="24"/>
      <c r="MG117" s="24"/>
    </row>
    <row r="118" spans="1:345" s="25" customFormat="1" ht="12" hidden="1" customHeight="1" x14ac:dyDescent="0.25">
      <c r="A118" s="20"/>
      <c r="B118" s="20"/>
      <c r="C118" s="21"/>
      <c r="D118" s="323"/>
      <c r="E118" s="71"/>
      <c r="F118" s="6"/>
      <c r="G118" s="6"/>
      <c r="H118" s="6"/>
      <c r="I118" s="174"/>
      <c r="J118" s="174"/>
      <c r="K118" s="258"/>
      <c r="L118" s="187"/>
      <c r="M118" s="174"/>
      <c r="N118" s="174"/>
      <c r="O118" s="174"/>
      <c r="P118" s="174"/>
      <c r="Q118" s="174"/>
      <c r="R118" s="174"/>
      <c r="S118" s="23"/>
      <c r="T118" s="176"/>
      <c r="U118" s="23"/>
      <c r="V118" s="31"/>
      <c r="W118" s="229"/>
      <c r="X118" s="62"/>
      <c r="Y118" s="73"/>
      <c r="Z118" s="62"/>
      <c r="AA118" s="62"/>
      <c r="AB118" s="24"/>
      <c r="AC118" s="22"/>
      <c r="AD118" s="22"/>
      <c r="AE118" s="305"/>
      <c r="AF118" s="306"/>
      <c r="AG118" s="30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  <c r="IX118" s="24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4"/>
      <c r="JJ118" s="24"/>
      <c r="JK118" s="24"/>
      <c r="JL118" s="24"/>
      <c r="JM118" s="24"/>
      <c r="JN118" s="24"/>
      <c r="JO118" s="24"/>
      <c r="JP118" s="24"/>
      <c r="JQ118" s="24"/>
      <c r="JR118" s="24"/>
      <c r="JS118" s="24"/>
      <c r="JT118" s="24"/>
      <c r="JU118" s="24"/>
      <c r="JV118" s="24"/>
      <c r="JW118" s="24"/>
      <c r="JX118" s="24"/>
      <c r="JY118" s="24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4"/>
      <c r="KL118" s="24"/>
      <c r="KM118" s="24"/>
      <c r="KN118" s="24"/>
      <c r="KO118" s="24"/>
      <c r="KP118" s="24"/>
      <c r="KQ118" s="24"/>
      <c r="KR118" s="24"/>
      <c r="KS118" s="24"/>
      <c r="KT118" s="24"/>
      <c r="KU118" s="24"/>
      <c r="KV118" s="24"/>
      <c r="KW118" s="24"/>
      <c r="KX118" s="24"/>
      <c r="KY118" s="24"/>
      <c r="KZ118" s="24"/>
      <c r="LA118" s="24"/>
      <c r="LB118" s="24"/>
      <c r="LC118" s="24"/>
      <c r="LD118" s="24"/>
      <c r="LE118" s="24"/>
      <c r="LF118" s="24"/>
      <c r="LG118" s="24"/>
      <c r="LH118" s="24"/>
      <c r="LI118" s="24"/>
      <c r="LJ118" s="24"/>
      <c r="LK118" s="24"/>
      <c r="LL118" s="24"/>
      <c r="LM118" s="24"/>
      <c r="LN118" s="24"/>
      <c r="LO118" s="24"/>
      <c r="LP118" s="24"/>
      <c r="LQ118" s="24"/>
      <c r="LR118" s="24"/>
      <c r="LS118" s="24"/>
      <c r="LT118" s="24"/>
      <c r="LU118" s="24"/>
      <c r="LV118" s="24"/>
      <c r="LW118" s="24"/>
      <c r="LX118" s="24"/>
      <c r="LY118" s="24"/>
      <c r="LZ118" s="24"/>
      <c r="MA118" s="24"/>
      <c r="MB118" s="24"/>
      <c r="MC118" s="24"/>
      <c r="MD118" s="24"/>
      <c r="ME118" s="24"/>
      <c r="MF118" s="24"/>
      <c r="MG118" s="24"/>
    </row>
    <row r="119" spans="1:345" s="25" customFormat="1" ht="12" hidden="1" customHeight="1" x14ac:dyDescent="0.25">
      <c r="A119" s="20"/>
      <c r="B119" s="20"/>
      <c r="C119" s="21"/>
      <c r="D119" s="323"/>
      <c r="E119" s="71"/>
      <c r="F119" s="6"/>
      <c r="G119" s="6"/>
      <c r="H119" s="6"/>
      <c r="I119" s="174"/>
      <c r="J119" s="174"/>
      <c r="K119" s="258"/>
      <c r="L119" s="187"/>
      <c r="M119" s="174"/>
      <c r="N119" s="174"/>
      <c r="O119" s="174"/>
      <c r="P119" s="174"/>
      <c r="Q119" s="174"/>
      <c r="R119" s="174"/>
      <c r="S119" s="23"/>
      <c r="T119" s="176"/>
      <c r="U119" s="23"/>
      <c r="V119" s="31"/>
      <c r="W119" s="229"/>
      <c r="X119" s="62"/>
      <c r="Y119" s="73"/>
      <c r="Z119" s="62"/>
      <c r="AA119" s="62"/>
      <c r="AB119" s="24"/>
      <c r="AC119" s="22"/>
      <c r="AD119" s="22"/>
      <c r="AE119" s="305"/>
      <c r="AF119" s="306"/>
      <c r="AG119" s="30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  <c r="IX119" s="24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4"/>
      <c r="JL119" s="24"/>
      <c r="JM119" s="24"/>
      <c r="JN119" s="24"/>
      <c r="JO119" s="24"/>
      <c r="JP119" s="24"/>
      <c r="JQ119" s="24"/>
      <c r="JR119" s="24"/>
      <c r="JS119" s="24"/>
      <c r="JT119" s="24"/>
      <c r="JU119" s="24"/>
      <c r="JV119" s="24"/>
      <c r="JW119" s="24"/>
      <c r="JX119" s="24"/>
      <c r="JY119" s="24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4"/>
      <c r="KL119" s="24"/>
      <c r="KM119" s="24"/>
      <c r="KN119" s="24"/>
      <c r="KO119" s="24"/>
      <c r="KP119" s="24"/>
      <c r="KQ119" s="24"/>
      <c r="KR119" s="24"/>
      <c r="KS119" s="24"/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  <c r="LK119" s="24"/>
      <c r="LL119" s="24"/>
      <c r="LM119" s="24"/>
      <c r="LN119" s="24"/>
      <c r="LO119" s="24"/>
      <c r="LP119" s="24"/>
      <c r="LQ119" s="24"/>
      <c r="LR119" s="24"/>
      <c r="LS119" s="24"/>
      <c r="LT119" s="24"/>
      <c r="LU119" s="24"/>
      <c r="LV119" s="24"/>
      <c r="LW119" s="24"/>
      <c r="LX119" s="24"/>
      <c r="LY119" s="24"/>
      <c r="LZ119" s="24"/>
      <c r="MA119" s="24"/>
      <c r="MB119" s="24"/>
      <c r="MC119" s="24"/>
      <c r="MD119" s="24"/>
      <c r="ME119" s="24"/>
      <c r="MF119" s="24"/>
      <c r="MG119" s="24"/>
    </row>
    <row r="120" spans="1:345" s="25" customFormat="1" ht="12" hidden="1" customHeight="1" x14ac:dyDescent="0.25">
      <c r="A120" s="20"/>
      <c r="B120" s="20"/>
      <c r="C120" s="21"/>
      <c r="D120" s="323"/>
      <c r="E120" s="71"/>
      <c r="F120" s="6"/>
      <c r="G120" s="6"/>
      <c r="H120" s="6"/>
      <c r="I120" s="174"/>
      <c r="J120" s="174"/>
      <c r="K120" s="258"/>
      <c r="L120" s="187"/>
      <c r="M120" s="174"/>
      <c r="N120" s="174"/>
      <c r="O120" s="174"/>
      <c r="P120" s="174"/>
      <c r="Q120" s="174"/>
      <c r="R120" s="174"/>
      <c r="S120" s="23"/>
      <c r="T120" s="176"/>
      <c r="U120" s="23"/>
      <c r="V120" s="31"/>
      <c r="W120" s="229"/>
      <c r="X120" s="62"/>
      <c r="Y120" s="73"/>
      <c r="Z120" s="62"/>
      <c r="AA120" s="62"/>
      <c r="AB120" s="24"/>
      <c r="AC120" s="22"/>
      <c r="AD120" s="22"/>
      <c r="AE120" s="305"/>
      <c r="AF120" s="306"/>
      <c r="AG120" s="30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  <c r="IX120" s="24"/>
      <c r="IY120" s="24"/>
      <c r="IZ120" s="24"/>
      <c r="JA120" s="24"/>
      <c r="JB120" s="24"/>
      <c r="JC120" s="24"/>
      <c r="JD120" s="24"/>
      <c r="JE120" s="24"/>
      <c r="JF120" s="24"/>
      <c r="JG120" s="24"/>
      <c r="JH120" s="24"/>
      <c r="JI120" s="24"/>
      <c r="JJ120" s="24"/>
      <c r="JK120" s="24"/>
      <c r="JL120" s="24"/>
      <c r="JM120" s="24"/>
      <c r="JN120" s="24"/>
      <c r="JO120" s="24"/>
      <c r="JP120" s="24"/>
      <c r="JQ120" s="24"/>
      <c r="JR120" s="24"/>
      <c r="JS120" s="24"/>
      <c r="JT120" s="24"/>
      <c r="JU120" s="24"/>
      <c r="JV120" s="24"/>
      <c r="JW120" s="24"/>
      <c r="JX120" s="24"/>
      <c r="JY120" s="24"/>
      <c r="JZ120" s="24"/>
      <c r="KA120" s="24"/>
      <c r="KB120" s="24"/>
      <c r="KC120" s="24"/>
      <c r="KD120" s="24"/>
      <c r="KE120" s="24"/>
      <c r="KF120" s="24"/>
      <c r="KG120" s="24"/>
      <c r="KH120" s="24"/>
      <c r="KI120" s="24"/>
      <c r="KJ120" s="24"/>
      <c r="KK120" s="24"/>
      <c r="KL120" s="24"/>
      <c r="KM120" s="24"/>
      <c r="KN120" s="24"/>
      <c r="KO120" s="24"/>
      <c r="KP120" s="24"/>
      <c r="KQ120" s="24"/>
      <c r="KR120" s="24"/>
      <c r="KS120" s="24"/>
      <c r="KT120" s="24"/>
      <c r="KU120" s="24"/>
      <c r="KV120" s="24"/>
      <c r="KW120" s="24"/>
      <c r="KX120" s="24"/>
      <c r="KY120" s="24"/>
      <c r="KZ120" s="24"/>
      <c r="LA120" s="24"/>
      <c r="LB120" s="24"/>
      <c r="LC120" s="24"/>
      <c r="LD120" s="24"/>
      <c r="LE120" s="24"/>
      <c r="LF120" s="24"/>
      <c r="LG120" s="24"/>
      <c r="LH120" s="24"/>
      <c r="LI120" s="24"/>
      <c r="LJ120" s="24"/>
      <c r="LK120" s="24"/>
      <c r="LL120" s="24"/>
      <c r="LM120" s="24"/>
      <c r="LN120" s="24"/>
      <c r="LO120" s="24"/>
      <c r="LP120" s="24"/>
      <c r="LQ120" s="24"/>
      <c r="LR120" s="24"/>
      <c r="LS120" s="24"/>
      <c r="LT120" s="24"/>
      <c r="LU120" s="24"/>
      <c r="LV120" s="24"/>
      <c r="LW120" s="24"/>
      <c r="LX120" s="24"/>
      <c r="LY120" s="24"/>
      <c r="LZ120" s="24"/>
      <c r="MA120" s="24"/>
      <c r="MB120" s="24"/>
      <c r="MC120" s="24"/>
      <c r="MD120" s="24"/>
      <c r="ME120" s="24"/>
      <c r="MF120" s="24"/>
      <c r="MG120" s="24"/>
    </row>
    <row r="121" spans="1:345" s="25" customFormat="1" ht="12" hidden="1" customHeight="1" x14ac:dyDescent="0.25">
      <c r="A121" s="20"/>
      <c r="B121" s="20"/>
      <c r="C121" s="21"/>
      <c r="D121" s="323"/>
      <c r="E121" s="71"/>
      <c r="F121" s="6"/>
      <c r="G121" s="6"/>
      <c r="H121" s="6"/>
      <c r="I121" s="174"/>
      <c r="J121" s="174"/>
      <c r="K121" s="258"/>
      <c r="L121" s="187"/>
      <c r="M121" s="174"/>
      <c r="N121" s="174"/>
      <c r="O121" s="174"/>
      <c r="P121" s="174"/>
      <c r="Q121" s="174"/>
      <c r="R121" s="174"/>
      <c r="S121" s="23"/>
      <c r="T121" s="176"/>
      <c r="U121" s="23"/>
      <c r="V121" s="31"/>
      <c r="W121" s="229"/>
      <c r="X121" s="62"/>
      <c r="Y121" s="73"/>
      <c r="Z121" s="62"/>
      <c r="AA121" s="62"/>
      <c r="AB121" s="24"/>
      <c r="AC121" s="22"/>
      <c r="AD121" s="22"/>
      <c r="AE121" s="305"/>
      <c r="AF121" s="306"/>
      <c r="AG121" s="30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  <c r="IX121" s="24"/>
      <c r="IY121" s="24"/>
      <c r="IZ121" s="24"/>
      <c r="JA121" s="24"/>
      <c r="JB121" s="24"/>
      <c r="JC121" s="24"/>
      <c r="JD121" s="24"/>
      <c r="JE121" s="24"/>
      <c r="JF121" s="24"/>
      <c r="JG121" s="24"/>
      <c r="JH121" s="24"/>
      <c r="JI121" s="24"/>
      <c r="JJ121" s="24"/>
      <c r="JK121" s="24"/>
      <c r="JL121" s="24"/>
      <c r="JM121" s="24"/>
      <c r="JN121" s="24"/>
      <c r="JO121" s="24"/>
      <c r="JP121" s="24"/>
      <c r="JQ121" s="24"/>
      <c r="JR121" s="24"/>
      <c r="JS121" s="24"/>
      <c r="JT121" s="24"/>
      <c r="JU121" s="24"/>
      <c r="JV121" s="24"/>
      <c r="JW121" s="24"/>
      <c r="JX121" s="24"/>
      <c r="JY121" s="24"/>
      <c r="JZ121" s="24"/>
      <c r="KA121" s="24"/>
      <c r="KB121" s="24"/>
      <c r="KC121" s="24"/>
      <c r="KD121" s="24"/>
      <c r="KE121" s="24"/>
      <c r="KF121" s="24"/>
      <c r="KG121" s="24"/>
      <c r="KH121" s="24"/>
      <c r="KI121" s="24"/>
      <c r="KJ121" s="24"/>
      <c r="KK121" s="24"/>
      <c r="KL121" s="24"/>
      <c r="KM121" s="24"/>
      <c r="KN121" s="24"/>
      <c r="KO121" s="24"/>
      <c r="KP121" s="24"/>
      <c r="KQ121" s="24"/>
      <c r="KR121" s="24"/>
      <c r="KS121" s="24"/>
      <c r="KT121" s="24"/>
      <c r="KU121" s="24"/>
      <c r="KV121" s="24"/>
      <c r="KW121" s="24"/>
      <c r="KX121" s="24"/>
      <c r="KY121" s="24"/>
      <c r="KZ121" s="24"/>
      <c r="LA121" s="24"/>
      <c r="LB121" s="24"/>
      <c r="LC121" s="24"/>
      <c r="LD121" s="24"/>
      <c r="LE121" s="24"/>
      <c r="LF121" s="24"/>
      <c r="LG121" s="24"/>
      <c r="LH121" s="24"/>
      <c r="LI121" s="24"/>
      <c r="LJ121" s="24"/>
      <c r="LK121" s="24"/>
      <c r="LL121" s="24"/>
      <c r="LM121" s="24"/>
      <c r="LN121" s="24"/>
      <c r="LO121" s="24"/>
      <c r="LP121" s="24"/>
      <c r="LQ121" s="24"/>
      <c r="LR121" s="24"/>
      <c r="LS121" s="24"/>
      <c r="LT121" s="24"/>
      <c r="LU121" s="24"/>
      <c r="LV121" s="24"/>
      <c r="LW121" s="24"/>
      <c r="LX121" s="24"/>
      <c r="LY121" s="24"/>
      <c r="LZ121" s="24"/>
      <c r="MA121" s="24"/>
      <c r="MB121" s="24"/>
      <c r="MC121" s="24"/>
      <c r="MD121" s="24"/>
      <c r="ME121" s="24"/>
      <c r="MF121" s="24"/>
      <c r="MG121" s="24"/>
    </row>
    <row r="122" spans="1:345" s="25" customFormat="1" ht="12" hidden="1" customHeight="1" x14ac:dyDescent="0.25">
      <c r="A122" s="20"/>
      <c r="B122" s="20"/>
      <c r="C122" s="21"/>
      <c r="D122" s="323"/>
      <c r="E122" s="71"/>
      <c r="F122" s="6"/>
      <c r="G122" s="6"/>
      <c r="H122" s="6"/>
      <c r="I122" s="174"/>
      <c r="J122" s="174"/>
      <c r="K122" s="258"/>
      <c r="L122" s="187"/>
      <c r="M122" s="174"/>
      <c r="N122" s="174"/>
      <c r="O122" s="174"/>
      <c r="P122" s="174"/>
      <c r="Q122" s="174"/>
      <c r="R122" s="174"/>
      <c r="S122" s="23"/>
      <c r="T122" s="176"/>
      <c r="U122" s="23"/>
      <c r="V122" s="31"/>
      <c r="W122" s="229"/>
      <c r="X122" s="62"/>
      <c r="Y122" s="73"/>
      <c r="Z122" s="62"/>
      <c r="AA122" s="62"/>
      <c r="AB122" s="24"/>
      <c r="AC122" s="22"/>
      <c r="AD122" s="22"/>
      <c r="AE122" s="305"/>
      <c r="AF122" s="306"/>
      <c r="AG122" s="30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  <c r="IX122" s="24"/>
      <c r="IY122" s="24"/>
      <c r="IZ122" s="24"/>
      <c r="JA122" s="24"/>
      <c r="JB122" s="24"/>
      <c r="JC122" s="24"/>
      <c r="JD122" s="24"/>
      <c r="JE122" s="24"/>
      <c r="JF122" s="24"/>
      <c r="JG122" s="24"/>
      <c r="JH122" s="24"/>
      <c r="JI122" s="24"/>
      <c r="JJ122" s="24"/>
      <c r="JK122" s="24"/>
      <c r="JL122" s="24"/>
      <c r="JM122" s="24"/>
      <c r="JN122" s="24"/>
      <c r="JO122" s="24"/>
      <c r="JP122" s="24"/>
      <c r="JQ122" s="24"/>
      <c r="JR122" s="24"/>
      <c r="JS122" s="24"/>
      <c r="JT122" s="24"/>
      <c r="JU122" s="24"/>
      <c r="JV122" s="24"/>
      <c r="JW122" s="24"/>
      <c r="JX122" s="24"/>
      <c r="JY122" s="24"/>
      <c r="JZ122" s="24"/>
      <c r="KA122" s="24"/>
      <c r="KB122" s="24"/>
      <c r="KC122" s="24"/>
      <c r="KD122" s="24"/>
      <c r="KE122" s="24"/>
      <c r="KF122" s="24"/>
      <c r="KG122" s="24"/>
      <c r="KH122" s="24"/>
      <c r="KI122" s="24"/>
      <c r="KJ122" s="24"/>
      <c r="KK122" s="24"/>
      <c r="KL122" s="24"/>
      <c r="KM122" s="24"/>
      <c r="KN122" s="24"/>
      <c r="KO122" s="24"/>
      <c r="KP122" s="24"/>
      <c r="KQ122" s="24"/>
      <c r="KR122" s="24"/>
      <c r="KS122" s="24"/>
      <c r="KT122" s="24"/>
      <c r="KU122" s="24"/>
      <c r="KV122" s="24"/>
      <c r="KW122" s="24"/>
      <c r="KX122" s="24"/>
      <c r="KY122" s="24"/>
      <c r="KZ122" s="24"/>
      <c r="LA122" s="24"/>
      <c r="LB122" s="24"/>
      <c r="LC122" s="24"/>
      <c r="LD122" s="24"/>
      <c r="LE122" s="24"/>
      <c r="LF122" s="24"/>
      <c r="LG122" s="24"/>
      <c r="LH122" s="24"/>
      <c r="LI122" s="24"/>
      <c r="LJ122" s="24"/>
      <c r="LK122" s="24"/>
      <c r="LL122" s="24"/>
      <c r="LM122" s="24"/>
      <c r="LN122" s="24"/>
      <c r="LO122" s="24"/>
      <c r="LP122" s="24"/>
      <c r="LQ122" s="24"/>
      <c r="LR122" s="24"/>
      <c r="LS122" s="24"/>
      <c r="LT122" s="24"/>
      <c r="LU122" s="24"/>
      <c r="LV122" s="24"/>
      <c r="LW122" s="24"/>
      <c r="LX122" s="24"/>
      <c r="LY122" s="24"/>
      <c r="LZ122" s="24"/>
      <c r="MA122" s="24"/>
      <c r="MB122" s="24"/>
      <c r="MC122" s="24"/>
      <c r="MD122" s="24"/>
      <c r="ME122" s="24"/>
      <c r="MF122" s="24"/>
      <c r="MG122" s="24"/>
    </row>
    <row r="123" spans="1:345" s="25" customFormat="1" ht="12" hidden="1" customHeight="1" x14ac:dyDescent="0.25">
      <c r="A123" s="20"/>
      <c r="B123" s="20"/>
      <c r="C123" s="21"/>
      <c r="D123" s="323"/>
      <c r="E123" s="71"/>
      <c r="F123" s="6"/>
      <c r="G123" s="6"/>
      <c r="H123" s="6"/>
      <c r="I123" s="174"/>
      <c r="J123" s="174"/>
      <c r="K123" s="258"/>
      <c r="L123" s="187"/>
      <c r="M123" s="174"/>
      <c r="N123" s="174"/>
      <c r="O123" s="174"/>
      <c r="P123" s="174"/>
      <c r="Q123" s="174"/>
      <c r="R123" s="174"/>
      <c r="S123" s="23"/>
      <c r="T123" s="176"/>
      <c r="U123" s="23"/>
      <c r="V123" s="31"/>
      <c r="W123" s="229"/>
      <c r="X123" s="62"/>
      <c r="Y123" s="73"/>
      <c r="Z123" s="62"/>
      <c r="AA123" s="62"/>
      <c r="AB123" s="24"/>
      <c r="AC123" s="22"/>
      <c r="AD123" s="22"/>
      <c r="AE123" s="305"/>
      <c r="AF123" s="306"/>
      <c r="AG123" s="30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  <c r="IX123" s="24"/>
      <c r="IY123" s="24"/>
      <c r="IZ123" s="24"/>
      <c r="JA123" s="24"/>
      <c r="JB123" s="24"/>
      <c r="JC123" s="24"/>
      <c r="JD123" s="24"/>
      <c r="JE123" s="24"/>
      <c r="JF123" s="24"/>
      <c r="JG123" s="24"/>
      <c r="JH123" s="24"/>
      <c r="JI123" s="24"/>
      <c r="JJ123" s="24"/>
      <c r="JK123" s="24"/>
      <c r="JL123" s="24"/>
      <c r="JM123" s="24"/>
      <c r="JN123" s="24"/>
      <c r="JO123" s="24"/>
      <c r="JP123" s="24"/>
      <c r="JQ123" s="24"/>
      <c r="JR123" s="24"/>
      <c r="JS123" s="24"/>
      <c r="JT123" s="24"/>
      <c r="JU123" s="24"/>
      <c r="JV123" s="24"/>
      <c r="JW123" s="24"/>
      <c r="JX123" s="24"/>
      <c r="JY123" s="24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4"/>
      <c r="KL123" s="24"/>
      <c r="KM123" s="24"/>
      <c r="KN123" s="24"/>
      <c r="KO123" s="24"/>
      <c r="KP123" s="24"/>
      <c r="KQ123" s="24"/>
      <c r="KR123" s="24"/>
      <c r="KS123" s="24"/>
      <c r="KT123" s="24"/>
      <c r="KU123" s="24"/>
      <c r="KV123" s="24"/>
      <c r="KW123" s="24"/>
      <c r="KX123" s="24"/>
      <c r="KY123" s="24"/>
      <c r="KZ123" s="24"/>
      <c r="LA123" s="24"/>
      <c r="LB123" s="24"/>
      <c r="LC123" s="24"/>
      <c r="LD123" s="24"/>
      <c r="LE123" s="24"/>
      <c r="LF123" s="24"/>
      <c r="LG123" s="24"/>
      <c r="LH123" s="24"/>
      <c r="LI123" s="24"/>
      <c r="LJ123" s="24"/>
      <c r="LK123" s="24"/>
      <c r="LL123" s="24"/>
      <c r="LM123" s="24"/>
      <c r="LN123" s="24"/>
      <c r="LO123" s="24"/>
      <c r="LP123" s="24"/>
      <c r="LQ123" s="24"/>
      <c r="LR123" s="24"/>
      <c r="LS123" s="24"/>
      <c r="LT123" s="24"/>
      <c r="LU123" s="24"/>
      <c r="LV123" s="24"/>
      <c r="LW123" s="24"/>
      <c r="LX123" s="24"/>
      <c r="LY123" s="24"/>
      <c r="LZ123" s="24"/>
      <c r="MA123" s="24"/>
      <c r="MB123" s="24"/>
      <c r="MC123" s="24"/>
      <c r="MD123" s="24"/>
      <c r="ME123" s="24"/>
      <c r="MF123" s="24"/>
      <c r="MG123" s="24"/>
    </row>
    <row r="124" spans="1:345" s="25" customFormat="1" ht="12" hidden="1" customHeight="1" x14ac:dyDescent="0.25">
      <c r="A124" s="20"/>
      <c r="B124" s="20"/>
      <c r="C124" s="21"/>
      <c r="D124" s="323"/>
      <c r="E124" s="71"/>
      <c r="F124" s="6"/>
      <c r="G124" s="6"/>
      <c r="H124" s="6"/>
      <c r="I124" s="174"/>
      <c r="J124" s="174"/>
      <c r="K124" s="258"/>
      <c r="L124" s="187"/>
      <c r="M124" s="174"/>
      <c r="N124" s="174"/>
      <c r="O124" s="174"/>
      <c r="P124" s="174"/>
      <c r="Q124" s="174"/>
      <c r="R124" s="174"/>
      <c r="S124" s="23"/>
      <c r="T124" s="176"/>
      <c r="U124" s="23"/>
      <c r="V124" s="31"/>
      <c r="W124" s="229"/>
      <c r="X124" s="62"/>
      <c r="Y124" s="73"/>
      <c r="Z124" s="62"/>
      <c r="AA124" s="62"/>
      <c r="AB124" s="24"/>
      <c r="AC124" s="22"/>
      <c r="AD124" s="22"/>
      <c r="AE124" s="305"/>
      <c r="AF124" s="306"/>
      <c r="AG124" s="30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  <c r="IX124" s="24"/>
      <c r="IY124" s="24"/>
      <c r="IZ124" s="24"/>
      <c r="JA124" s="24"/>
      <c r="JB124" s="24"/>
      <c r="JC124" s="24"/>
      <c r="JD124" s="24"/>
      <c r="JE124" s="24"/>
      <c r="JF124" s="24"/>
      <c r="JG124" s="24"/>
      <c r="JH124" s="24"/>
      <c r="JI124" s="24"/>
      <c r="JJ124" s="24"/>
      <c r="JK124" s="24"/>
      <c r="JL124" s="24"/>
      <c r="JM124" s="24"/>
      <c r="JN124" s="24"/>
      <c r="JO124" s="24"/>
      <c r="JP124" s="24"/>
      <c r="JQ124" s="24"/>
      <c r="JR124" s="24"/>
      <c r="JS124" s="24"/>
      <c r="JT124" s="24"/>
      <c r="JU124" s="24"/>
      <c r="JV124" s="24"/>
      <c r="JW124" s="24"/>
      <c r="JX124" s="24"/>
      <c r="JY124" s="24"/>
      <c r="JZ124" s="24"/>
      <c r="KA124" s="24"/>
      <c r="KB124" s="24"/>
      <c r="KC124" s="24"/>
      <c r="KD124" s="24"/>
      <c r="KE124" s="24"/>
      <c r="KF124" s="24"/>
      <c r="KG124" s="24"/>
      <c r="KH124" s="24"/>
      <c r="KI124" s="24"/>
      <c r="KJ124" s="24"/>
      <c r="KK124" s="24"/>
      <c r="KL124" s="24"/>
      <c r="KM124" s="24"/>
      <c r="KN124" s="24"/>
      <c r="KO124" s="24"/>
      <c r="KP124" s="24"/>
      <c r="KQ124" s="24"/>
      <c r="KR124" s="24"/>
      <c r="KS124" s="24"/>
      <c r="KT124" s="24"/>
      <c r="KU124" s="24"/>
      <c r="KV124" s="24"/>
      <c r="KW124" s="24"/>
      <c r="KX124" s="24"/>
      <c r="KY124" s="24"/>
      <c r="KZ124" s="24"/>
      <c r="LA124" s="24"/>
      <c r="LB124" s="24"/>
      <c r="LC124" s="24"/>
      <c r="LD124" s="24"/>
      <c r="LE124" s="24"/>
      <c r="LF124" s="24"/>
      <c r="LG124" s="24"/>
      <c r="LH124" s="24"/>
      <c r="LI124" s="24"/>
      <c r="LJ124" s="24"/>
      <c r="LK124" s="24"/>
      <c r="LL124" s="24"/>
      <c r="LM124" s="24"/>
      <c r="LN124" s="24"/>
      <c r="LO124" s="24"/>
      <c r="LP124" s="24"/>
      <c r="LQ124" s="24"/>
      <c r="LR124" s="24"/>
      <c r="LS124" s="24"/>
      <c r="LT124" s="24"/>
      <c r="LU124" s="24"/>
      <c r="LV124" s="24"/>
      <c r="LW124" s="24"/>
      <c r="LX124" s="24"/>
      <c r="LY124" s="24"/>
      <c r="LZ124" s="24"/>
      <c r="MA124" s="24"/>
      <c r="MB124" s="24"/>
      <c r="MC124" s="24"/>
      <c r="MD124" s="24"/>
      <c r="ME124" s="24"/>
      <c r="MF124" s="24"/>
      <c r="MG124" s="24"/>
    </row>
    <row r="125" spans="1:345" s="25" customFormat="1" ht="12" hidden="1" customHeight="1" x14ac:dyDescent="0.25">
      <c r="A125" s="20"/>
      <c r="B125" s="20"/>
      <c r="C125" s="21"/>
      <c r="D125" s="323"/>
      <c r="E125" s="71"/>
      <c r="F125" s="6"/>
      <c r="G125" s="6"/>
      <c r="H125" s="6"/>
      <c r="I125" s="174"/>
      <c r="J125" s="174"/>
      <c r="K125" s="258"/>
      <c r="L125" s="187"/>
      <c r="M125" s="174"/>
      <c r="N125" s="174"/>
      <c r="O125" s="174"/>
      <c r="P125" s="174"/>
      <c r="Q125" s="174"/>
      <c r="R125" s="174"/>
      <c r="S125" s="23"/>
      <c r="T125" s="176"/>
      <c r="U125" s="23"/>
      <c r="V125" s="31"/>
      <c r="W125" s="229"/>
      <c r="X125" s="62"/>
      <c r="Y125" s="73"/>
      <c r="Z125" s="62"/>
      <c r="AA125" s="62"/>
      <c r="AB125" s="24"/>
      <c r="AC125" s="22"/>
      <c r="AD125" s="22"/>
      <c r="AE125" s="305"/>
      <c r="AF125" s="306"/>
      <c r="AG125" s="30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4"/>
      <c r="JL125" s="24"/>
      <c r="JM125" s="24"/>
      <c r="JN125" s="24"/>
      <c r="JO125" s="24"/>
      <c r="JP125" s="24"/>
      <c r="JQ125" s="24"/>
      <c r="JR125" s="24"/>
      <c r="JS125" s="24"/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4"/>
      <c r="KL125" s="24"/>
      <c r="KM125" s="24"/>
      <c r="KN125" s="24"/>
      <c r="KO125" s="24"/>
      <c r="KP125" s="24"/>
      <c r="KQ125" s="24"/>
      <c r="KR125" s="24"/>
      <c r="KS125" s="24"/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  <c r="LI125" s="24"/>
      <c r="LJ125" s="24"/>
      <c r="LK125" s="24"/>
      <c r="LL125" s="24"/>
      <c r="LM125" s="24"/>
      <c r="LN125" s="24"/>
      <c r="LO125" s="24"/>
      <c r="LP125" s="24"/>
      <c r="LQ125" s="24"/>
      <c r="LR125" s="24"/>
      <c r="LS125" s="24"/>
      <c r="LT125" s="24"/>
      <c r="LU125" s="24"/>
      <c r="LV125" s="24"/>
      <c r="LW125" s="24"/>
      <c r="LX125" s="24"/>
      <c r="LY125" s="24"/>
      <c r="LZ125" s="24"/>
      <c r="MA125" s="24"/>
      <c r="MB125" s="24"/>
      <c r="MC125" s="24"/>
      <c r="MD125" s="24"/>
      <c r="ME125" s="24"/>
      <c r="MF125" s="24"/>
      <c r="MG125" s="24"/>
    </row>
    <row r="126" spans="1:345" s="25" customFormat="1" ht="12" hidden="1" customHeight="1" x14ac:dyDescent="0.25">
      <c r="A126" s="20"/>
      <c r="B126" s="20"/>
      <c r="C126" s="21"/>
      <c r="D126" s="323"/>
      <c r="E126" s="71"/>
      <c r="F126" s="6"/>
      <c r="G126" s="6"/>
      <c r="H126" s="6"/>
      <c r="I126" s="174"/>
      <c r="J126" s="174"/>
      <c r="K126" s="258"/>
      <c r="L126" s="187"/>
      <c r="M126" s="174"/>
      <c r="N126" s="174"/>
      <c r="O126" s="174"/>
      <c r="P126" s="174"/>
      <c r="Q126" s="174"/>
      <c r="R126" s="174"/>
      <c r="S126" s="23"/>
      <c r="T126" s="176"/>
      <c r="U126" s="23"/>
      <c r="V126" s="31"/>
      <c r="W126" s="229"/>
      <c r="X126" s="62"/>
      <c r="Y126" s="73"/>
      <c r="Z126" s="62"/>
      <c r="AA126" s="62"/>
      <c r="AB126" s="24"/>
      <c r="AC126" s="22"/>
      <c r="AD126" s="22"/>
      <c r="AE126" s="305"/>
      <c r="AF126" s="306"/>
      <c r="AG126" s="30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  <c r="IX126" s="24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4"/>
      <c r="JJ126" s="24"/>
      <c r="JK126" s="24"/>
      <c r="JL126" s="24"/>
      <c r="JM126" s="24"/>
      <c r="JN126" s="24"/>
      <c r="JO126" s="24"/>
      <c r="JP126" s="24"/>
      <c r="JQ126" s="24"/>
      <c r="JR126" s="24"/>
      <c r="JS126" s="24"/>
      <c r="JT126" s="24"/>
      <c r="JU126" s="24"/>
      <c r="JV126" s="24"/>
      <c r="JW126" s="24"/>
      <c r="JX126" s="24"/>
      <c r="JY126" s="24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4"/>
      <c r="KL126" s="24"/>
      <c r="KM126" s="24"/>
      <c r="KN126" s="24"/>
      <c r="KO126" s="24"/>
      <c r="KP126" s="24"/>
      <c r="KQ126" s="24"/>
      <c r="KR126" s="24"/>
      <c r="KS126" s="24"/>
      <c r="KT126" s="24"/>
      <c r="KU126" s="24"/>
      <c r="KV126" s="24"/>
      <c r="KW126" s="24"/>
      <c r="KX126" s="24"/>
      <c r="KY126" s="24"/>
      <c r="KZ126" s="24"/>
      <c r="LA126" s="24"/>
      <c r="LB126" s="24"/>
      <c r="LC126" s="24"/>
      <c r="LD126" s="24"/>
      <c r="LE126" s="24"/>
      <c r="LF126" s="24"/>
      <c r="LG126" s="24"/>
      <c r="LH126" s="24"/>
      <c r="LI126" s="24"/>
      <c r="LJ126" s="24"/>
      <c r="LK126" s="24"/>
      <c r="LL126" s="24"/>
      <c r="LM126" s="24"/>
      <c r="LN126" s="24"/>
      <c r="LO126" s="24"/>
      <c r="LP126" s="24"/>
      <c r="LQ126" s="24"/>
      <c r="LR126" s="24"/>
      <c r="LS126" s="24"/>
      <c r="LT126" s="24"/>
      <c r="LU126" s="24"/>
      <c r="LV126" s="24"/>
      <c r="LW126" s="24"/>
      <c r="LX126" s="24"/>
      <c r="LY126" s="24"/>
      <c r="LZ126" s="24"/>
      <c r="MA126" s="24"/>
      <c r="MB126" s="24"/>
      <c r="MC126" s="24"/>
      <c r="MD126" s="24"/>
      <c r="ME126" s="24"/>
      <c r="MF126" s="24"/>
      <c r="MG126" s="24"/>
    </row>
    <row r="127" spans="1:345" s="25" customFormat="1" ht="12" hidden="1" customHeight="1" x14ac:dyDescent="0.25">
      <c r="A127" s="20"/>
      <c r="B127" s="20"/>
      <c r="C127" s="21"/>
      <c r="D127" s="323"/>
      <c r="E127" s="71"/>
      <c r="F127" s="6"/>
      <c r="G127" s="6"/>
      <c r="H127" s="6"/>
      <c r="I127" s="174"/>
      <c r="J127" s="174"/>
      <c r="K127" s="258"/>
      <c r="L127" s="187"/>
      <c r="M127" s="174"/>
      <c r="N127" s="174"/>
      <c r="O127" s="174"/>
      <c r="P127" s="174"/>
      <c r="Q127" s="174"/>
      <c r="R127" s="174"/>
      <c r="S127" s="23"/>
      <c r="T127" s="176"/>
      <c r="U127" s="23"/>
      <c r="V127" s="31"/>
      <c r="W127" s="229"/>
      <c r="X127" s="62"/>
      <c r="Y127" s="73"/>
      <c r="Z127" s="62"/>
      <c r="AA127" s="62"/>
      <c r="AB127" s="24"/>
      <c r="AC127" s="22"/>
      <c r="AD127" s="22"/>
      <c r="AE127" s="305"/>
      <c r="AF127" s="306"/>
      <c r="AG127" s="30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  <c r="IX127" s="24"/>
      <c r="IY127" s="24"/>
      <c r="IZ127" s="24"/>
      <c r="JA127" s="24"/>
      <c r="JB127" s="24"/>
      <c r="JC127" s="24"/>
      <c r="JD127" s="24"/>
      <c r="JE127" s="24"/>
      <c r="JF127" s="24"/>
      <c r="JG127" s="24"/>
      <c r="JH127" s="24"/>
      <c r="JI127" s="24"/>
      <c r="JJ127" s="24"/>
      <c r="JK127" s="24"/>
      <c r="JL127" s="24"/>
      <c r="JM127" s="24"/>
      <c r="JN127" s="24"/>
      <c r="JO127" s="24"/>
      <c r="JP127" s="24"/>
      <c r="JQ127" s="24"/>
      <c r="JR127" s="24"/>
      <c r="JS127" s="24"/>
      <c r="JT127" s="24"/>
      <c r="JU127" s="24"/>
      <c r="JV127" s="24"/>
      <c r="JW127" s="24"/>
      <c r="JX127" s="24"/>
      <c r="JY127" s="24"/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4"/>
      <c r="KL127" s="24"/>
      <c r="KM127" s="24"/>
      <c r="KN127" s="24"/>
      <c r="KO127" s="24"/>
      <c r="KP127" s="24"/>
      <c r="KQ127" s="24"/>
      <c r="KR127" s="24"/>
      <c r="KS127" s="24"/>
      <c r="KT127" s="24"/>
      <c r="KU127" s="24"/>
      <c r="KV127" s="24"/>
      <c r="KW127" s="24"/>
      <c r="KX127" s="24"/>
      <c r="KY127" s="24"/>
      <c r="KZ127" s="24"/>
      <c r="LA127" s="24"/>
      <c r="LB127" s="24"/>
      <c r="LC127" s="24"/>
      <c r="LD127" s="24"/>
      <c r="LE127" s="24"/>
      <c r="LF127" s="24"/>
      <c r="LG127" s="24"/>
      <c r="LH127" s="24"/>
      <c r="LI127" s="24"/>
      <c r="LJ127" s="24"/>
      <c r="LK127" s="24"/>
      <c r="LL127" s="24"/>
      <c r="LM127" s="24"/>
      <c r="LN127" s="24"/>
      <c r="LO127" s="24"/>
      <c r="LP127" s="24"/>
      <c r="LQ127" s="24"/>
      <c r="LR127" s="24"/>
      <c r="LS127" s="24"/>
      <c r="LT127" s="24"/>
      <c r="LU127" s="24"/>
      <c r="LV127" s="24"/>
      <c r="LW127" s="24"/>
      <c r="LX127" s="24"/>
      <c r="LY127" s="24"/>
      <c r="LZ127" s="24"/>
      <c r="MA127" s="24"/>
      <c r="MB127" s="24"/>
      <c r="MC127" s="24"/>
      <c r="MD127" s="24"/>
      <c r="ME127" s="24"/>
      <c r="MF127" s="24"/>
      <c r="MG127" s="24"/>
    </row>
    <row r="128" spans="1:345" s="25" customFormat="1" ht="12" hidden="1" customHeight="1" x14ac:dyDescent="0.25">
      <c r="A128" s="20"/>
      <c r="B128" s="20"/>
      <c r="C128" s="21"/>
      <c r="D128" s="323"/>
      <c r="E128" s="71"/>
      <c r="F128" s="6"/>
      <c r="G128" s="6"/>
      <c r="H128" s="6"/>
      <c r="I128" s="174"/>
      <c r="J128" s="174"/>
      <c r="K128" s="258"/>
      <c r="L128" s="187"/>
      <c r="M128" s="174"/>
      <c r="N128" s="174"/>
      <c r="O128" s="174"/>
      <c r="P128" s="174"/>
      <c r="Q128" s="174"/>
      <c r="R128" s="174"/>
      <c r="S128" s="23"/>
      <c r="T128" s="176"/>
      <c r="U128" s="23"/>
      <c r="V128" s="31"/>
      <c r="W128" s="229"/>
      <c r="X128" s="62"/>
      <c r="Y128" s="73"/>
      <c r="Z128" s="62"/>
      <c r="AA128" s="62"/>
      <c r="AB128" s="24"/>
      <c r="AC128" s="22"/>
      <c r="AD128" s="22"/>
      <c r="AE128" s="305"/>
      <c r="AF128" s="306"/>
      <c r="AG128" s="30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4"/>
      <c r="JJ128" s="24"/>
      <c r="JK128" s="24"/>
      <c r="JL128" s="24"/>
      <c r="JM128" s="24"/>
      <c r="JN128" s="24"/>
      <c r="JO128" s="24"/>
      <c r="JP128" s="24"/>
      <c r="JQ128" s="24"/>
      <c r="JR128" s="24"/>
      <c r="JS128" s="24"/>
      <c r="JT128" s="24"/>
      <c r="JU128" s="24"/>
      <c r="JV128" s="24"/>
      <c r="JW128" s="24"/>
      <c r="JX128" s="24"/>
      <c r="JY128" s="24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4"/>
      <c r="KL128" s="24"/>
      <c r="KM128" s="24"/>
      <c r="KN128" s="24"/>
      <c r="KO128" s="24"/>
      <c r="KP128" s="24"/>
      <c r="KQ128" s="24"/>
      <c r="KR128" s="24"/>
      <c r="KS128" s="24"/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  <c r="LI128" s="24"/>
      <c r="LJ128" s="24"/>
      <c r="LK128" s="24"/>
      <c r="LL128" s="24"/>
      <c r="LM128" s="24"/>
      <c r="LN128" s="24"/>
      <c r="LO128" s="24"/>
      <c r="LP128" s="24"/>
      <c r="LQ128" s="24"/>
      <c r="LR128" s="24"/>
      <c r="LS128" s="24"/>
      <c r="LT128" s="24"/>
      <c r="LU128" s="24"/>
      <c r="LV128" s="24"/>
      <c r="LW128" s="24"/>
      <c r="LX128" s="24"/>
      <c r="LY128" s="24"/>
      <c r="LZ128" s="24"/>
      <c r="MA128" s="24"/>
      <c r="MB128" s="24"/>
      <c r="MC128" s="24"/>
      <c r="MD128" s="24"/>
      <c r="ME128" s="24"/>
      <c r="MF128" s="24"/>
      <c r="MG128" s="24"/>
    </row>
    <row r="129" spans="1:345" s="25" customFormat="1" ht="12" hidden="1" customHeight="1" x14ac:dyDescent="0.25">
      <c r="A129" s="20"/>
      <c r="B129" s="20"/>
      <c r="C129" s="21"/>
      <c r="D129" s="323"/>
      <c r="E129" s="71"/>
      <c r="F129" s="6"/>
      <c r="G129" s="6"/>
      <c r="H129" s="6"/>
      <c r="I129" s="174"/>
      <c r="J129" s="174"/>
      <c r="K129" s="258"/>
      <c r="L129" s="187"/>
      <c r="M129" s="174"/>
      <c r="N129" s="174"/>
      <c r="O129" s="174"/>
      <c r="P129" s="174"/>
      <c r="Q129" s="174"/>
      <c r="R129" s="174"/>
      <c r="S129" s="23"/>
      <c r="T129" s="176"/>
      <c r="U129" s="23"/>
      <c r="V129" s="31"/>
      <c r="W129" s="229"/>
      <c r="X129" s="62"/>
      <c r="Y129" s="73"/>
      <c r="Z129" s="62"/>
      <c r="AA129" s="62"/>
      <c r="AB129" s="24"/>
      <c r="AC129" s="22"/>
      <c r="AD129" s="22"/>
      <c r="AE129" s="305"/>
      <c r="AF129" s="306"/>
      <c r="AG129" s="30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  <c r="IX129" s="24"/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4"/>
      <c r="JJ129" s="24"/>
      <c r="JK129" s="24"/>
      <c r="JL129" s="24"/>
      <c r="JM129" s="24"/>
      <c r="JN129" s="24"/>
      <c r="JO129" s="24"/>
      <c r="JP129" s="24"/>
      <c r="JQ129" s="24"/>
      <c r="JR129" s="24"/>
      <c r="JS129" s="24"/>
      <c r="JT129" s="24"/>
      <c r="JU129" s="24"/>
      <c r="JV129" s="24"/>
      <c r="JW129" s="24"/>
      <c r="JX129" s="24"/>
      <c r="JY129" s="24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4"/>
      <c r="KL129" s="24"/>
      <c r="KM129" s="24"/>
      <c r="KN129" s="24"/>
      <c r="KO129" s="24"/>
      <c r="KP129" s="24"/>
      <c r="KQ129" s="24"/>
      <c r="KR129" s="24"/>
      <c r="KS129" s="24"/>
      <c r="KT129" s="24"/>
      <c r="KU129" s="24"/>
      <c r="KV129" s="24"/>
      <c r="KW129" s="24"/>
      <c r="KX129" s="24"/>
      <c r="KY129" s="24"/>
      <c r="KZ129" s="24"/>
      <c r="LA129" s="24"/>
      <c r="LB129" s="24"/>
      <c r="LC129" s="24"/>
      <c r="LD129" s="24"/>
      <c r="LE129" s="24"/>
      <c r="LF129" s="24"/>
      <c r="LG129" s="24"/>
      <c r="LH129" s="24"/>
      <c r="LI129" s="24"/>
      <c r="LJ129" s="24"/>
      <c r="LK129" s="24"/>
      <c r="LL129" s="24"/>
      <c r="LM129" s="24"/>
      <c r="LN129" s="24"/>
      <c r="LO129" s="24"/>
      <c r="LP129" s="24"/>
      <c r="LQ129" s="24"/>
      <c r="LR129" s="24"/>
      <c r="LS129" s="24"/>
      <c r="LT129" s="24"/>
      <c r="LU129" s="24"/>
      <c r="LV129" s="24"/>
      <c r="LW129" s="24"/>
      <c r="LX129" s="24"/>
      <c r="LY129" s="24"/>
      <c r="LZ129" s="24"/>
      <c r="MA129" s="24"/>
      <c r="MB129" s="24"/>
      <c r="MC129" s="24"/>
      <c r="MD129" s="24"/>
      <c r="ME129" s="24"/>
      <c r="MF129" s="24"/>
      <c r="MG129" s="24"/>
    </row>
    <row r="130" spans="1:345" s="25" customFormat="1" ht="12" hidden="1" customHeight="1" x14ac:dyDescent="0.25">
      <c r="A130" s="20"/>
      <c r="B130" s="20"/>
      <c r="C130" s="21"/>
      <c r="D130" s="323"/>
      <c r="E130" s="71"/>
      <c r="F130" s="6"/>
      <c r="G130" s="6"/>
      <c r="H130" s="6"/>
      <c r="I130" s="174"/>
      <c r="J130" s="174"/>
      <c r="K130" s="258"/>
      <c r="L130" s="187"/>
      <c r="M130" s="174"/>
      <c r="N130" s="174"/>
      <c r="O130" s="174"/>
      <c r="P130" s="174"/>
      <c r="Q130" s="174"/>
      <c r="R130" s="174"/>
      <c r="S130" s="23"/>
      <c r="T130" s="176"/>
      <c r="U130" s="23"/>
      <c r="V130" s="31"/>
      <c r="W130" s="229"/>
      <c r="X130" s="62"/>
      <c r="Y130" s="73"/>
      <c r="Z130" s="62"/>
      <c r="AA130" s="62"/>
      <c r="AB130" s="24"/>
      <c r="AC130" s="22"/>
      <c r="AD130" s="22"/>
      <c r="AE130" s="305"/>
      <c r="AF130" s="306"/>
      <c r="AG130" s="30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  <c r="IX130" s="24"/>
      <c r="IY130" s="24"/>
      <c r="IZ130" s="24"/>
      <c r="JA130" s="24"/>
      <c r="JB130" s="24"/>
      <c r="JC130" s="24"/>
      <c r="JD130" s="24"/>
      <c r="JE130" s="24"/>
      <c r="JF130" s="24"/>
      <c r="JG130" s="24"/>
      <c r="JH130" s="24"/>
      <c r="JI130" s="24"/>
      <c r="JJ130" s="24"/>
      <c r="JK130" s="24"/>
      <c r="JL130" s="24"/>
      <c r="JM130" s="24"/>
      <c r="JN130" s="24"/>
      <c r="JO130" s="24"/>
      <c r="JP130" s="24"/>
      <c r="JQ130" s="24"/>
      <c r="JR130" s="24"/>
      <c r="JS130" s="24"/>
      <c r="JT130" s="24"/>
      <c r="JU130" s="24"/>
      <c r="JV130" s="24"/>
      <c r="JW130" s="24"/>
      <c r="JX130" s="24"/>
      <c r="JY130" s="24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4"/>
      <c r="KL130" s="24"/>
      <c r="KM130" s="24"/>
      <c r="KN130" s="24"/>
      <c r="KO130" s="24"/>
      <c r="KP130" s="24"/>
      <c r="KQ130" s="24"/>
      <c r="KR130" s="24"/>
      <c r="KS130" s="24"/>
      <c r="KT130" s="24"/>
      <c r="KU130" s="24"/>
      <c r="KV130" s="24"/>
      <c r="KW130" s="24"/>
      <c r="KX130" s="24"/>
      <c r="KY130" s="24"/>
      <c r="KZ130" s="24"/>
      <c r="LA130" s="24"/>
      <c r="LB130" s="24"/>
      <c r="LC130" s="24"/>
      <c r="LD130" s="24"/>
      <c r="LE130" s="24"/>
      <c r="LF130" s="24"/>
      <c r="LG130" s="24"/>
      <c r="LH130" s="24"/>
      <c r="LI130" s="24"/>
      <c r="LJ130" s="24"/>
      <c r="LK130" s="24"/>
      <c r="LL130" s="24"/>
      <c r="LM130" s="24"/>
      <c r="LN130" s="24"/>
      <c r="LO130" s="24"/>
      <c r="LP130" s="24"/>
      <c r="LQ130" s="24"/>
      <c r="LR130" s="24"/>
      <c r="LS130" s="24"/>
      <c r="LT130" s="24"/>
      <c r="LU130" s="24"/>
      <c r="LV130" s="24"/>
      <c r="LW130" s="24"/>
      <c r="LX130" s="24"/>
      <c r="LY130" s="24"/>
      <c r="LZ130" s="24"/>
      <c r="MA130" s="24"/>
      <c r="MB130" s="24"/>
      <c r="MC130" s="24"/>
      <c r="MD130" s="24"/>
      <c r="ME130" s="24"/>
      <c r="MF130" s="24"/>
      <c r="MG130" s="24"/>
    </row>
    <row r="131" spans="1:345" s="25" customFormat="1" ht="12" hidden="1" customHeight="1" x14ac:dyDescent="0.25">
      <c r="A131" s="20"/>
      <c r="B131" s="20"/>
      <c r="C131" s="21"/>
      <c r="D131" s="323"/>
      <c r="E131" s="71"/>
      <c r="F131" s="6"/>
      <c r="G131" s="6"/>
      <c r="H131" s="6"/>
      <c r="I131" s="174"/>
      <c r="J131" s="174"/>
      <c r="K131" s="258"/>
      <c r="L131" s="187"/>
      <c r="M131" s="174"/>
      <c r="N131" s="174"/>
      <c r="O131" s="174"/>
      <c r="P131" s="174"/>
      <c r="Q131" s="174"/>
      <c r="R131" s="174"/>
      <c r="S131" s="23"/>
      <c r="T131" s="176"/>
      <c r="U131" s="23"/>
      <c r="V131" s="31"/>
      <c r="W131" s="229"/>
      <c r="X131" s="62"/>
      <c r="Y131" s="73"/>
      <c r="Z131" s="62"/>
      <c r="AA131" s="62"/>
      <c r="AB131" s="24"/>
      <c r="AC131" s="22"/>
      <c r="AD131" s="22"/>
      <c r="AE131" s="305"/>
      <c r="AF131" s="306"/>
      <c r="AG131" s="30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  <c r="IX131" s="24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4"/>
      <c r="JJ131" s="24"/>
      <c r="JK131" s="24"/>
      <c r="JL131" s="24"/>
      <c r="JM131" s="24"/>
      <c r="JN131" s="24"/>
      <c r="JO131" s="24"/>
      <c r="JP131" s="24"/>
      <c r="JQ131" s="24"/>
      <c r="JR131" s="24"/>
      <c r="JS131" s="24"/>
      <c r="JT131" s="24"/>
      <c r="JU131" s="24"/>
      <c r="JV131" s="24"/>
      <c r="JW131" s="24"/>
      <c r="JX131" s="24"/>
      <c r="JY131" s="24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4"/>
      <c r="KL131" s="24"/>
      <c r="KM131" s="24"/>
      <c r="KN131" s="24"/>
      <c r="KO131" s="24"/>
      <c r="KP131" s="24"/>
      <c r="KQ131" s="24"/>
      <c r="KR131" s="24"/>
      <c r="KS131" s="24"/>
      <c r="KT131" s="24"/>
      <c r="KU131" s="24"/>
      <c r="KV131" s="24"/>
      <c r="KW131" s="24"/>
      <c r="KX131" s="24"/>
      <c r="KY131" s="24"/>
      <c r="KZ131" s="24"/>
      <c r="LA131" s="24"/>
      <c r="LB131" s="24"/>
      <c r="LC131" s="24"/>
      <c r="LD131" s="24"/>
      <c r="LE131" s="24"/>
      <c r="LF131" s="24"/>
      <c r="LG131" s="24"/>
      <c r="LH131" s="24"/>
      <c r="LI131" s="24"/>
      <c r="LJ131" s="24"/>
      <c r="LK131" s="24"/>
      <c r="LL131" s="24"/>
      <c r="LM131" s="24"/>
      <c r="LN131" s="24"/>
      <c r="LO131" s="24"/>
      <c r="LP131" s="24"/>
      <c r="LQ131" s="24"/>
      <c r="LR131" s="24"/>
      <c r="LS131" s="24"/>
      <c r="LT131" s="24"/>
      <c r="LU131" s="24"/>
      <c r="LV131" s="24"/>
      <c r="LW131" s="24"/>
      <c r="LX131" s="24"/>
      <c r="LY131" s="24"/>
      <c r="LZ131" s="24"/>
      <c r="MA131" s="24"/>
      <c r="MB131" s="24"/>
      <c r="MC131" s="24"/>
      <c r="MD131" s="24"/>
      <c r="ME131" s="24"/>
      <c r="MF131" s="24"/>
      <c r="MG131" s="24"/>
    </row>
    <row r="132" spans="1:345" s="25" customFormat="1" ht="12" hidden="1" customHeight="1" x14ac:dyDescent="0.25">
      <c r="A132" s="20"/>
      <c r="B132" s="20"/>
      <c r="C132" s="21"/>
      <c r="D132" s="323"/>
      <c r="E132" s="71"/>
      <c r="F132" s="6"/>
      <c r="G132" s="6"/>
      <c r="H132" s="6"/>
      <c r="I132" s="174"/>
      <c r="J132" s="174"/>
      <c r="K132" s="258"/>
      <c r="L132" s="187"/>
      <c r="M132" s="174"/>
      <c r="N132" s="174"/>
      <c r="O132" s="174"/>
      <c r="P132" s="174"/>
      <c r="Q132" s="174"/>
      <c r="R132" s="174"/>
      <c r="S132" s="23"/>
      <c r="T132" s="176"/>
      <c r="U132" s="23"/>
      <c r="V132" s="31"/>
      <c r="W132" s="229"/>
      <c r="X132" s="62"/>
      <c r="Y132" s="73"/>
      <c r="Z132" s="62"/>
      <c r="AA132" s="62"/>
      <c r="AB132" s="24"/>
      <c r="AC132" s="22"/>
      <c r="AD132" s="22"/>
      <c r="AE132" s="305"/>
      <c r="AF132" s="306"/>
      <c r="AG132" s="30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  <c r="IX132" s="24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4"/>
      <c r="JJ132" s="24"/>
      <c r="JK132" s="24"/>
      <c r="JL132" s="24"/>
      <c r="JM132" s="24"/>
      <c r="JN132" s="24"/>
      <c r="JO132" s="24"/>
      <c r="JP132" s="24"/>
      <c r="JQ132" s="24"/>
      <c r="JR132" s="24"/>
      <c r="JS132" s="24"/>
      <c r="JT132" s="24"/>
      <c r="JU132" s="24"/>
      <c r="JV132" s="24"/>
      <c r="JW132" s="24"/>
      <c r="JX132" s="24"/>
      <c r="JY132" s="24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4"/>
      <c r="KL132" s="24"/>
      <c r="KM132" s="24"/>
      <c r="KN132" s="24"/>
      <c r="KO132" s="24"/>
      <c r="KP132" s="24"/>
      <c r="KQ132" s="24"/>
      <c r="KR132" s="24"/>
      <c r="KS132" s="24"/>
      <c r="KT132" s="24"/>
      <c r="KU132" s="24"/>
      <c r="KV132" s="24"/>
      <c r="KW132" s="24"/>
      <c r="KX132" s="24"/>
      <c r="KY132" s="24"/>
      <c r="KZ132" s="24"/>
      <c r="LA132" s="24"/>
      <c r="LB132" s="24"/>
      <c r="LC132" s="24"/>
      <c r="LD132" s="24"/>
      <c r="LE132" s="24"/>
      <c r="LF132" s="24"/>
      <c r="LG132" s="24"/>
      <c r="LH132" s="24"/>
      <c r="LI132" s="24"/>
      <c r="LJ132" s="24"/>
      <c r="LK132" s="24"/>
      <c r="LL132" s="24"/>
      <c r="LM132" s="24"/>
      <c r="LN132" s="24"/>
      <c r="LO132" s="24"/>
      <c r="LP132" s="24"/>
      <c r="LQ132" s="24"/>
      <c r="LR132" s="24"/>
      <c r="LS132" s="24"/>
      <c r="LT132" s="24"/>
      <c r="LU132" s="24"/>
      <c r="LV132" s="24"/>
      <c r="LW132" s="24"/>
      <c r="LX132" s="24"/>
      <c r="LY132" s="24"/>
      <c r="LZ132" s="24"/>
      <c r="MA132" s="24"/>
      <c r="MB132" s="24"/>
      <c r="MC132" s="24"/>
      <c r="MD132" s="24"/>
      <c r="ME132" s="24"/>
      <c r="MF132" s="24"/>
      <c r="MG132" s="24"/>
    </row>
    <row r="133" spans="1:345" s="25" customFormat="1" ht="12" hidden="1" customHeight="1" x14ac:dyDescent="0.25">
      <c r="A133" s="20"/>
      <c r="B133" s="20"/>
      <c r="C133" s="21"/>
      <c r="D133" s="323"/>
      <c r="E133" s="71"/>
      <c r="F133" s="6"/>
      <c r="G133" s="6"/>
      <c r="H133" s="6"/>
      <c r="I133" s="174"/>
      <c r="J133" s="174"/>
      <c r="K133" s="258"/>
      <c r="L133" s="187"/>
      <c r="M133" s="174"/>
      <c r="N133" s="174"/>
      <c r="O133" s="174"/>
      <c r="P133" s="174"/>
      <c r="Q133" s="174"/>
      <c r="R133" s="174"/>
      <c r="S133" s="23"/>
      <c r="T133" s="176"/>
      <c r="U133" s="23"/>
      <c r="V133" s="31"/>
      <c r="W133" s="229"/>
      <c r="X133" s="62"/>
      <c r="Y133" s="73"/>
      <c r="Z133" s="62"/>
      <c r="AA133" s="62"/>
      <c r="AB133" s="24"/>
      <c r="AC133" s="22"/>
      <c r="AD133" s="22"/>
      <c r="AE133" s="305"/>
      <c r="AF133" s="306"/>
      <c r="AG133" s="30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  <c r="IX133" s="24"/>
      <c r="IY133" s="24"/>
      <c r="IZ133" s="24"/>
      <c r="JA133" s="24"/>
      <c r="JB133" s="24"/>
      <c r="JC133" s="24"/>
      <c r="JD133" s="24"/>
      <c r="JE133" s="24"/>
      <c r="JF133" s="24"/>
      <c r="JG133" s="24"/>
      <c r="JH133" s="24"/>
      <c r="JI133" s="24"/>
      <c r="JJ133" s="24"/>
      <c r="JK133" s="24"/>
      <c r="JL133" s="24"/>
      <c r="JM133" s="24"/>
      <c r="JN133" s="24"/>
      <c r="JO133" s="24"/>
      <c r="JP133" s="24"/>
      <c r="JQ133" s="24"/>
      <c r="JR133" s="24"/>
      <c r="JS133" s="24"/>
      <c r="JT133" s="24"/>
      <c r="JU133" s="24"/>
      <c r="JV133" s="24"/>
      <c r="JW133" s="24"/>
      <c r="JX133" s="24"/>
      <c r="JY133" s="24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4"/>
      <c r="KL133" s="24"/>
      <c r="KM133" s="24"/>
      <c r="KN133" s="24"/>
      <c r="KO133" s="24"/>
      <c r="KP133" s="24"/>
      <c r="KQ133" s="24"/>
      <c r="KR133" s="24"/>
      <c r="KS133" s="24"/>
      <c r="KT133" s="24"/>
      <c r="KU133" s="24"/>
      <c r="KV133" s="24"/>
      <c r="KW133" s="24"/>
      <c r="KX133" s="24"/>
      <c r="KY133" s="24"/>
      <c r="KZ133" s="24"/>
      <c r="LA133" s="24"/>
      <c r="LB133" s="24"/>
      <c r="LC133" s="24"/>
      <c r="LD133" s="24"/>
      <c r="LE133" s="24"/>
      <c r="LF133" s="24"/>
      <c r="LG133" s="24"/>
      <c r="LH133" s="24"/>
      <c r="LI133" s="24"/>
      <c r="LJ133" s="24"/>
      <c r="LK133" s="24"/>
      <c r="LL133" s="24"/>
      <c r="LM133" s="24"/>
      <c r="LN133" s="24"/>
      <c r="LO133" s="24"/>
      <c r="LP133" s="24"/>
      <c r="LQ133" s="24"/>
      <c r="LR133" s="24"/>
      <c r="LS133" s="24"/>
      <c r="LT133" s="24"/>
      <c r="LU133" s="24"/>
      <c r="LV133" s="24"/>
      <c r="LW133" s="24"/>
      <c r="LX133" s="24"/>
      <c r="LY133" s="24"/>
      <c r="LZ133" s="24"/>
      <c r="MA133" s="24"/>
      <c r="MB133" s="24"/>
      <c r="MC133" s="24"/>
      <c r="MD133" s="24"/>
      <c r="ME133" s="24"/>
      <c r="MF133" s="24"/>
      <c r="MG133" s="24"/>
    </row>
    <row r="134" spans="1:345" s="25" customFormat="1" ht="12" hidden="1" customHeight="1" x14ac:dyDescent="0.25">
      <c r="A134" s="20"/>
      <c r="B134" s="20"/>
      <c r="C134" s="21"/>
      <c r="D134" s="323"/>
      <c r="E134" s="71"/>
      <c r="F134" s="6"/>
      <c r="G134" s="6"/>
      <c r="H134" s="6"/>
      <c r="I134" s="174"/>
      <c r="J134" s="174"/>
      <c r="K134" s="258"/>
      <c r="L134" s="187"/>
      <c r="M134" s="174"/>
      <c r="N134" s="174"/>
      <c r="O134" s="174"/>
      <c r="P134" s="174"/>
      <c r="Q134" s="174"/>
      <c r="R134" s="174"/>
      <c r="S134" s="23"/>
      <c r="T134" s="176"/>
      <c r="U134" s="23"/>
      <c r="V134" s="31"/>
      <c r="W134" s="229"/>
      <c r="X134" s="62"/>
      <c r="Y134" s="73"/>
      <c r="Z134" s="62"/>
      <c r="AA134" s="62"/>
      <c r="AB134" s="24"/>
      <c r="AC134" s="22"/>
      <c r="AD134" s="22"/>
      <c r="AE134" s="305"/>
      <c r="AF134" s="306"/>
      <c r="AG134" s="30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  <c r="IX134" s="24"/>
      <c r="IY134" s="24"/>
      <c r="IZ134" s="24"/>
      <c r="JA134" s="24"/>
      <c r="JB134" s="24"/>
      <c r="JC134" s="24"/>
      <c r="JD134" s="24"/>
      <c r="JE134" s="24"/>
      <c r="JF134" s="24"/>
      <c r="JG134" s="24"/>
      <c r="JH134" s="24"/>
      <c r="JI134" s="24"/>
      <c r="JJ134" s="24"/>
      <c r="JK134" s="24"/>
      <c r="JL134" s="24"/>
      <c r="JM134" s="24"/>
      <c r="JN134" s="24"/>
      <c r="JO134" s="24"/>
      <c r="JP134" s="24"/>
      <c r="JQ134" s="24"/>
      <c r="JR134" s="24"/>
      <c r="JS134" s="24"/>
      <c r="JT134" s="24"/>
      <c r="JU134" s="24"/>
      <c r="JV134" s="24"/>
      <c r="JW134" s="24"/>
      <c r="JX134" s="24"/>
      <c r="JY134" s="24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4"/>
      <c r="KL134" s="24"/>
      <c r="KM134" s="24"/>
      <c r="KN134" s="24"/>
      <c r="KO134" s="24"/>
      <c r="KP134" s="24"/>
      <c r="KQ134" s="24"/>
      <c r="KR134" s="24"/>
      <c r="KS134" s="24"/>
      <c r="KT134" s="24"/>
      <c r="KU134" s="24"/>
      <c r="KV134" s="24"/>
      <c r="KW134" s="24"/>
      <c r="KX134" s="24"/>
      <c r="KY134" s="24"/>
      <c r="KZ134" s="24"/>
      <c r="LA134" s="24"/>
      <c r="LB134" s="24"/>
      <c r="LC134" s="24"/>
      <c r="LD134" s="24"/>
      <c r="LE134" s="24"/>
      <c r="LF134" s="24"/>
      <c r="LG134" s="24"/>
      <c r="LH134" s="24"/>
      <c r="LI134" s="24"/>
      <c r="LJ134" s="24"/>
      <c r="LK134" s="24"/>
      <c r="LL134" s="24"/>
      <c r="LM134" s="24"/>
      <c r="LN134" s="24"/>
      <c r="LO134" s="24"/>
      <c r="LP134" s="24"/>
      <c r="LQ134" s="24"/>
      <c r="LR134" s="24"/>
      <c r="LS134" s="24"/>
      <c r="LT134" s="24"/>
      <c r="LU134" s="24"/>
      <c r="LV134" s="24"/>
      <c r="LW134" s="24"/>
      <c r="LX134" s="24"/>
      <c r="LY134" s="24"/>
      <c r="LZ134" s="24"/>
      <c r="MA134" s="24"/>
      <c r="MB134" s="24"/>
      <c r="MC134" s="24"/>
      <c r="MD134" s="24"/>
      <c r="ME134" s="24"/>
      <c r="MF134" s="24"/>
      <c r="MG134" s="24"/>
    </row>
    <row r="135" spans="1:345" s="25" customFormat="1" ht="12" hidden="1" customHeight="1" x14ac:dyDescent="0.25">
      <c r="A135" s="20"/>
      <c r="B135" s="20"/>
      <c r="C135" s="21"/>
      <c r="D135" s="323"/>
      <c r="E135" s="71"/>
      <c r="F135" s="6"/>
      <c r="G135" s="6"/>
      <c r="H135" s="6"/>
      <c r="I135" s="174"/>
      <c r="J135" s="174"/>
      <c r="K135" s="258"/>
      <c r="L135" s="187"/>
      <c r="M135" s="174"/>
      <c r="N135" s="174"/>
      <c r="O135" s="174"/>
      <c r="P135" s="174"/>
      <c r="Q135" s="174"/>
      <c r="R135" s="174"/>
      <c r="S135" s="23"/>
      <c r="T135" s="176"/>
      <c r="U135" s="23"/>
      <c r="V135" s="31"/>
      <c r="W135" s="229"/>
      <c r="X135" s="62"/>
      <c r="Y135" s="73"/>
      <c r="Z135" s="62"/>
      <c r="AA135" s="62"/>
      <c r="AB135" s="24"/>
      <c r="AC135" s="22"/>
      <c r="AD135" s="22"/>
      <c r="AE135" s="305"/>
      <c r="AF135" s="306"/>
      <c r="AG135" s="30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  <c r="IX135" s="24"/>
      <c r="IY135" s="24"/>
      <c r="IZ135" s="24"/>
      <c r="JA135" s="24"/>
      <c r="JB135" s="24"/>
      <c r="JC135" s="24"/>
      <c r="JD135" s="24"/>
      <c r="JE135" s="24"/>
      <c r="JF135" s="24"/>
      <c r="JG135" s="24"/>
      <c r="JH135" s="24"/>
      <c r="JI135" s="24"/>
      <c r="JJ135" s="24"/>
      <c r="JK135" s="24"/>
      <c r="JL135" s="24"/>
      <c r="JM135" s="24"/>
      <c r="JN135" s="24"/>
      <c r="JO135" s="24"/>
      <c r="JP135" s="24"/>
      <c r="JQ135" s="24"/>
      <c r="JR135" s="24"/>
      <c r="JS135" s="24"/>
      <c r="JT135" s="24"/>
      <c r="JU135" s="24"/>
      <c r="JV135" s="24"/>
      <c r="JW135" s="24"/>
      <c r="JX135" s="24"/>
      <c r="JY135" s="24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4"/>
      <c r="KL135" s="24"/>
      <c r="KM135" s="24"/>
      <c r="KN135" s="24"/>
      <c r="KO135" s="24"/>
      <c r="KP135" s="24"/>
      <c r="KQ135" s="24"/>
      <c r="KR135" s="24"/>
      <c r="KS135" s="24"/>
      <c r="KT135" s="24"/>
      <c r="KU135" s="24"/>
      <c r="KV135" s="24"/>
      <c r="KW135" s="24"/>
      <c r="KX135" s="24"/>
      <c r="KY135" s="24"/>
      <c r="KZ135" s="24"/>
      <c r="LA135" s="24"/>
      <c r="LB135" s="24"/>
      <c r="LC135" s="24"/>
      <c r="LD135" s="24"/>
      <c r="LE135" s="24"/>
      <c r="LF135" s="24"/>
      <c r="LG135" s="24"/>
      <c r="LH135" s="24"/>
      <c r="LI135" s="24"/>
      <c r="LJ135" s="24"/>
      <c r="LK135" s="24"/>
      <c r="LL135" s="24"/>
      <c r="LM135" s="24"/>
      <c r="LN135" s="24"/>
      <c r="LO135" s="24"/>
      <c r="LP135" s="24"/>
      <c r="LQ135" s="24"/>
      <c r="LR135" s="24"/>
      <c r="LS135" s="24"/>
      <c r="LT135" s="24"/>
      <c r="LU135" s="24"/>
      <c r="LV135" s="24"/>
      <c r="LW135" s="24"/>
      <c r="LX135" s="24"/>
      <c r="LY135" s="24"/>
      <c r="LZ135" s="24"/>
      <c r="MA135" s="24"/>
      <c r="MB135" s="24"/>
      <c r="MC135" s="24"/>
      <c r="MD135" s="24"/>
      <c r="ME135" s="24"/>
      <c r="MF135" s="24"/>
      <c r="MG135" s="24"/>
    </row>
    <row r="136" spans="1:345" s="25" customFormat="1" ht="12" hidden="1" customHeight="1" x14ac:dyDescent="0.25">
      <c r="A136" s="20"/>
      <c r="B136" s="20"/>
      <c r="C136" s="21"/>
      <c r="D136" s="323"/>
      <c r="E136" s="71"/>
      <c r="F136" s="6"/>
      <c r="G136" s="6"/>
      <c r="H136" s="6"/>
      <c r="I136" s="174"/>
      <c r="J136" s="174"/>
      <c r="K136" s="258"/>
      <c r="L136" s="187"/>
      <c r="M136" s="174"/>
      <c r="N136" s="174"/>
      <c r="O136" s="174"/>
      <c r="P136" s="174"/>
      <c r="Q136" s="174"/>
      <c r="R136" s="174"/>
      <c r="S136" s="23"/>
      <c r="T136" s="176"/>
      <c r="U136" s="23"/>
      <c r="V136" s="31"/>
      <c r="W136" s="229"/>
      <c r="X136" s="62"/>
      <c r="Y136" s="73"/>
      <c r="Z136" s="62"/>
      <c r="AA136" s="62"/>
      <c r="AB136" s="24"/>
      <c r="AC136" s="22"/>
      <c r="AD136" s="22"/>
      <c r="AE136" s="305"/>
      <c r="AF136" s="306"/>
      <c r="AG136" s="30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  <c r="IX136" s="24"/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4"/>
      <c r="JJ136" s="24"/>
      <c r="JK136" s="24"/>
      <c r="JL136" s="24"/>
      <c r="JM136" s="24"/>
      <c r="JN136" s="24"/>
      <c r="JO136" s="24"/>
      <c r="JP136" s="24"/>
      <c r="JQ136" s="24"/>
      <c r="JR136" s="24"/>
      <c r="JS136" s="24"/>
      <c r="JT136" s="24"/>
      <c r="JU136" s="24"/>
      <c r="JV136" s="24"/>
      <c r="JW136" s="24"/>
      <c r="JX136" s="24"/>
      <c r="JY136" s="24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4"/>
      <c r="KL136" s="24"/>
      <c r="KM136" s="24"/>
      <c r="KN136" s="24"/>
      <c r="KO136" s="24"/>
      <c r="KP136" s="24"/>
      <c r="KQ136" s="24"/>
      <c r="KR136" s="24"/>
      <c r="KS136" s="24"/>
      <c r="KT136" s="24"/>
      <c r="KU136" s="24"/>
      <c r="KV136" s="24"/>
      <c r="KW136" s="24"/>
      <c r="KX136" s="24"/>
      <c r="KY136" s="24"/>
      <c r="KZ136" s="24"/>
      <c r="LA136" s="24"/>
      <c r="LB136" s="24"/>
      <c r="LC136" s="24"/>
      <c r="LD136" s="24"/>
      <c r="LE136" s="24"/>
      <c r="LF136" s="24"/>
      <c r="LG136" s="24"/>
      <c r="LH136" s="24"/>
      <c r="LI136" s="24"/>
      <c r="LJ136" s="24"/>
      <c r="LK136" s="24"/>
      <c r="LL136" s="24"/>
      <c r="LM136" s="24"/>
      <c r="LN136" s="24"/>
      <c r="LO136" s="24"/>
      <c r="LP136" s="24"/>
      <c r="LQ136" s="24"/>
      <c r="LR136" s="24"/>
      <c r="LS136" s="24"/>
      <c r="LT136" s="24"/>
      <c r="LU136" s="24"/>
      <c r="LV136" s="24"/>
      <c r="LW136" s="24"/>
      <c r="LX136" s="24"/>
      <c r="LY136" s="24"/>
      <c r="LZ136" s="24"/>
      <c r="MA136" s="24"/>
      <c r="MB136" s="24"/>
      <c r="MC136" s="24"/>
      <c r="MD136" s="24"/>
      <c r="ME136" s="24"/>
      <c r="MF136" s="24"/>
      <c r="MG136" s="24"/>
    </row>
    <row r="137" spans="1:345" s="25" customFormat="1" ht="12" hidden="1" customHeight="1" x14ac:dyDescent="0.25">
      <c r="A137" s="20"/>
      <c r="B137" s="20"/>
      <c r="C137" s="21"/>
      <c r="D137" s="323"/>
      <c r="E137" s="71"/>
      <c r="F137" s="6"/>
      <c r="G137" s="6"/>
      <c r="H137" s="6"/>
      <c r="I137" s="174"/>
      <c r="J137" s="174"/>
      <c r="K137" s="258"/>
      <c r="L137" s="187"/>
      <c r="M137" s="174"/>
      <c r="N137" s="174"/>
      <c r="O137" s="174"/>
      <c r="P137" s="174"/>
      <c r="Q137" s="174"/>
      <c r="R137" s="174"/>
      <c r="S137" s="23"/>
      <c r="T137" s="176"/>
      <c r="U137" s="23"/>
      <c r="V137" s="31"/>
      <c r="W137" s="229"/>
      <c r="X137" s="62"/>
      <c r="Y137" s="73"/>
      <c r="Z137" s="62"/>
      <c r="AA137" s="62"/>
      <c r="AB137" s="24"/>
      <c r="AC137" s="22"/>
      <c r="AD137" s="22"/>
      <c r="AE137" s="305"/>
      <c r="AF137" s="306"/>
      <c r="AG137" s="30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  <c r="IX137" s="24"/>
      <c r="IY137" s="24"/>
      <c r="IZ137" s="24"/>
      <c r="JA137" s="24"/>
      <c r="JB137" s="24"/>
      <c r="JC137" s="24"/>
      <c r="JD137" s="24"/>
      <c r="JE137" s="24"/>
      <c r="JF137" s="24"/>
      <c r="JG137" s="24"/>
      <c r="JH137" s="24"/>
      <c r="JI137" s="24"/>
      <c r="JJ137" s="24"/>
      <c r="JK137" s="24"/>
      <c r="JL137" s="24"/>
      <c r="JM137" s="24"/>
      <c r="JN137" s="24"/>
      <c r="JO137" s="24"/>
      <c r="JP137" s="24"/>
      <c r="JQ137" s="24"/>
      <c r="JR137" s="24"/>
      <c r="JS137" s="24"/>
      <c r="JT137" s="24"/>
      <c r="JU137" s="24"/>
      <c r="JV137" s="24"/>
      <c r="JW137" s="24"/>
      <c r="JX137" s="24"/>
      <c r="JY137" s="24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4"/>
      <c r="KL137" s="24"/>
      <c r="KM137" s="24"/>
      <c r="KN137" s="24"/>
      <c r="KO137" s="24"/>
      <c r="KP137" s="24"/>
      <c r="KQ137" s="24"/>
      <c r="KR137" s="24"/>
      <c r="KS137" s="24"/>
      <c r="KT137" s="24"/>
      <c r="KU137" s="24"/>
      <c r="KV137" s="24"/>
      <c r="KW137" s="24"/>
      <c r="KX137" s="24"/>
      <c r="KY137" s="24"/>
      <c r="KZ137" s="24"/>
      <c r="LA137" s="24"/>
      <c r="LB137" s="24"/>
      <c r="LC137" s="24"/>
      <c r="LD137" s="24"/>
      <c r="LE137" s="24"/>
      <c r="LF137" s="24"/>
      <c r="LG137" s="24"/>
      <c r="LH137" s="24"/>
      <c r="LI137" s="24"/>
      <c r="LJ137" s="24"/>
      <c r="LK137" s="24"/>
      <c r="LL137" s="24"/>
      <c r="LM137" s="24"/>
      <c r="LN137" s="24"/>
      <c r="LO137" s="24"/>
      <c r="LP137" s="24"/>
      <c r="LQ137" s="24"/>
      <c r="LR137" s="24"/>
      <c r="LS137" s="24"/>
      <c r="LT137" s="24"/>
      <c r="LU137" s="24"/>
      <c r="LV137" s="24"/>
      <c r="LW137" s="24"/>
      <c r="LX137" s="24"/>
      <c r="LY137" s="24"/>
      <c r="LZ137" s="24"/>
      <c r="MA137" s="24"/>
      <c r="MB137" s="24"/>
      <c r="MC137" s="24"/>
      <c r="MD137" s="24"/>
      <c r="ME137" s="24"/>
      <c r="MF137" s="24"/>
      <c r="MG137" s="24"/>
    </row>
    <row r="138" spans="1:345" s="25" customFormat="1" ht="12" hidden="1" customHeight="1" x14ac:dyDescent="0.25">
      <c r="A138" s="20"/>
      <c r="B138" s="20"/>
      <c r="C138" s="21"/>
      <c r="D138" s="323"/>
      <c r="E138" s="71"/>
      <c r="F138" s="6"/>
      <c r="G138" s="6"/>
      <c r="H138" s="6"/>
      <c r="I138" s="174"/>
      <c r="J138" s="174"/>
      <c r="K138" s="258"/>
      <c r="L138" s="187"/>
      <c r="M138" s="174"/>
      <c r="N138" s="174"/>
      <c r="O138" s="174"/>
      <c r="P138" s="174"/>
      <c r="Q138" s="174"/>
      <c r="R138" s="174"/>
      <c r="S138" s="23"/>
      <c r="T138" s="176"/>
      <c r="U138" s="23"/>
      <c r="V138" s="31"/>
      <c r="W138" s="229"/>
      <c r="X138" s="62"/>
      <c r="Y138" s="73"/>
      <c r="Z138" s="62"/>
      <c r="AA138" s="62"/>
      <c r="AB138" s="24"/>
      <c r="AC138" s="22"/>
      <c r="AD138" s="22"/>
      <c r="AE138" s="305"/>
      <c r="AF138" s="306"/>
      <c r="AG138" s="30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  <c r="IX138" s="24"/>
      <c r="IY138" s="24"/>
      <c r="IZ138" s="24"/>
      <c r="JA138" s="24"/>
      <c r="JB138" s="24"/>
      <c r="JC138" s="24"/>
      <c r="JD138" s="24"/>
      <c r="JE138" s="24"/>
      <c r="JF138" s="24"/>
      <c r="JG138" s="24"/>
      <c r="JH138" s="24"/>
      <c r="JI138" s="24"/>
      <c r="JJ138" s="24"/>
      <c r="JK138" s="24"/>
      <c r="JL138" s="24"/>
      <c r="JM138" s="24"/>
      <c r="JN138" s="24"/>
      <c r="JO138" s="24"/>
      <c r="JP138" s="24"/>
      <c r="JQ138" s="24"/>
      <c r="JR138" s="24"/>
      <c r="JS138" s="24"/>
      <c r="JT138" s="24"/>
      <c r="JU138" s="24"/>
      <c r="JV138" s="24"/>
      <c r="JW138" s="24"/>
      <c r="JX138" s="24"/>
      <c r="JY138" s="24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4"/>
      <c r="KL138" s="24"/>
      <c r="KM138" s="24"/>
      <c r="KN138" s="24"/>
      <c r="KO138" s="24"/>
      <c r="KP138" s="24"/>
      <c r="KQ138" s="24"/>
      <c r="KR138" s="24"/>
      <c r="KS138" s="24"/>
      <c r="KT138" s="24"/>
      <c r="KU138" s="24"/>
      <c r="KV138" s="24"/>
      <c r="KW138" s="24"/>
      <c r="KX138" s="24"/>
      <c r="KY138" s="24"/>
      <c r="KZ138" s="24"/>
      <c r="LA138" s="24"/>
      <c r="LB138" s="24"/>
      <c r="LC138" s="24"/>
      <c r="LD138" s="24"/>
      <c r="LE138" s="24"/>
      <c r="LF138" s="24"/>
      <c r="LG138" s="24"/>
      <c r="LH138" s="24"/>
      <c r="LI138" s="24"/>
      <c r="LJ138" s="24"/>
      <c r="LK138" s="24"/>
      <c r="LL138" s="24"/>
      <c r="LM138" s="24"/>
      <c r="LN138" s="24"/>
      <c r="LO138" s="24"/>
      <c r="LP138" s="24"/>
      <c r="LQ138" s="24"/>
      <c r="LR138" s="24"/>
      <c r="LS138" s="24"/>
      <c r="LT138" s="24"/>
      <c r="LU138" s="24"/>
      <c r="LV138" s="24"/>
      <c r="LW138" s="24"/>
      <c r="LX138" s="24"/>
      <c r="LY138" s="24"/>
      <c r="LZ138" s="24"/>
      <c r="MA138" s="24"/>
      <c r="MB138" s="24"/>
      <c r="MC138" s="24"/>
      <c r="MD138" s="24"/>
      <c r="ME138" s="24"/>
      <c r="MF138" s="24"/>
      <c r="MG138" s="24"/>
    </row>
    <row r="139" spans="1:345" s="25" customFormat="1" ht="12" hidden="1" customHeight="1" x14ac:dyDescent="0.25">
      <c r="A139" s="20"/>
      <c r="B139" s="20"/>
      <c r="C139" s="21"/>
      <c r="D139" s="323"/>
      <c r="E139" s="71"/>
      <c r="F139" s="6"/>
      <c r="G139" s="6"/>
      <c r="H139" s="6"/>
      <c r="I139" s="174"/>
      <c r="J139" s="174"/>
      <c r="K139" s="258"/>
      <c r="L139" s="187"/>
      <c r="M139" s="174"/>
      <c r="N139" s="174"/>
      <c r="O139" s="174"/>
      <c r="P139" s="174"/>
      <c r="Q139" s="174"/>
      <c r="R139" s="174"/>
      <c r="S139" s="23"/>
      <c r="T139" s="176"/>
      <c r="U139" s="23"/>
      <c r="V139" s="31"/>
      <c r="W139" s="229"/>
      <c r="X139" s="62"/>
      <c r="Y139" s="73"/>
      <c r="Z139" s="62"/>
      <c r="AA139" s="62"/>
      <c r="AB139" s="24"/>
      <c r="AC139" s="22"/>
      <c r="AD139" s="22"/>
      <c r="AE139" s="305"/>
      <c r="AF139" s="306"/>
      <c r="AG139" s="30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  <c r="IX139" s="24"/>
      <c r="IY139" s="24"/>
      <c r="IZ139" s="24"/>
      <c r="JA139" s="24"/>
      <c r="JB139" s="24"/>
      <c r="JC139" s="24"/>
      <c r="JD139" s="24"/>
      <c r="JE139" s="24"/>
      <c r="JF139" s="24"/>
      <c r="JG139" s="24"/>
      <c r="JH139" s="24"/>
      <c r="JI139" s="24"/>
      <c r="JJ139" s="24"/>
      <c r="JK139" s="24"/>
      <c r="JL139" s="24"/>
      <c r="JM139" s="24"/>
      <c r="JN139" s="24"/>
      <c r="JO139" s="24"/>
      <c r="JP139" s="24"/>
      <c r="JQ139" s="24"/>
      <c r="JR139" s="24"/>
      <c r="JS139" s="24"/>
      <c r="JT139" s="24"/>
      <c r="JU139" s="24"/>
      <c r="JV139" s="24"/>
      <c r="JW139" s="24"/>
      <c r="JX139" s="24"/>
      <c r="JY139" s="24"/>
      <c r="JZ139" s="24"/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4"/>
      <c r="KL139" s="24"/>
      <c r="KM139" s="24"/>
      <c r="KN139" s="24"/>
      <c r="KO139" s="24"/>
      <c r="KP139" s="24"/>
      <c r="KQ139" s="24"/>
      <c r="KR139" s="24"/>
      <c r="KS139" s="24"/>
      <c r="KT139" s="24"/>
      <c r="KU139" s="24"/>
      <c r="KV139" s="24"/>
      <c r="KW139" s="24"/>
      <c r="KX139" s="24"/>
      <c r="KY139" s="24"/>
      <c r="KZ139" s="24"/>
      <c r="LA139" s="24"/>
      <c r="LB139" s="24"/>
      <c r="LC139" s="24"/>
      <c r="LD139" s="24"/>
      <c r="LE139" s="24"/>
      <c r="LF139" s="24"/>
      <c r="LG139" s="24"/>
      <c r="LH139" s="24"/>
      <c r="LI139" s="24"/>
      <c r="LJ139" s="24"/>
      <c r="LK139" s="24"/>
      <c r="LL139" s="24"/>
      <c r="LM139" s="24"/>
      <c r="LN139" s="24"/>
      <c r="LO139" s="24"/>
      <c r="LP139" s="24"/>
      <c r="LQ139" s="24"/>
      <c r="LR139" s="24"/>
      <c r="LS139" s="24"/>
      <c r="LT139" s="24"/>
      <c r="LU139" s="24"/>
      <c r="LV139" s="24"/>
      <c r="LW139" s="24"/>
      <c r="LX139" s="24"/>
      <c r="LY139" s="24"/>
      <c r="LZ139" s="24"/>
      <c r="MA139" s="24"/>
      <c r="MB139" s="24"/>
      <c r="MC139" s="24"/>
      <c r="MD139" s="24"/>
      <c r="ME139" s="24"/>
      <c r="MF139" s="24"/>
      <c r="MG139" s="24"/>
    </row>
    <row r="140" spans="1:345" s="25" customFormat="1" ht="12" hidden="1" customHeight="1" x14ac:dyDescent="0.25">
      <c r="A140" s="20"/>
      <c r="B140" s="20"/>
      <c r="C140" s="21"/>
      <c r="D140" s="323"/>
      <c r="E140" s="71"/>
      <c r="F140" s="6"/>
      <c r="G140" s="6"/>
      <c r="H140" s="6"/>
      <c r="I140" s="174"/>
      <c r="J140" s="174"/>
      <c r="K140" s="258"/>
      <c r="L140" s="187"/>
      <c r="M140" s="174"/>
      <c r="N140" s="174"/>
      <c r="O140" s="174"/>
      <c r="P140" s="174"/>
      <c r="Q140" s="174"/>
      <c r="R140" s="174"/>
      <c r="S140" s="23"/>
      <c r="T140" s="176"/>
      <c r="U140" s="23"/>
      <c r="V140" s="31"/>
      <c r="W140" s="229"/>
      <c r="X140" s="62"/>
      <c r="Y140" s="73"/>
      <c r="Z140" s="62"/>
      <c r="AA140" s="62"/>
      <c r="AB140" s="24"/>
      <c r="AC140" s="22"/>
      <c r="AD140" s="22"/>
      <c r="AE140" s="305"/>
      <c r="AF140" s="306"/>
      <c r="AG140" s="30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  <c r="IX140" s="24"/>
      <c r="IY140" s="24"/>
      <c r="IZ140" s="24"/>
      <c r="JA140" s="24"/>
      <c r="JB140" s="24"/>
      <c r="JC140" s="24"/>
      <c r="JD140" s="24"/>
      <c r="JE140" s="24"/>
      <c r="JF140" s="24"/>
      <c r="JG140" s="24"/>
      <c r="JH140" s="24"/>
      <c r="JI140" s="24"/>
      <c r="JJ140" s="24"/>
      <c r="JK140" s="24"/>
      <c r="JL140" s="24"/>
      <c r="JM140" s="24"/>
      <c r="JN140" s="24"/>
      <c r="JO140" s="24"/>
      <c r="JP140" s="24"/>
      <c r="JQ140" s="24"/>
      <c r="JR140" s="24"/>
      <c r="JS140" s="24"/>
      <c r="JT140" s="24"/>
      <c r="JU140" s="24"/>
      <c r="JV140" s="24"/>
      <c r="JW140" s="24"/>
      <c r="JX140" s="24"/>
      <c r="JY140" s="24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4"/>
      <c r="KL140" s="24"/>
      <c r="KM140" s="24"/>
      <c r="KN140" s="24"/>
      <c r="KO140" s="24"/>
      <c r="KP140" s="24"/>
      <c r="KQ140" s="24"/>
      <c r="KR140" s="24"/>
      <c r="KS140" s="24"/>
      <c r="KT140" s="24"/>
      <c r="KU140" s="24"/>
      <c r="KV140" s="24"/>
      <c r="KW140" s="24"/>
      <c r="KX140" s="24"/>
      <c r="KY140" s="24"/>
      <c r="KZ140" s="24"/>
      <c r="LA140" s="24"/>
      <c r="LB140" s="24"/>
      <c r="LC140" s="24"/>
      <c r="LD140" s="24"/>
      <c r="LE140" s="24"/>
      <c r="LF140" s="24"/>
      <c r="LG140" s="24"/>
      <c r="LH140" s="24"/>
      <c r="LI140" s="24"/>
      <c r="LJ140" s="24"/>
      <c r="LK140" s="24"/>
      <c r="LL140" s="24"/>
      <c r="LM140" s="24"/>
      <c r="LN140" s="24"/>
      <c r="LO140" s="24"/>
      <c r="LP140" s="24"/>
      <c r="LQ140" s="24"/>
      <c r="LR140" s="24"/>
      <c r="LS140" s="24"/>
      <c r="LT140" s="24"/>
      <c r="LU140" s="24"/>
      <c r="LV140" s="24"/>
      <c r="LW140" s="24"/>
      <c r="LX140" s="24"/>
      <c r="LY140" s="24"/>
      <c r="LZ140" s="24"/>
      <c r="MA140" s="24"/>
      <c r="MB140" s="24"/>
      <c r="MC140" s="24"/>
      <c r="MD140" s="24"/>
      <c r="ME140" s="24"/>
      <c r="MF140" s="24"/>
      <c r="MG140" s="24"/>
    </row>
    <row r="141" spans="1:345" s="25" customFormat="1" ht="12" hidden="1" customHeight="1" x14ac:dyDescent="0.25">
      <c r="A141" s="20"/>
      <c r="B141" s="20"/>
      <c r="C141" s="21"/>
      <c r="D141" s="323"/>
      <c r="E141" s="71"/>
      <c r="F141" s="6"/>
      <c r="G141" s="6"/>
      <c r="H141" s="6"/>
      <c r="I141" s="174"/>
      <c r="J141" s="174"/>
      <c r="K141" s="258"/>
      <c r="L141" s="187"/>
      <c r="M141" s="174"/>
      <c r="N141" s="174"/>
      <c r="O141" s="174"/>
      <c r="P141" s="174"/>
      <c r="Q141" s="174"/>
      <c r="R141" s="174"/>
      <c r="S141" s="23"/>
      <c r="T141" s="176"/>
      <c r="U141" s="23"/>
      <c r="V141" s="31"/>
      <c r="W141" s="229"/>
      <c r="X141" s="62"/>
      <c r="Y141" s="73"/>
      <c r="Z141" s="62"/>
      <c r="AA141" s="62"/>
      <c r="AB141" s="24"/>
      <c r="AC141" s="22"/>
      <c r="AD141" s="22"/>
      <c r="AE141" s="305"/>
      <c r="AF141" s="306"/>
      <c r="AG141" s="30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  <c r="IX141" s="24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4"/>
      <c r="JJ141" s="24"/>
      <c r="JK141" s="24"/>
      <c r="JL141" s="24"/>
      <c r="JM141" s="24"/>
      <c r="JN141" s="24"/>
      <c r="JO141" s="24"/>
      <c r="JP141" s="24"/>
      <c r="JQ141" s="24"/>
      <c r="JR141" s="24"/>
      <c r="JS141" s="24"/>
      <c r="JT141" s="24"/>
      <c r="JU141" s="24"/>
      <c r="JV141" s="24"/>
      <c r="JW141" s="24"/>
      <c r="JX141" s="24"/>
      <c r="JY141" s="24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KJ141" s="24"/>
      <c r="KK141" s="24"/>
      <c r="KL141" s="24"/>
      <c r="KM141" s="24"/>
      <c r="KN141" s="24"/>
      <c r="KO141" s="24"/>
      <c r="KP141" s="24"/>
      <c r="KQ141" s="24"/>
      <c r="KR141" s="24"/>
      <c r="KS141" s="24"/>
      <c r="KT141" s="24"/>
      <c r="KU141" s="24"/>
      <c r="KV141" s="24"/>
      <c r="KW141" s="24"/>
      <c r="KX141" s="24"/>
      <c r="KY141" s="24"/>
      <c r="KZ141" s="24"/>
      <c r="LA141" s="24"/>
      <c r="LB141" s="24"/>
      <c r="LC141" s="24"/>
      <c r="LD141" s="24"/>
      <c r="LE141" s="24"/>
      <c r="LF141" s="24"/>
      <c r="LG141" s="24"/>
      <c r="LH141" s="24"/>
      <c r="LI141" s="24"/>
      <c r="LJ141" s="24"/>
      <c r="LK141" s="24"/>
      <c r="LL141" s="24"/>
      <c r="LM141" s="24"/>
      <c r="LN141" s="24"/>
      <c r="LO141" s="24"/>
      <c r="LP141" s="24"/>
      <c r="LQ141" s="24"/>
      <c r="LR141" s="24"/>
      <c r="LS141" s="24"/>
      <c r="LT141" s="24"/>
      <c r="LU141" s="24"/>
      <c r="LV141" s="24"/>
      <c r="LW141" s="24"/>
      <c r="LX141" s="24"/>
      <c r="LY141" s="24"/>
      <c r="LZ141" s="24"/>
      <c r="MA141" s="24"/>
      <c r="MB141" s="24"/>
      <c r="MC141" s="24"/>
      <c r="MD141" s="24"/>
      <c r="ME141" s="24"/>
      <c r="MF141" s="24"/>
      <c r="MG141" s="24"/>
    </row>
    <row r="142" spans="1:345" s="25" customFormat="1" ht="12" hidden="1" customHeight="1" x14ac:dyDescent="0.25">
      <c r="A142" s="20"/>
      <c r="B142" s="20"/>
      <c r="C142" s="21"/>
      <c r="D142" s="323"/>
      <c r="E142" s="71"/>
      <c r="F142" s="6"/>
      <c r="G142" s="6"/>
      <c r="H142" s="6"/>
      <c r="I142" s="174"/>
      <c r="J142" s="174"/>
      <c r="K142" s="258"/>
      <c r="L142" s="187"/>
      <c r="M142" s="174"/>
      <c r="N142" s="174"/>
      <c r="O142" s="174"/>
      <c r="P142" s="174"/>
      <c r="Q142" s="174"/>
      <c r="R142" s="174"/>
      <c r="S142" s="23"/>
      <c r="T142" s="176"/>
      <c r="U142" s="23"/>
      <c r="V142" s="31"/>
      <c r="W142" s="229"/>
      <c r="X142" s="62"/>
      <c r="Y142" s="73"/>
      <c r="Z142" s="62"/>
      <c r="AA142" s="62"/>
      <c r="AB142" s="24"/>
      <c r="AC142" s="22"/>
      <c r="AD142" s="22"/>
      <c r="AE142" s="305"/>
      <c r="AF142" s="306"/>
      <c r="AG142" s="30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  <c r="IX142" s="24"/>
      <c r="IY142" s="24"/>
      <c r="IZ142" s="24"/>
      <c r="JA142" s="24"/>
      <c r="JB142" s="24"/>
      <c r="JC142" s="24"/>
      <c r="JD142" s="24"/>
      <c r="JE142" s="24"/>
      <c r="JF142" s="24"/>
      <c r="JG142" s="24"/>
      <c r="JH142" s="24"/>
      <c r="JI142" s="24"/>
      <c r="JJ142" s="24"/>
      <c r="JK142" s="24"/>
      <c r="JL142" s="24"/>
      <c r="JM142" s="24"/>
      <c r="JN142" s="24"/>
      <c r="JO142" s="24"/>
      <c r="JP142" s="24"/>
      <c r="JQ142" s="24"/>
      <c r="JR142" s="24"/>
      <c r="JS142" s="24"/>
      <c r="JT142" s="24"/>
      <c r="JU142" s="24"/>
      <c r="JV142" s="24"/>
      <c r="JW142" s="24"/>
      <c r="JX142" s="24"/>
      <c r="JY142" s="24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4"/>
      <c r="KL142" s="24"/>
      <c r="KM142" s="24"/>
      <c r="KN142" s="24"/>
      <c r="KO142" s="24"/>
      <c r="KP142" s="24"/>
      <c r="KQ142" s="24"/>
      <c r="KR142" s="24"/>
      <c r="KS142" s="24"/>
      <c r="KT142" s="24"/>
      <c r="KU142" s="24"/>
      <c r="KV142" s="24"/>
      <c r="KW142" s="24"/>
      <c r="KX142" s="24"/>
      <c r="KY142" s="24"/>
      <c r="KZ142" s="24"/>
      <c r="LA142" s="24"/>
      <c r="LB142" s="24"/>
      <c r="LC142" s="24"/>
      <c r="LD142" s="24"/>
      <c r="LE142" s="24"/>
      <c r="LF142" s="24"/>
      <c r="LG142" s="24"/>
      <c r="LH142" s="24"/>
      <c r="LI142" s="24"/>
      <c r="LJ142" s="24"/>
      <c r="LK142" s="24"/>
      <c r="LL142" s="24"/>
      <c r="LM142" s="24"/>
      <c r="LN142" s="24"/>
      <c r="LO142" s="24"/>
      <c r="LP142" s="24"/>
      <c r="LQ142" s="24"/>
      <c r="LR142" s="24"/>
      <c r="LS142" s="24"/>
      <c r="LT142" s="24"/>
      <c r="LU142" s="24"/>
      <c r="LV142" s="24"/>
      <c r="LW142" s="24"/>
      <c r="LX142" s="24"/>
      <c r="LY142" s="24"/>
      <c r="LZ142" s="24"/>
      <c r="MA142" s="24"/>
      <c r="MB142" s="24"/>
      <c r="MC142" s="24"/>
      <c r="MD142" s="24"/>
      <c r="ME142" s="24"/>
      <c r="MF142" s="24"/>
      <c r="MG142" s="24"/>
    </row>
    <row r="143" spans="1:345" s="25" customFormat="1" ht="12" hidden="1" customHeight="1" x14ac:dyDescent="0.25">
      <c r="A143" s="20"/>
      <c r="B143" s="20"/>
      <c r="C143" s="21"/>
      <c r="D143" s="323"/>
      <c r="E143" s="71"/>
      <c r="F143" s="6"/>
      <c r="G143" s="6"/>
      <c r="H143" s="6"/>
      <c r="I143" s="174"/>
      <c r="J143" s="174"/>
      <c r="K143" s="258"/>
      <c r="L143" s="187"/>
      <c r="M143" s="174"/>
      <c r="N143" s="174"/>
      <c r="O143" s="174"/>
      <c r="P143" s="174"/>
      <c r="Q143" s="174"/>
      <c r="R143" s="174"/>
      <c r="S143" s="23"/>
      <c r="T143" s="176"/>
      <c r="U143" s="23"/>
      <c r="V143" s="31"/>
      <c r="W143" s="229"/>
      <c r="X143" s="62"/>
      <c r="Y143" s="73"/>
      <c r="Z143" s="62"/>
      <c r="AA143" s="62"/>
      <c r="AB143" s="24"/>
      <c r="AC143" s="22"/>
      <c r="AD143" s="22"/>
      <c r="AE143" s="305"/>
      <c r="AF143" s="306"/>
      <c r="AG143" s="30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4"/>
      <c r="JJ143" s="24"/>
      <c r="JK143" s="24"/>
      <c r="JL143" s="24"/>
      <c r="JM143" s="24"/>
      <c r="JN143" s="24"/>
      <c r="JO143" s="24"/>
      <c r="JP143" s="24"/>
      <c r="JQ143" s="24"/>
      <c r="JR143" s="24"/>
      <c r="JS143" s="24"/>
      <c r="JT143" s="24"/>
      <c r="JU143" s="24"/>
      <c r="JV143" s="24"/>
      <c r="JW143" s="24"/>
      <c r="JX143" s="24"/>
      <c r="JY143" s="24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4"/>
      <c r="KL143" s="24"/>
      <c r="KM143" s="24"/>
      <c r="KN143" s="24"/>
      <c r="KO143" s="24"/>
      <c r="KP143" s="24"/>
      <c r="KQ143" s="24"/>
      <c r="KR143" s="24"/>
      <c r="KS143" s="24"/>
      <c r="KT143" s="24"/>
      <c r="KU143" s="24"/>
      <c r="KV143" s="24"/>
      <c r="KW143" s="24"/>
      <c r="KX143" s="24"/>
      <c r="KY143" s="24"/>
      <c r="KZ143" s="24"/>
      <c r="LA143" s="24"/>
      <c r="LB143" s="24"/>
      <c r="LC143" s="24"/>
      <c r="LD143" s="24"/>
      <c r="LE143" s="24"/>
      <c r="LF143" s="24"/>
      <c r="LG143" s="24"/>
      <c r="LH143" s="24"/>
      <c r="LI143" s="24"/>
      <c r="LJ143" s="24"/>
      <c r="LK143" s="24"/>
      <c r="LL143" s="24"/>
      <c r="LM143" s="24"/>
      <c r="LN143" s="24"/>
      <c r="LO143" s="24"/>
      <c r="LP143" s="24"/>
      <c r="LQ143" s="24"/>
      <c r="LR143" s="24"/>
      <c r="LS143" s="24"/>
      <c r="LT143" s="24"/>
      <c r="LU143" s="24"/>
      <c r="LV143" s="24"/>
      <c r="LW143" s="24"/>
      <c r="LX143" s="24"/>
      <c r="LY143" s="24"/>
      <c r="LZ143" s="24"/>
      <c r="MA143" s="24"/>
      <c r="MB143" s="24"/>
      <c r="MC143" s="24"/>
      <c r="MD143" s="24"/>
      <c r="ME143" s="24"/>
      <c r="MF143" s="24"/>
      <c r="MG143" s="24"/>
    </row>
    <row r="144" spans="1:345" s="25" customFormat="1" ht="12" hidden="1" customHeight="1" x14ac:dyDescent="0.25">
      <c r="A144" s="20"/>
      <c r="B144" s="20"/>
      <c r="C144" s="21"/>
      <c r="D144" s="323"/>
      <c r="E144" s="71"/>
      <c r="F144" s="6"/>
      <c r="G144" s="6"/>
      <c r="H144" s="6"/>
      <c r="I144" s="174"/>
      <c r="J144" s="174"/>
      <c r="K144" s="258"/>
      <c r="L144" s="187"/>
      <c r="M144" s="174"/>
      <c r="N144" s="174"/>
      <c r="O144" s="174"/>
      <c r="P144" s="174"/>
      <c r="Q144" s="174"/>
      <c r="R144" s="174"/>
      <c r="S144" s="23"/>
      <c r="T144" s="176"/>
      <c r="U144" s="23"/>
      <c r="V144" s="31"/>
      <c r="W144" s="229"/>
      <c r="X144" s="62"/>
      <c r="Y144" s="73"/>
      <c r="Z144" s="62"/>
      <c r="AA144" s="62"/>
      <c r="AB144" s="24"/>
      <c r="AC144" s="22"/>
      <c r="AD144" s="22"/>
      <c r="AE144" s="305"/>
      <c r="AF144" s="306"/>
      <c r="AG144" s="30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  <c r="IX144" s="24"/>
      <c r="IY144" s="24"/>
      <c r="IZ144" s="24"/>
      <c r="JA144" s="24"/>
      <c r="JB144" s="24"/>
      <c r="JC144" s="24"/>
      <c r="JD144" s="24"/>
      <c r="JE144" s="24"/>
      <c r="JF144" s="24"/>
      <c r="JG144" s="24"/>
      <c r="JH144" s="24"/>
      <c r="JI144" s="24"/>
      <c r="JJ144" s="24"/>
      <c r="JK144" s="24"/>
      <c r="JL144" s="24"/>
      <c r="JM144" s="24"/>
      <c r="JN144" s="24"/>
      <c r="JO144" s="24"/>
      <c r="JP144" s="24"/>
      <c r="JQ144" s="24"/>
      <c r="JR144" s="24"/>
      <c r="JS144" s="24"/>
      <c r="JT144" s="24"/>
      <c r="JU144" s="24"/>
      <c r="JV144" s="24"/>
      <c r="JW144" s="24"/>
      <c r="JX144" s="24"/>
      <c r="JY144" s="24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4"/>
      <c r="KL144" s="24"/>
      <c r="KM144" s="24"/>
      <c r="KN144" s="24"/>
      <c r="KO144" s="24"/>
      <c r="KP144" s="24"/>
      <c r="KQ144" s="24"/>
      <c r="KR144" s="24"/>
      <c r="KS144" s="24"/>
      <c r="KT144" s="24"/>
      <c r="KU144" s="24"/>
      <c r="KV144" s="24"/>
      <c r="KW144" s="24"/>
      <c r="KX144" s="24"/>
      <c r="KY144" s="24"/>
      <c r="KZ144" s="24"/>
      <c r="LA144" s="24"/>
      <c r="LB144" s="24"/>
      <c r="LC144" s="24"/>
      <c r="LD144" s="24"/>
      <c r="LE144" s="24"/>
      <c r="LF144" s="24"/>
      <c r="LG144" s="24"/>
      <c r="LH144" s="24"/>
      <c r="LI144" s="24"/>
      <c r="LJ144" s="24"/>
      <c r="LK144" s="24"/>
      <c r="LL144" s="24"/>
      <c r="LM144" s="24"/>
      <c r="LN144" s="24"/>
      <c r="LO144" s="24"/>
      <c r="LP144" s="24"/>
      <c r="LQ144" s="24"/>
      <c r="LR144" s="24"/>
      <c r="LS144" s="24"/>
      <c r="LT144" s="24"/>
      <c r="LU144" s="24"/>
      <c r="LV144" s="24"/>
      <c r="LW144" s="24"/>
      <c r="LX144" s="24"/>
      <c r="LY144" s="24"/>
      <c r="LZ144" s="24"/>
      <c r="MA144" s="24"/>
      <c r="MB144" s="24"/>
      <c r="MC144" s="24"/>
      <c r="MD144" s="24"/>
      <c r="ME144" s="24"/>
      <c r="MF144" s="24"/>
      <c r="MG144" s="24"/>
    </row>
    <row r="145" spans="1:345" s="25" customFormat="1" ht="12" hidden="1" customHeight="1" x14ac:dyDescent="0.25">
      <c r="A145" s="20"/>
      <c r="B145" s="20"/>
      <c r="C145" s="21"/>
      <c r="D145" s="323"/>
      <c r="E145" s="71"/>
      <c r="F145" s="6"/>
      <c r="G145" s="6"/>
      <c r="H145" s="6"/>
      <c r="I145" s="174"/>
      <c r="J145" s="174"/>
      <c r="K145" s="258"/>
      <c r="L145" s="187"/>
      <c r="M145" s="174"/>
      <c r="N145" s="174"/>
      <c r="O145" s="174"/>
      <c r="P145" s="174"/>
      <c r="Q145" s="174"/>
      <c r="R145" s="174"/>
      <c r="S145" s="23"/>
      <c r="T145" s="176"/>
      <c r="U145" s="23"/>
      <c r="V145" s="31"/>
      <c r="W145" s="229"/>
      <c r="X145" s="62"/>
      <c r="Y145" s="73"/>
      <c r="Z145" s="62"/>
      <c r="AA145" s="62"/>
      <c r="AB145" s="24"/>
      <c r="AC145" s="22"/>
      <c r="AD145" s="22"/>
      <c r="AE145" s="305"/>
      <c r="AF145" s="306"/>
      <c r="AG145" s="30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  <c r="IX145" s="24"/>
      <c r="IY145" s="24"/>
      <c r="IZ145" s="24"/>
      <c r="JA145" s="24"/>
      <c r="JB145" s="24"/>
      <c r="JC145" s="24"/>
      <c r="JD145" s="24"/>
      <c r="JE145" s="24"/>
      <c r="JF145" s="24"/>
      <c r="JG145" s="24"/>
      <c r="JH145" s="24"/>
      <c r="JI145" s="24"/>
      <c r="JJ145" s="24"/>
      <c r="JK145" s="24"/>
      <c r="JL145" s="24"/>
      <c r="JM145" s="24"/>
      <c r="JN145" s="24"/>
      <c r="JO145" s="24"/>
      <c r="JP145" s="24"/>
      <c r="JQ145" s="24"/>
      <c r="JR145" s="24"/>
      <c r="JS145" s="24"/>
      <c r="JT145" s="24"/>
      <c r="JU145" s="24"/>
      <c r="JV145" s="24"/>
      <c r="JW145" s="24"/>
      <c r="JX145" s="24"/>
      <c r="JY145" s="24"/>
      <c r="JZ145" s="24"/>
      <c r="KA145" s="24"/>
      <c r="KB145" s="24"/>
      <c r="KC145" s="24"/>
      <c r="KD145" s="24"/>
      <c r="KE145" s="24"/>
      <c r="KF145" s="24"/>
      <c r="KG145" s="24"/>
      <c r="KH145" s="24"/>
      <c r="KI145" s="24"/>
      <c r="KJ145" s="24"/>
      <c r="KK145" s="24"/>
      <c r="KL145" s="24"/>
      <c r="KM145" s="24"/>
      <c r="KN145" s="24"/>
      <c r="KO145" s="24"/>
      <c r="KP145" s="24"/>
      <c r="KQ145" s="24"/>
      <c r="KR145" s="24"/>
      <c r="KS145" s="24"/>
      <c r="KT145" s="24"/>
      <c r="KU145" s="24"/>
      <c r="KV145" s="24"/>
      <c r="KW145" s="24"/>
      <c r="KX145" s="24"/>
      <c r="KY145" s="24"/>
      <c r="KZ145" s="24"/>
      <c r="LA145" s="24"/>
      <c r="LB145" s="24"/>
      <c r="LC145" s="24"/>
      <c r="LD145" s="24"/>
      <c r="LE145" s="24"/>
      <c r="LF145" s="24"/>
      <c r="LG145" s="24"/>
      <c r="LH145" s="24"/>
      <c r="LI145" s="24"/>
      <c r="LJ145" s="24"/>
      <c r="LK145" s="24"/>
      <c r="LL145" s="24"/>
      <c r="LM145" s="24"/>
      <c r="LN145" s="24"/>
      <c r="LO145" s="24"/>
      <c r="LP145" s="24"/>
      <c r="LQ145" s="24"/>
      <c r="LR145" s="24"/>
      <c r="LS145" s="24"/>
      <c r="LT145" s="24"/>
      <c r="LU145" s="24"/>
      <c r="LV145" s="24"/>
      <c r="LW145" s="24"/>
      <c r="LX145" s="24"/>
      <c r="LY145" s="24"/>
      <c r="LZ145" s="24"/>
      <c r="MA145" s="24"/>
      <c r="MB145" s="24"/>
      <c r="MC145" s="24"/>
      <c r="MD145" s="24"/>
      <c r="ME145" s="24"/>
      <c r="MF145" s="24"/>
      <c r="MG145" s="24"/>
    </row>
    <row r="146" spans="1:345" s="25" customFormat="1" ht="12" hidden="1" customHeight="1" x14ac:dyDescent="0.25">
      <c r="A146" s="20"/>
      <c r="B146" s="20"/>
      <c r="C146" s="21"/>
      <c r="D146" s="323"/>
      <c r="E146" s="71"/>
      <c r="F146" s="6"/>
      <c r="G146" s="6"/>
      <c r="H146" s="6"/>
      <c r="I146" s="174"/>
      <c r="J146" s="174"/>
      <c r="K146" s="258"/>
      <c r="L146" s="187"/>
      <c r="M146" s="174"/>
      <c r="N146" s="174"/>
      <c r="O146" s="174"/>
      <c r="P146" s="174"/>
      <c r="Q146" s="174"/>
      <c r="R146" s="174"/>
      <c r="S146" s="23"/>
      <c r="T146" s="176"/>
      <c r="U146" s="23"/>
      <c r="V146" s="31"/>
      <c r="W146" s="229"/>
      <c r="X146" s="62"/>
      <c r="Y146" s="73"/>
      <c r="Z146" s="62"/>
      <c r="AA146" s="62"/>
      <c r="AB146" s="24"/>
      <c r="AC146" s="22"/>
      <c r="AD146" s="22"/>
      <c r="AE146" s="305"/>
      <c r="AF146" s="306"/>
      <c r="AG146" s="30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  <c r="IX146" s="24"/>
      <c r="IY146" s="24"/>
      <c r="IZ146" s="24"/>
      <c r="JA146" s="24"/>
      <c r="JB146" s="24"/>
      <c r="JC146" s="24"/>
      <c r="JD146" s="24"/>
      <c r="JE146" s="24"/>
      <c r="JF146" s="24"/>
      <c r="JG146" s="24"/>
      <c r="JH146" s="24"/>
      <c r="JI146" s="24"/>
      <c r="JJ146" s="24"/>
      <c r="JK146" s="24"/>
      <c r="JL146" s="24"/>
      <c r="JM146" s="24"/>
      <c r="JN146" s="24"/>
      <c r="JO146" s="24"/>
      <c r="JP146" s="24"/>
      <c r="JQ146" s="24"/>
      <c r="JR146" s="24"/>
      <c r="JS146" s="24"/>
      <c r="JT146" s="24"/>
      <c r="JU146" s="24"/>
      <c r="JV146" s="24"/>
      <c r="JW146" s="24"/>
      <c r="JX146" s="24"/>
      <c r="JY146" s="24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4"/>
      <c r="KL146" s="24"/>
      <c r="KM146" s="24"/>
      <c r="KN146" s="24"/>
      <c r="KO146" s="24"/>
      <c r="KP146" s="24"/>
      <c r="KQ146" s="24"/>
      <c r="KR146" s="24"/>
      <c r="KS146" s="24"/>
      <c r="KT146" s="24"/>
      <c r="KU146" s="24"/>
      <c r="KV146" s="24"/>
      <c r="KW146" s="24"/>
      <c r="KX146" s="24"/>
      <c r="KY146" s="24"/>
      <c r="KZ146" s="24"/>
      <c r="LA146" s="24"/>
      <c r="LB146" s="24"/>
      <c r="LC146" s="24"/>
      <c r="LD146" s="24"/>
      <c r="LE146" s="24"/>
      <c r="LF146" s="24"/>
      <c r="LG146" s="24"/>
      <c r="LH146" s="24"/>
      <c r="LI146" s="24"/>
      <c r="LJ146" s="24"/>
      <c r="LK146" s="24"/>
      <c r="LL146" s="24"/>
      <c r="LM146" s="24"/>
      <c r="LN146" s="24"/>
      <c r="LO146" s="24"/>
      <c r="LP146" s="24"/>
      <c r="LQ146" s="24"/>
      <c r="LR146" s="24"/>
      <c r="LS146" s="24"/>
      <c r="LT146" s="24"/>
      <c r="LU146" s="24"/>
      <c r="LV146" s="24"/>
      <c r="LW146" s="24"/>
      <c r="LX146" s="24"/>
      <c r="LY146" s="24"/>
      <c r="LZ146" s="24"/>
      <c r="MA146" s="24"/>
      <c r="MB146" s="24"/>
      <c r="MC146" s="24"/>
      <c r="MD146" s="24"/>
      <c r="ME146" s="24"/>
      <c r="MF146" s="24"/>
      <c r="MG146" s="24"/>
    </row>
    <row r="147" spans="1:345" s="25" customFormat="1" ht="12" hidden="1" customHeight="1" x14ac:dyDescent="0.25">
      <c r="A147" s="20"/>
      <c r="B147" s="20"/>
      <c r="C147" s="21"/>
      <c r="D147" s="323"/>
      <c r="E147" s="71"/>
      <c r="F147" s="6"/>
      <c r="G147" s="6"/>
      <c r="H147" s="6"/>
      <c r="I147" s="174"/>
      <c r="J147" s="174"/>
      <c r="K147" s="258"/>
      <c r="L147" s="187"/>
      <c r="M147" s="174"/>
      <c r="N147" s="174"/>
      <c r="O147" s="174"/>
      <c r="P147" s="174"/>
      <c r="Q147" s="174"/>
      <c r="R147" s="174"/>
      <c r="S147" s="23"/>
      <c r="T147" s="176"/>
      <c r="U147" s="23"/>
      <c r="V147" s="31"/>
      <c r="W147" s="229"/>
      <c r="X147" s="62"/>
      <c r="Y147" s="73"/>
      <c r="Z147" s="62"/>
      <c r="AA147" s="62"/>
      <c r="AB147" s="24"/>
      <c r="AC147" s="22"/>
      <c r="AD147" s="22"/>
      <c r="AE147" s="305"/>
      <c r="AF147" s="306"/>
      <c r="AG147" s="30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  <c r="IX147" s="24"/>
      <c r="IY147" s="24"/>
      <c r="IZ147" s="24"/>
      <c r="JA147" s="24"/>
      <c r="JB147" s="24"/>
      <c r="JC147" s="24"/>
      <c r="JD147" s="24"/>
      <c r="JE147" s="24"/>
      <c r="JF147" s="24"/>
      <c r="JG147" s="24"/>
      <c r="JH147" s="24"/>
      <c r="JI147" s="24"/>
      <c r="JJ147" s="24"/>
      <c r="JK147" s="24"/>
      <c r="JL147" s="24"/>
      <c r="JM147" s="24"/>
      <c r="JN147" s="24"/>
      <c r="JO147" s="24"/>
      <c r="JP147" s="24"/>
      <c r="JQ147" s="24"/>
      <c r="JR147" s="24"/>
      <c r="JS147" s="24"/>
      <c r="JT147" s="24"/>
      <c r="JU147" s="24"/>
      <c r="JV147" s="24"/>
      <c r="JW147" s="24"/>
      <c r="JX147" s="24"/>
      <c r="JY147" s="24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4"/>
      <c r="KL147" s="24"/>
      <c r="KM147" s="24"/>
      <c r="KN147" s="24"/>
      <c r="KO147" s="24"/>
      <c r="KP147" s="24"/>
      <c r="KQ147" s="24"/>
      <c r="KR147" s="24"/>
      <c r="KS147" s="24"/>
      <c r="KT147" s="24"/>
      <c r="KU147" s="24"/>
      <c r="KV147" s="24"/>
      <c r="KW147" s="24"/>
      <c r="KX147" s="24"/>
      <c r="KY147" s="24"/>
      <c r="KZ147" s="24"/>
      <c r="LA147" s="24"/>
      <c r="LB147" s="24"/>
      <c r="LC147" s="24"/>
      <c r="LD147" s="24"/>
      <c r="LE147" s="24"/>
      <c r="LF147" s="24"/>
      <c r="LG147" s="24"/>
      <c r="LH147" s="24"/>
      <c r="LI147" s="24"/>
      <c r="LJ147" s="24"/>
      <c r="LK147" s="24"/>
      <c r="LL147" s="24"/>
      <c r="LM147" s="24"/>
      <c r="LN147" s="24"/>
      <c r="LO147" s="24"/>
      <c r="LP147" s="24"/>
      <c r="LQ147" s="24"/>
      <c r="LR147" s="24"/>
      <c r="LS147" s="24"/>
      <c r="LT147" s="24"/>
      <c r="LU147" s="24"/>
      <c r="LV147" s="24"/>
      <c r="LW147" s="24"/>
      <c r="LX147" s="24"/>
      <c r="LY147" s="24"/>
      <c r="LZ147" s="24"/>
      <c r="MA147" s="24"/>
      <c r="MB147" s="24"/>
      <c r="MC147" s="24"/>
      <c r="MD147" s="24"/>
      <c r="ME147" s="24"/>
      <c r="MF147" s="24"/>
      <c r="MG147" s="24"/>
    </row>
    <row r="148" spans="1:345" s="25" customFormat="1" ht="12" hidden="1" customHeight="1" x14ac:dyDescent="0.25">
      <c r="A148" s="20"/>
      <c r="B148" s="20"/>
      <c r="C148" s="21"/>
      <c r="D148" s="323"/>
      <c r="E148" s="71"/>
      <c r="F148" s="6"/>
      <c r="G148" s="6"/>
      <c r="H148" s="6"/>
      <c r="I148" s="174"/>
      <c r="J148" s="174"/>
      <c r="K148" s="258"/>
      <c r="L148" s="187"/>
      <c r="M148" s="174"/>
      <c r="N148" s="174"/>
      <c r="O148" s="174"/>
      <c r="P148" s="174"/>
      <c r="Q148" s="174"/>
      <c r="R148" s="174"/>
      <c r="S148" s="23"/>
      <c r="T148" s="176"/>
      <c r="U148" s="23"/>
      <c r="V148" s="31"/>
      <c r="W148" s="229"/>
      <c r="X148" s="62"/>
      <c r="Y148" s="73"/>
      <c r="Z148" s="62"/>
      <c r="AA148" s="62"/>
      <c r="AB148" s="24"/>
      <c r="AC148" s="22"/>
      <c r="AD148" s="22"/>
      <c r="AE148" s="305"/>
      <c r="AF148" s="306"/>
      <c r="AG148" s="30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  <c r="IX148" s="24"/>
      <c r="IY148" s="24"/>
      <c r="IZ148" s="24"/>
      <c r="JA148" s="24"/>
      <c r="JB148" s="24"/>
      <c r="JC148" s="24"/>
      <c r="JD148" s="24"/>
      <c r="JE148" s="24"/>
      <c r="JF148" s="24"/>
      <c r="JG148" s="24"/>
      <c r="JH148" s="24"/>
      <c r="JI148" s="24"/>
      <c r="JJ148" s="24"/>
      <c r="JK148" s="24"/>
      <c r="JL148" s="24"/>
      <c r="JM148" s="24"/>
      <c r="JN148" s="24"/>
      <c r="JO148" s="24"/>
      <c r="JP148" s="24"/>
      <c r="JQ148" s="24"/>
      <c r="JR148" s="24"/>
      <c r="JS148" s="24"/>
      <c r="JT148" s="24"/>
      <c r="JU148" s="24"/>
      <c r="JV148" s="24"/>
      <c r="JW148" s="24"/>
      <c r="JX148" s="24"/>
      <c r="JY148" s="24"/>
      <c r="JZ148" s="24"/>
      <c r="KA148" s="24"/>
      <c r="KB148" s="24"/>
      <c r="KC148" s="24"/>
      <c r="KD148" s="24"/>
      <c r="KE148" s="24"/>
      <c r="KF148" s="24"/>
      <c r="KG148" s="24"/>
      <c r="KH148" s="24"/>
      <c r="KI148" s="24"/>
      <c r="KJ148" s="24"/>
      <c r="KK148" s="24"/>
      <c r="KL148" s="24"/>
      <c r="KM148" s="24"/>
      <c r="KN148" s="24"/>
      <c r="KO148" s="24"/>
      <c r="KP148" s="24"/>
      <c r="KQ148" s="24"/>
      <c r="KR148" s="24"/>
      <c r="KS148" s="24"/>
      <c r="KT148" s="24"/>
      <c r="KU148" s="24"/>
      <c r="KV148" s="24"/>
      <c r="KW148" s="24"/>
      <c r="KX148" s="24"/>
      <c r="KY148" s="24"/>
      <c r="KZ148" s="24"/>
      <c r="LA148" s="24"/>
      <c r="LB148" s="24"/>
      <c r="LC148" s="24"/>
      <c r="LD148" s="24"/>
      <c r="LE148" s="24"/>
      <c r="LF148" s="24"/>
      <c r="LG148" s="24"/>
      <c r="LH148" s="24"/>
      <c r="LI148" s="24"/>
      <c r="LJ148" s="24"/>
      <c r="LK148" s="24"/>
      <c r="LL148" s="24"/>
      <c r="LM148" s="24"/>
      <c r="LN148" s="24"/>
      <c r="LO148" s="24"/>
      <c r="LP148" s="24"/>
      <c r="LQ148" s="24"/>
      <c r="LR148" s="24"/>
      <c r="LS148" s="24"/>
      <c r="LT148" s="24"/>
      <c r="LU148" s="24"/>
      <c r="LV148" s="24"/>
      <c r="LW148" s="24"/>
      <c r="LX148" s="24"/>
      <c r="LY148" s="24"/>
      <c r="LZ148" s="24"/>
      <c r="MA148" s="24"/>
      <c r="MB148" s="24"/>
      <c r="MC148" s="24"/>
      <c r="MD148" s="24"/>
      <c r="ME148" s="24"/>
      <c r="MF148" s="24"/>
      <c r="MG148" s="24"/>
    </row>
    <row r="149" spans="1:345" s="25" customFormat="1" ht="12" hidden="1" customHeight="1" x14ac:dyDescent="0.25">
      <c r="A149" s="20"/>
      <c r="B149" s="20"/>
      <c r="C149" s="21"/>
      <c r="D149" s="323"/>
      <c r="E149" s="71"/>
      <c r="F149" s="6"/>
      <c r="G149" s="6"/>
      <c r="H149" s="6"/>
      <c r="I149" s="174"/>
      <c r="J149" s="174"/>
      <c r="K149" s="258"/>
      <c r="L149" s="187"/>
      <c r="M149" s="174"/>
      <c r="N149" s="174"/>
      <c r="O149" s="174"/>
      <c r="P149" s="174"/>
      <c r="Q149" s="174"/>
      <c r="R149" s="174"/>
      <c r="S149" s="23"/>
      <c r="T149" s="176"/>
      <c r="U149" s="23"/>
      <c r="V149" s="31"/>
      <c r="W149" s="229"/>
      <c r="X149" s="62"/>
      <c r="Y149" s="73"/>
      <c r="Z149" s="62"/>
      <c r="AA149" s="62"/>
      <c r="AB149" s="24"/>
      <c r="AC149" s="22"/>
      <c r="AD149" s="22"/>
      <c r="AE149" s="305"/>
      <c r="AF149" s="306"/>
      <c r="AG149" s="30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  <c r="IX149" s="24"/>
      <c r="IY149" s="24"/>
      <c r="IZ149" s="24"/>
      <c r="JA149" s="24"/>
      <c r="JB149" s="24"/>
      <c r="JC149" s="24"/>
      <c r="JD149" s="24"/>
      <c r="JE149" s="24"/>
      <c r="JF149" s="24"/>
      <c r="JG149" s="24"/>
      <c r="JH149" s="24"/>
      <c r="JI149" s="24"/>
      <c r="JJ149" s="24"/>
      <c r="JK149" s="24"/>
      <c r="JL149" s="24"/>
      <c r="JM149" s="24"/>
      <c r="JN149" s="24"/>
      <c r="JO149" s="24"/>
      <c r="JP149" s="24"/>
      <c r="JQ149" s="24"/>
      <c r="JR149" s="24"/>
      <c r="JS149" s="24"/>
      <c r="JT149" s="24"/>
      <c r="JU149" s="24"/>
      <c r="JV149" s="24"/>
      <c r="JW149" s="24"/>
      <c r="JX149" s="24"/>
      <c r="JY149" s="24"/>
      <c r="JZ149" s="24"/>
      <c r="KA149" s="24"/>
      <c r="KB149" s="24"/>
      <c r="KC149" s="24"/>
      <c r="KD149" s="24"/>
      <c r="KE149" s="24"/>
      <c r="KF149" s="24"/>
      <c r="KG149" s="24"/>
      <c r="KH149" s="24"/>
      <c r="KI149" s="24"/>
      <c r="KJ149" s="24"/>
      <c r="KK149" s="24"/>
      <c r="KL149" s="24"/>
      <c r="KM149" s="24"/>
      <c r="KN149" s="24"/>
      <c r="KO149" s="24"/>
      <c r="KP149" s="24"/>
      <c r="KQ149" s="24"/>
      <c r="KR149" s="24"/>
      <c r="KS149" s="24"/>
      <c r="KT149" s="24"/>
      <c r="KU149" s="24"/>
      <c r="KV149" s="24"/>
      <c r="KW149" s="24"/>
      <c r="KX149" s="24"/>
      <c r="KY149" s="24"/>
      <c r="KZ149" s="24"/>
      <c r="LA149" s="24"/>
      <c r="LB149" s="24"/>
      <c r="LC149" s="24"/>
      <c r="LD149" s="24"/>
      <c r="LE149" s="24"/>
      <c r="LF149" s="24"/>
      <c r="LG149" s="24"/>
      <c r="LH149" s="24"/>
      <c r="LI149" s="24"/>
      <c r="LJ149" s="24"/>
      <c r="LK149" s="24"/>
      <c r="LL149" s="24"/>
      <c r="LM149" s="24"/>
      <c r="LN149" s="24"/>
      <c r="LO149" s="24"/>
      <c r="LP149" s="24"/>
      <c r="LQ149" s="24"/>
      <c r="LR149" s="24"/>
      <c r="LS149" s="24"/>
      <c r="LT149" s="24"/>
      <c r="LU149" s="24"/>
      <c r="LV149" s="24"/>
      <c r="LW149" s="24"/>
      <c r="LX149" s="24"/>
      <c r="LY149" s="24"/>
      <c r="LZ149" s="24"/>
      <c r="MA149" s="24"/>
      <c r="MB149" s="24"/>
      <c r="MC149" s="24"/>
      <c r="MD149" s="24"/>
      <c r="ME149" s="24"/>
      <c r="MF149" s="24"/>
      <c r="MG149" s="24"/>
    </row>
    <row r="150" spans="1:345" s="25" customFormat="1" ht="12" hidden="1" customHeight="1" x14ac:dyDescent="0.25">
      <c r="A150" s="20"/>
      <c r="B150" s="20"/>
      <c r="C150" s="21"/>
      <c r="D150" s="323"/>
      <c r="E150" s="71"/>
      <c r="F150" s="6"/>
      <c r="G150" s="6"/>
      <c r="H150" s="6"/>
      <c r="I150" s="174"/>
      <c r="J150" s="174"/>
      <c r="K150" s="258"/>
      <c r="L150" s="187"/>
      <c r="M150" s="174"/>
      <c r="N150" s="174"/>
      <c r="O150" s="174"/>
      <c r="P150" s="174"/>
      <c r="Q150" s="174"/>
      <c r="R150" s="174"/>
      <c r="S150" s="23"/>
      <c r="T150" s="176"/>
      <c r="U150" s="23"/>
      <c r="V150" s="31"/>
      <c r="W150" s="229"/>
      <c r="X150" s="62"/>
      <c r="Y150" s="73"/>
      <c r="Z150" s="62"/>
      <c r="AA150" s="62"/>
      <c r="AB150" s="24"/>
      <c r="AC150" s="22"/>
      <c r="AD150" s="22"/>
      <c r="AE150" s="305"/>
      <c r="AF150" s="306"/>
      <c r="AG150" s="30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  <c r="IX150" s="24"/>
      <c r="IY150" s="24"/>
      <c r="IZ150" s="24"/>
      <c r="JA150" s="24"/>
      <c r="JB150" s="24"/>
      <c r="JC150" s="24"/>
      <c r="JD150" s="24"/>
      <c r="JE150" s="24"/>
      <c r="JF150" s="24"/>
      <c r="JG150" s="24"/>
      <c r="JH150" s="24"/>
      <c r="JI150" s="24"/>
      <c r="JJ150" s="24"/>
      <c r="JK150" s="24"/>
      <c r="JL150" s="24"/>
      <c r="JM150" s="24"/>
      <c r="JN150" s="24"/>
      <c r="JO150" s="24"/>
      <c r="JP150" s="24"/>
      <c r="JQ150" s="24"/>
      <c r="JR150" s="24"/>
      <c r="JS150" s="24"/>
      <c r="JT150" s="24"/>
      <c r="JU150" s="24"/>
      <c r="JV150" s="24"/>
      <c r="JW150" s="24"/>
      <c r="JX150" s="24"/>
      <c r="JY150" s="24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4"/>
      <c r="KL150" s="24"/>
      <c r="KM150" s="24"/>
      <c r="KN150" s="24"/>
      <c r="KO150" s="24"/>
      <c r="KP150" s="24"/>
      <c r="KQ150" s="24"/>
      <c r="KR150" s="24"/>
      <c r="KS150" s="24"/>
      <c r="KT150" s="24"/>
      <c r="KU150" s="24"/>
      <c r="KV150" s="24"/>
      <c r="KW150" s="24"/>
      <c r="KX150" s="24"/>
      <c r="KY150" s="24"/>
      <c r="KZ150" s="24"/>
      <c r="LA150" s="24"/>
      <c r="LB150" s="24"/>
      <c r="LC150" s="24"/>
      <c r="LD150" s="24"/>
      <c r="LE150" s="24"/>
      <c r="LF150" s="24"/>
      <c r="LG150" s="24"/>
      <c r="LH150" s="24"/>
      <c r="LI150" s="24"/>
      <c r="LJ150" s="24"/>
      <c r="LK150" s="24"/>
      <c r="LL150" s="24"/>
      <c r="LM150" s="24"/>
      <c r="LN150" s="24"/>
      <c r="LO150" s="24"/>
      <c r="LP150" s="24"/>
      <c r="LQ150" s="24"/>
      <c r="LR150" s="24"/>
      <c r="LS150" s="24"/>
      <c r="LT150" s="24"/>
      <c r="LU150" s="24"/>
      <c r="LV150" s="24"/>
      <c r="LW150" s="24"/>
      <c r="LX150" s="24"/>
      <c r="LY150" s="24"/>
      <c r="LZ150" s="24"/>
      <c r="MA150" s="24"/>
      <c r="MB150" s="24"/>
      <c r="MC150" s="24"/>
      <c r="MD150" s="24"/>
      <c r="ME150" s="24"/>
      <c r="MF150" s="24"/>
      <c r="MG150" s="24"/>
    </row>
    <row r="151" spans="1:345" s="25" customFormat="1" ht="12" hidden="1" customHeight="1" x14ac:dyDescent="0.25">
      <c r="A151" s="20"/>
      <c r="B151" s="20"/>
      <c r="C151" s="21"/>
      <c r="D151" s="323"/>
      <c r="E151" s="71"/>
      <c r="F151" s="6"/>
      <c r="G151" s="6"/>
      <c r="H151" s="6"/>
      <c r="I151" s="174"/>
      <c r="J151" s="174"/>
      <c r="K151" s="258"/>
      <c r="L151" s="187"/>
      <c r="M151" s="174"/>
      <c r="N151" s="174"/>
      <c r="O151" s="174"/>
      <c r="P151" s="174"/>
      <c r="Q151" s="174"/>
      <c r="R151" s="174"/>
      <c r="S151" s="23"/>
      <c r="T151" s="176"/>
      <c r="U151" s="23"/>
      <c r="V151" s="31"/>
      <c r="W151" s="229"/>
      <c r="X151" s="62"/>
      <c r="Y151" s="73"/>
      <c r="Z151" s="62"/>
      <c r="AA151" s="62"/>
      <c r="AB151" s="24"/>
      <c r="AC151" s="22"/>
      <c r="AD151" s="22"/>
      <c r="AE151" s="305"/>
      <c r="AF151" s="306"/>
      <c r="AG151" s="30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  <c r="IX151" s="24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4"/>
      <c r="JJ151" s="24"/>
      <c r="JK151" s="24"/>
      <c r="JL151" s="24"/>
      <c r="JM151" s="24"/>
      <c r="JN151" s="24"/>
      <c r="JO151" s="24"/>
      <c r="JP151" s="24"/>
      <c r="JQ151" s="24"/>
      <c r="JR151" s="24"/>
      <c r="JS151" s="24"/>
      <c r="JT151" s="24"/>
      <c r="JU151" s="24"/>
      <c r="JV151" s="24"/>
      <c r="JW151" s="24"/>
      <c r="JX151" s="24"/>
      <c r="JY151" s="24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4"/>
      <c r="KL151" s="24"/>
      <c r="KM151" s="24"/>
      <c r="KN151" s="24"/>
      <c r="KO151" s="24"/>
      <c r="KP151" s="24"/>
      <c r="KQ151" s="24"/>
      <c r="KR151" s="24"/>
      <c r="KS151" s="24"/>
      <c r="KT151" s="24"/>
      <c r="KU151" s="24"/>
      <c r="KV151" s="24"/>
      <c r="KW151" s="24"/>
      <c r="KX151" s="24"/>
      <c r="KY151" s="24"/>
      <c r="KZ151" s="24"/>
      <c r="LA151" s="24"/>
      <c r="LB151" s="24"/>
      <c r="LC151" s="24"/>
      <c r="LD151" s="24"/>
      <c r="LE151" s="24"/>
      <c r="LF151" s="24"/>
      <c r="LG151" s="24"/>
      <c r="LH151" s="24"/>
      <c r="LI151" s="24"/>
      <c r="LJ151" s="24"/>
      <c r="LK151" s="24"/>
      <c r="LL151" s="24"/>
      <c r="LM151" s="24"/>
      <c r="LN151" s="24"/>
      <c r="LO151" s="24"/>
      <c r="LP151" s="24"/>
      <c r="LQ151" s="24"/>
      <c r="LR151" s="24"/>
      <c r="LS151" s="24"/>
      <c r="LT151" s="24"/>
      <c r="LU151" s="24"/>
      <c r="LV151" s="24"/>
      <c r="LW151" s="24"/>
      <c r="LX151" s="24"/>
      <c r="LY151" s="24"/>
      <c r="LZ151" s="24"/>
      <c r="MA151" s="24"/>
      <c r="MB151" s="24"/>
      <c r="MC151" s="24"/>
      <c r="MD151" s="24"/>
      <c r="ME151" s="24"/>
      <c r="MF151" s="24"/>
      <c r="MG151" s="24"/>
    </row>
    <row r="152" spans="1:345" s="25" customFormat="1" ht="12" hidden="1" customHeight="1" x14ac:dyDescent="0.25">
      <c r="A152" s="20"/>
      <c r="B152" s="20"/>
      <c r="C152" s="21"/>
      <c r="D152" s="323"/>
      <c r="E152" s="71"/>
      <c r="F152" s="6"/>
      <c r="G152" s="6"/>
      <c r="H152" s="6"/>
      <c r="I152" s="174"/>
      <c r="J152" s="174"/>
      <c r="K152" s="258"/>
      <c r="L152" s="187"/>
      <c r="M152" s="174"/>
      <c r="N152" s="174"/>
      <c r="O152" s="174"/>
      <c r="P152" s="174"/>
      <c r="Q152" s="174"/>
      <c r="R152" s="174"/>
      <c r="S152" s="23"/>
      <c r="T152" s="176"/>
      <c r="U152" s="23"/>
      <c r="V152" s="31"/>
      <c r="W152" s="229"/>
      <c r="X152" s="62"/>
      <c r="Y152" s="73"/>
      <c r="Z152" s="62"/>
      <c r="AA152" s="62"/>
      <c r="AB152" s="24"/>
      <c r="AC152" s="22"/>
      <c r="AD152" s="22"/>
      <c r="AE152" s="305"/>
      <c r="AF152" s="306"/>
      <c r="AG152" s="30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4"/>
      <c r="JJ152" s="24"/>
      <c r="JK152" s="24"/>
      <c r="JL152" s="24"/>
      <c r="JM152" s="24"/>
      <c r="JN152" s="24"/>
      <c r="JO152" s="24"/>
      <c r="JP152" s="24"/>
      <c r="JQ152" s="24"/>
      <c r="JR152" s="24"/>
      <c r="JS152" s="24"/>
      <c r="JT152" s="24"/>
      <c r="JU152" s="24"/>
      <c r="JV152" s="24"/>
      <c r="JW152" s="24"/>
      <c r="JX152" s="24"/>
      <c r="JY152" s="24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4"/>
      <c r="KL152" s="24"/>
      <c r="KM152" s="24"/>
      <c r="KN152" s="24"/>
      <c r="KO152" s="24"/>
      <c r="KP152" s="24"/>
      <c r="KQ152" s="24"/>
      <c r="KR152" s="24"/>
      <c r="KS152" s="24"/>
      <c r="KT152" s="24"/>
      <c r="KU152" s="24"/>
      <c r="KV152" s="24"/>
      <c r="KW152" s="24"/>
      <c r="KX152" s="24"/>
      <c r="KY152" s="24"/>
      <c r="KZ152" s="24"/>
      <c r="LA152" s="24"/>
      <c r="LB152" s="24"/>
      <c r="LC152" s="24"/>
      <c r="LD152" s="24"/>
      <c r="LE152" s="24"/>
      <c r="LF152" s="24"/>
      <c r="LG152" s="24"/>
      <c r="LH152" s="24"/>
      <c r="LI152" s="24"/>
      <c r="LJ152" s="24"/>
      <c r="LK152" s="24"/>
      <c r="LL152" s="24"/>
      <c r="LM152" s="24"/>
      <c r="LN152" s="24"/>
      <c r="LO152" s="24"/>
      <c r="LP152" s="24"/>
      <c r="LQ152" s="24"/>
      <c r="LR152" s="24"/>
      <c r="LS152" s="24"/>
      <c r="LT152" s="24"/>
      <c r="LU152" s="24"/>
      <c r="LV152" s="24"/>
      <c r="LW152" s="24"/>
      <c r="LX152" s="24"/>
      <c r="LY152" s="24"/>
      <c r="LZ152" s="24"/>
      <c r="MA152" s="24"/>
      <c r="MB152" s="24"/>
      <c r="MC152" s="24"/>
      <c r="MD152" s="24"/>
      <c r="ME152" s="24"/>
      <c r="MF152" s="24"/>
      <c r="MG152" s="24"/>
    </row>
    <row r="153" spans="1:345" s="25" customFormat="1" ht="12" hidden="1" customHeight="1" x14ac:dyDescent="0.25">
      <c r="A153" s="20"/>
      <c r="B153" s="20"/>
      <c r="C153" s="21"/>
      <c r="D153" s="323"/>
      <c r="E153" s="71"/>
      <c r="F153" s="6"/>
      <c r="G153" s="6"/>
      <c r="H153" s="6"/>
      <c r="I153" s="174"/>
      <c r="J153" s="174"/>
      <c r="K153" s="258"/>
      <c r="L153" s="187"/>
      <c r="M153" s="174"/>
      <c r="N153" s="174"/>
      <c r="O153" s="174"/>
      <c r="P153" s="174"/>
      <c r="Q153" s="174"/>
      <c r="R153" s="174"/>
      <c r="S153" s="23"/>
      <c r="T153" s="176"/>
      <c r="U153" s="23"/>
      <c r="V153" s="31"/>
      <c r="W153" s="229"/>
      <c r="X153" s="62"/>
      <c r="Y153" s="73"/>
      <c r="Z153" s="62"/>
      <c r="AA153" s="62"/>
      <c r="AB153" s="24"/>
      <c r="AC153" s="22"/>
      <c r="AD153" s="22"/>
      <c r="AE153" s="305"/>
      <c r="AF153" s="306"/>
      <c r="AG153" s="30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  <c r="IX153" s="24"/>
      <c r="IY153" s="24"/>
      <c r="IZ153" s="24"/>
      <c r="JA153" s="24"/>
      <c r="JB153" s="24"/>
      <c r="JC153" s="24"/>
      <c r="JD153" s="24"/>
      <c r="JE153" s="24"/>
      <c r="JF153" s="24"/>
      <c r="JG153" s="24"/>
      <c r="JH153" s="24"/>
      <c r="JI153" s="24"/>
      <c r="JJ153" s="24"/>
      <c r="JK153" s="24"/>
      <c r="JL153" s="24"/>
      <c r="JM153" s="24"/>
      <c r="JN153" s="24"/>
      <c r="JO153" s="24"/>
      <c r="JP153" s="24"/>
      <c r="JQ153" s="24"/>
      <c r="JR153" s="24"/>
      <c r="JS153" s="24"/>
      <c r="JT153" s="24"/>
      <c r="JU153" s="24"/>
      <c r="JV153" s="24"/>
      <c r="JW153" s="24"/>
      <c r="JX153" s="24"/>
      <c r="JY153" s="24"/>
      <c r="JZ153" s="24"/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4"/>
      <c r="KL153" s="24"/>
      <c r="KM153" s="24"/>
      <c r="KN153" s="24"/>
      <c r="KO153" s="24"/>
      <c r="KP153" s="24"/>
      <c r="KQ153" s="24"/>
      <c r="KR153" s="24"/>
      <c r="KS153" s="24"/>
      <c r="KT153" s="24"/>
      <c r="KU153" s="24"/>
      <c r="KV153" s="24"/>
      <c r="KW153" s="24"/>
      <c r="KX153" s="24"/>
      <c r="KY153" s="24"/>
      <c r="KZ153" s="24"/>
      <c r="LA153" s="24"/>
      <c r="LB153" s="24"/>
      <c r="LC153" s="24"/>
      <c r="LD153" s="24"/>
      <c r="LE153" s="24"/>
      <c r="LF153" s="24"/>
      <c r="LG153" s="24"/>
      <c r="LH153" s="24"/>
      <c r="LI153" s="24"/>
      <c r="LJ153" s="24"/>
      <c r="LK153" s="24"/>
      <c r="LL153" s="24"/>
      <c r="LM153" s="24"/>
      <c r="LN153" s="24"/>
      <c r="LO153" s="24"/>
      <c r="LP153" s="24"/>
      <c r="LQ153" s="24"/>
      <c r="LR153" s="24"/>
      <c r="LS153" s="24"/>
      <c r="LT153" s="24"/>
      <c r="LU153" s="24"/>
      <c r="LV153" s="24"/>
      <c r="LW153" s="24"/>
      <c r="LX153" s="24"/>
      <c r="LY153" s="24"/>
      <c r="LZ153" s="24"/>
      <c r="MA153" s="24"/>
      <c r="MB153" s="24"/>
      <c r="MC153" s="24"/>
      <c r="MD153" s="24"/>
      <c r="ME153" s="24"/>
      <c r="MF153" s="24"/>
      <c r="MG153" s="24"/>
    </row>
    <row r="154" spans="1:345" s="25" customFormat="1" ht="12" hidden="1" customHeight="1" x14ac:dyDescent="0.25">
      <c r="A154" s="20"/>
      <c r="B154" s="20"/>
      <c r="C154" s="21"/>
      <c r="D154" s="323"/>
      <c r="E154" s="71"/>
      <c r="F154" s="6"/>
      <c r="G154" s="6"/>
      <c r="H154" s="6"/>
      <c r="I154" s="174"/>
      <c r="J154" s="174"/>
      <c r="K154" s="258"/>
      <c r="L154" s="187"/>
      <c r="M154" s="174"/>
      <c r="N154" s="174"/>
      <c r="O154" s="174"/>
      <c r="P154" s="174"/>
      <c r="Q154" s="174"/>
      <c r="R154" s="174"/>
      <c r="S154" s="23"/>
      <c r="T154" s="176"/>
      <c r="U154" s="23"/>
      <c r="V154" s="31"/>
      <c r="W154" s="229"/>
      <c r="X154" s="62"/>
      <c r="Y154" s="73"/>
      <c r="Z154" s="62"/>
      <c r="AA154" s="62"/>
      <c r="AB154" s="24"/>
      <c r="AC154" s="22"/>
      <c r="AD154" s="22"/>
      <c r="AE154" s="305"/>
      <c r="AF154" s="306"/>
      <c r="AG154" s="30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  <c r="IX154" s="24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4"/>
      <c r="JJ154" s="24"/>
      <c r="JK154" s="24"/>
      <c r="JL154" s="24"/>
      <c r="JM154" s="24"/>
      <c r="JN154" s="24"/>
      <c r="JO154" s="24"/>
      <c r="JP154" s="24"/>
      <c r="JQ154" s="24"/>
      <c r="JR154" s="24"/>
      <c r="JS154" s="24"/>
      <c r="JT154" s="24"/>
      <c r="JU154" s="24"/>
      <c r="JV154" s="24"/>
      <c r="JW154" s="24"/>
      <c r="JX154" s="24"/>
      <c r="JY154" s="24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4"/>
      <c r="KL154" s="24"/>
      <c r="KM154" s="24"/>
      <c r="KN154" s="24"/>
      <c r="KO154" s="24"/>
      <c r="KP154" s="24"/>
      <c r="KQ154" s="24"/>
      <c r="KR154" s="24"/>
      <c r="KS154" s="24"/>
      <c r="KT154" s="24"/>
      <c r="KU154" s="24"/>
      <c r="KV154" s="24"/>
      <c r="KW154" s="24"/>
      <c r="KX154" s="24"/>
      <c r="KY154" s="24"/>
      <c r="KZ154" s="24"/>
      <c r="LA154" s="24"/>
      <c r="LB154" s="24"/>
      <c r="LC154" s="24"/>
      <c r="LD154" s="24"/>
      <c r="LE154" s="24"/>
      <c r="LF154" s="24"/>
      <c r="LG154" s="24"/>
      <c r="LH154" s="24"/>
      <c r="LI154" s="24"/>
      <c r="LJ154" s="24"/>
      <c r="LK154" s="24"/>
      <c r="LL154" s="24"/>
      <c r="LM154" s="24"/>
      <c r="LN154" s="24"/>
      <c r="LO154" s="24"/>
      <c r="LP154" s="24"/>
      <c r="LQ154" s="24"/>
      <c r="LR154" s="24"/>
      <c r="LS154" s="24"/>
      <c r="LT154" s="24"/>
      <c r="LU154" s="24"/>
      <c r="LV154" s="24"/>
      <c r="LW154" s="24"/>
      <c r="LX154" s="24"/>
      <c r="LY154" s="24"/>
      <c r="LZ154" s="24"/>
      <c r="MA154" s="24"/>
      <c r="MB154" s="24"/>
      <c r="MC154" s="24"/>
      <c r="MD154" s="24"/>
      <c r="ME154" s="24"/>
      <c r="MF154" s="24"/>
      <c r="MG154" s="24"/>
    </row>
    <row r="155" spans="1:345" s="25" customFormat="1" ht="12" hidden="1" customHeight="1" x14ac:dyDescent="0.25">
      <c r="A155" s="20"/>
      <c r="B155" s="20"/>
      <c r="C155" s="21"/>
      <c r="D155" s="323"/>
      <c r="E155" s="71"/>
      <c r="F155" s="6"/>
      <c r="G155" s="6"/>
      <c r="H155" s="6"/>
      <c r="I155" s="174"/>
      <c r="J155" s="174"/>
      <c r="K155" s="258"/>
      <c r="L155" s="187"/>
      <c r="M155" s="174"/>
      <c r="N155" s="174"/>
      <c r="O155" s="174"/>
      <c r="P155" s="174"/>
      <c r="Q155" s="174"/>
      <c r="R155" s="174"/>
      <c r="S155" s="23"/>
      <c r="T155" s="176"/>
      <c r="U155" s="23"/>
      <c r="V155" s="31"/>
      <c r="W155" s="229"/>
      <c r="X155" s="62"/>
      <c r="Y155" s="73"/>
      <c r="Z155" s="62"/>
      <c r="AA155" s="62"/>
      <c r="AB155" s="24"/>
      <c r="AC155" s="22"/>
      <c r="AD155" s="22"/>
      <c r="AE155" s="305"/>
      <c r="AF155" s="306"/>
      <c r="AG155" s="30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  <c r="IX155" s="24"/>
      <c r="IY155" s="24"/>
      <c r="IZ155" s="24"/>
      <c r="JA155" s="24"/>
      <c r="JB155" s="24"/>
      <c r="JC155" s="24"/>
      <c r="JD155" s="24"/>
      <c r="JE155" s="24"/>
      <c r="JF155" s="24"/>
      <c r="JG155" s="24"/>
      <c r="JH155" s="24"/>
      <c r="JI155" s="24"/>
      <c r="JJ155" s="24"/>
      <c r="JK155" s="24"/>
      <c r="JL155" s="24"/>
      <c r="JM155" s="24"/>
      <c r="JN155" s="24"/>
      <c r="JO155" s="24"/>
      <c r="JP155" s="24"/>
      <c r="JQ155" s="24"/>
      <c r="JR155" s="24"/>
      <c r="JS155" s="24"/>
      <c r="JT155" s="24"/>
      <c r="JU155" s="24"/>
      <c r="JV155" s="24"/>
      <c r="JW155" s="24"/>
      <c r="JX155" s="24"/>
      <c r="JY155" s="24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4"/>
      <c r="KL155" s="24"/>
      <c r="KM155" s="24"/>
      <c r="KN155" s="24"/>
      <c r="KO155" s="24"/>
      <c r="KP155" s="24"/>
      <c r="KQ155" s="24"/>
      <c r="KR155" s="24"/>
      <c r="KS155" s="24"/>
      <c r="KT155" s="24"/>
      <c r="KU155" s="24"/>
      <c r="KV155" s="24"/>
      <c r="KW155" s="24"/>
      <c r="KX155" s="24"/>
      <c r="KY155" s="24"/>
      <c r="KZ155" s="24"/>
      <c r="LA155" s="24"/>
      <c r="LB155" s="24"/>
      <c r="LC155" s="24"/>
      <c r="LD155" s="24"/>
      <c r="LE155" s="24"/>
      <c r="LF155" s="24"/>
      <c r="LG155" s="24"/>
      <c r="LH155" s="24"/>
      <c r="LI155" s="24"/>
      <c r="LJ155" s="24"/>
      <c r="LK155" s="24"/>
      <c r="LL155" s="24"/>
      <c r="LM155" s="24"/>
      <c r="LN155" s="24"/>
      <c r="LO155" s="24"/>
      <c r="LP155" s="24"/>
      <c r="LQ155" s="24"/>
      <c r="LR155" s="24"/>
      <c r="LS155" s="24"/>
      <c r="LT155" s="24"/>
      <c r="LU155" s="24"/>
      <c r="LV155" s="24"/>
      <c r="LW155" s="24"/>
      <c r="LX155" s="24"/>
      <c r="LY155" s="24"/>
      <c r="LZ155" s="24"/>
      <c r="MA155" s="24"/>
      <c r="MB155" s="24"/>
      <c r="MC155" s="24"/>
      <c r="MD155" s="24"/>
      <c r="ME155" s="24"/>
      <c r="MF155" s="24"/>
      <c r="MG155" s="24"/>
    </row>
    <row r="156" spans="1:345" s="25" customFormat="1" ht="12" hidden="1" customHeight="1" x14ac:dyDescent="0.25">
      <c r="A156" s="20"/>
      <c r="B156" s="20"/>
      <c r="C156" s="21"/>
      <c r="D156" s="323"/>
      <c r="E156" s="71"/>
      <c r="F156" s="6"/>
      <c r="G156" s="6"/>
      <c r="H156" s="6"/>
      <c r="I156" s="174"/>
      <c r="J156" s="174"/>
      <c r="K156" s="258"/>
      <c r="L156" s="187"/>
      <c r="M156" s="174"/>
      <c r="N156" s="174"/>
      <c r="O156" s="174"/>
      <c r="P156" s="174"/>
      <c r="Q156" s="174"/>
      <c r="R156" s="174"/>
      <c r="S156" s="23"/>
      <c r="T156" s="176"/>
      <c r="U156" s="23"/>
      <c r="V156" s="31"/>
      <c r="W156" s="229"/>
      <c r="X156" s="62"/>
      <c r="Y156" s="73"/>
      <c r="Z156" s="62"/>
      <c r="AA156" s="62"/>
      <c r="AB156" s="24"/>
      <c r="AC156" s="22"/>
      <c r="AD156" s="22"/>
      <c r="AE156" s="305"/>
      <c r="AF156" s="306"/>
      <c r="AG156" s="30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  <c r="IX156" s="24"/>
      <c r="IY156" s="24"/>
      <c r="IZ156" s="24"/>
      <c r="JA156" s="24"/>
      <c r="JB156" s="24"/>
      <c r="JC156" s="24"/>
      <c r="JD156" s="24"/>
      <c r="JE156" s="24"/>
      <c r="JF156" s="24"/>
      <c r="JG156" s="24"/>
      <c r="JH156" s="24"/>
      <c r="JI156" s="24"/>
      <c r="JJ156" s="24"/>
      <c r="JK156" s="24"/>
      <c r="JL156" s="24"/>
      <c r="JM156" s="24"/>
      <c r="JN156" s="24"/>
      <c r="JO156" s="24"/>
      <c r="JP156" s="24"/>
      <c r="JQ156" s="24"/>
      <c r="JR156" s="24"/>
      <c r="JS156" s="24"/>
      <c r="JT156" s="24"/>
      <c r="JU156" s="24"/>
      <c r="JV156" s="24"/>
      <c r="JW156" s="24"/>
      <c r="JX156" s="24"/>
      <c r="JY156" s="24"/>
      <c r="JZ156" s="24"/>
      <c r="KA156" s="24"/>
      <c r="KB156" s="24"/>
      <c r="KC156" s="24"/>
      <c r="KD156" s="24"/>
      <c r="KE156" s="24"/>
      <c r="KF156" s="24"/>
      <c r="KG156" s="24"/>
      <c r="KH156" s="24"/>
      <c r="KI156" s="24"/>
      <c r="KJ156" s="24"/>
      <c r="KK156" s="24"/>
      <c r="KL156" s="24"/>
      <c r="KM156" s="24"/>
      <c r="KN156" s="24"/>
      <c r="KO156" s="24"/>
      <c r="KP156" s="24"/>
      <c r="KQ156" s="24"/>
      <c r="KR156" s="24"/>
      <c r="KS156" s="24"/>
      <c r="KT156" s="24"/>
      <c r="KU156" s="24"/>
      <c r="KV156" s="24"/>
      <c r="KW156" s="24"/>
      <c r="KX156" s="24"/>
      <c r="KY156" s="24"/>
      <c r="KZ156" s="24"/>
      <c r="LA156" s="24"/>
      <c r="LB156" s="24"/>
      <c r="LC156" s="24"/>
      <c r="LD156" s="24"/>
      <c r="LE156" s="24"/>
      <c r="LF156" s="24"/>
      <c r="LG156" s="24"/>
      <c r="LH156" s="24"/>
      <c r="LI156" s="24"/>
      <c r="LJ156" s="24"/>
      <c r="LK156" s="24"/>
      <c r="LL156" s="24"/>
      <c r="LM156" s="24"/>
      <c r="LN156" s="24"/>
      <c r="LO156" s="24"/>
      <c r="LP156" s="24"/>
      <c r="LQ156" s="24"/>
      <c r="LR156" s="24"/>
      <c r="LS156" s="24"/>
      <c r="LT156" s="24"/>
      <c r="LU156" s="24"/>
      <c r="LV156" s="24"/>
      <c r="LW156" s="24"/>
      <c r="LX156" s="24"/>
      <c r="LY156" s="24"/>
      <c r="LZ156" s="24"/>
      <c r="MA156" s="24"/>
      <c r="MB156" s="24"/>
      <c r="MC156" s="24"/>
      <c r="MD156" s="24"/>
      <c r="ME156" s="24"/>
      <c r="MF156" s="24"/>
      <c r="MG156" s="24"/>
    </row>
    <row r="157" spans="1:345" s="25" customFormat="1" ht="12" hidden="1" customHeight="1" x14ac:dyDescent="0.25">
      <c r="A157" s="20"/>
      <c r="B157" s="20"/>
      <c r="C157" s="21"/>
      <c r="D157" s="323"/>
      <c r="E157" s="71"/>
      <c r="F157" s="6"/>
      <c r="G157" s="6"/>
      <c r="H157" s="6"/>
      <c r="I157" s="174"/>
      <c r="J157" s="174"/>
      <c r="K157" s="258"/>
      <c r="L157" s="187"/>
      <c r="M157" s="174"/>
      <c r="N157" s="174"/>
      <c r="O157" s="174"/>
      <c r="P157" s="174"/>
      <c r="Q157" s="174"/>
      <c r="R157" s="174"/>
      <c r="S157" s="23"/>
      <c r="T157" s="176"/>
      <c r="U157" s="23"/>
      <c r="V157" s="31"/>
      <c r="W157" s="229"/>
      <c r="X157" s="62"/>
      <c r="Y157" s="73"/>
      <c r="Z157" s="62"/>
      <c r="AA157" s="62"/>
      <c r="AB157" s="24"/>
      <c r="AC157" s="22"/>
      <c r="AD157" s="22"/>
      <c r="AE157" s="305"/>
      <c r="AF157" s="306"/>
      <c r="AG157" s="30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  <c r="IX157" s="24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4"/>
      <c r="JJ157" s="24"/>
      <c r="JK157" s="24"/>
      <c r="JL157" s="24"/>
      <c r="JM157" s="24"/>
      <c r="JN157" s="24"/>
      <c r="JO157" s="24"/>
      <c r="JP157" s="24"/>
      <c r="JQ157" s="24"/>
      <c r="JR157" s="24"/>
      <c r="JS157" s="24"/>
      <c r="JT157" s="24"/>
      <c r="JU157" s="24"/>
      <c r="JV157" s="24"/>
      <c r="JW157" s="24"/>
      <c r="JX157" s="24"/>
      <c r="JY157" s="24"/>
      <c r="JZ157" s="24"/>
      <c r="KA157" s="24"/>
      <c r="KB157" s="24"/>
      <c r="KC157" s="24"/>
      <c r="KD157" s="24"/>
      <c r="KE157" s="24"/>
      <c r="KF157" s="24"/>
      <c r="KG157" s="24"/>
      <c r="KH157" s="24"/>
      <c r="KI157" s="24"/>
      <c r="KJ157" s="24"/>
      <c r="KK157" s="24"/>
      <c r="KL157" s="24"/>
      <c r="KM157" s="24"/>
      <c r="KN157" s="24"/>
      <c r="KO157" s="24"/>
      <c r="KP157" s="24"/>
      <c r="KQ157" s="24"/>
      <c r="KR157" s="24"/>
      <c r="KS157" s="24"/>
      <c r="KT157" s="24"/>
      <c r="KU157" s="24"/>
      <c r="KV157" s="24"/>
      <c r="KW157" s="24"/>
      <c r="KX157" s="24"/>
      <c r="KY157" s="24"/>
      <c r="KZ157" s="24"/>
      <c r="LA157" s="24"/>
      <c r="LB157" s="24"/>
      <c r="LC157" s="24"/>
      <c r="LD157" s="24"/>
      <c r="LE157" s="24"/>
      <c r="LF157" s="24"/>
      <c r="LG157" s="24"/>
      <c r="LH157" s="24"/>
      <c r="LI157" s="24"/>
      <c r="LJ157" s="24"/>
      <c r="LK157" s="24"/>
      <c r="LL157" s="24"/>
      <c r="LM157" s="24"/>
      <c r="LN157" s="24"/>
      <c r="LO157" s="24"/>
      <c r="LP157" s="24"/>
      <c r="LQ157" s="24"/>
      <c r="LR157" s="24"/>
      <c r="LS157" s="24"/>
      <c r="LT157" s="24"/>
      <c r="LU157" s="24"/>
      <c r="LV157" s="24"/>
      <c r="LW157" s="24"/>
      <c r="LX157" s="24"/>
      <c r="LY157" s="24"/>
      <c r="LZ157" s="24"/>
      <c r="MA157" s="24"/>
      <c r="MB157" s="24"/>
      <c r="MC157" s="24"/>
      <c r="MD157" s="24"/>
      <c r="ME157" s="24"/>
      <c r="MF157" s="24"/>
      <c r="MG157" s="24"/>
    </row>
    <row r="158" spans="1:345" s="25" customFormat="1" ht="12" hidden="1" customHeight="1" x14ac:dyDescent="0.25">
      <c r="A158" s="20"/>
      <c r="B158" s="20"/>
      <c r="C158" s="21"/>
      <c r="D158" s="323"/>
      <c r="E158" s="71"/>
      <c r="F158" s="6"/>
      <c r="G158" s="6"/>
      <c r="H158" s="6"/>
      <c r="I158" s="174"/>
      <c r="J158" s="174"/>
      <c r="K158" s="258"/>
      <c r="L158" s="187"/>
      <c r="M158" s="174"/>
      <c r="N158" s="174"/>
      <c r="O158" s="174"/>
      <c r="P158" s="174"/>
      <c r="Q158" s="174"/>
      <c r="R158" s="174"/>
      <c r="S158" s="23"/>
      <c r="T158" s="176"/>
      <c r="U158" s="23"/>
      <c r="V158" s="31"/>
      <c r="W158" s="229"/>
      <c r="X158" s="62"/>
      <c r="Y158" s="73"/>
      <c r="Z158" s="62"/>
      <c r="AA158" s="62"/>
      <c r="AB158" s="24"/>
      <c r="AC158" s="22"/>
      <c r="AD158" s="22"/>
      <c r="AE158" s="305"/>
      <c r="AF158" s="306"/>
      <c r="AG158" s="30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  <c r="IX158" s="24"/>
      <c r="IY158" s="24"/>
      <c r="IZ158" s="24"/>
      <c r="JA158" s="24"/>
      <c r="JB158" s="24"/>
      <c r="JC158" s="24"/>
      <c r="JD158" s="24"/>
      <c r="JE158" s="24"/>
      <c r="JF158" s="24"/>
      <c r="JG158" s="24"/>
      <c r="JH158" s="24"/>
      <c r="JI158" s="24"/>
      <c r="JJ158" s="24"/>
      <c r="JK158" s="24"/>
      <c r="JL158" s="24"/>
      <c r="JM158" s="24"/>
      <c r="JN158" s="24"/>
      <c r="JO158" s="24"/>
      <c r="JP158" s="24"/>
      <c r="JQ158" s="24"/>
      <c r="JR158" s="24"/>
      <c r="JS158" s="24"/>
      <c r="JT158" s="24"/>
      <c r="JU158" s="24"/>
      <c r="JV158" s="24"/>
      <c r="JW158" s="24"/>
      <c r="JX158" s="24"/>
      <c r="JY158" s="24"/>
      <c r="JZ158" s="24"/>
      <c r="KA158" s="24"/>
      <c r="KB158" s="24"/>
      <c r="KC158" s="24"/>
      <c r="KD158" s="24"/>
      <c r="KE158" s="24"/>
      <c r="KF158" s="24"/>
      <c r="KG158" s="24"/>
      <c r="KH158" s="24"/>
      <c r="KI158" s="24"/>
      <c r="KJ158" s="24"/>
      <c r="KK158" s="24"/>
      <c r="KL158" s="24"/>
      <c r="KM158" s="24"/>
      <c r="KN158" s="24"/>
      <c r="KO158" s="24"/>
      <c r="KP158" s="24"/>
      <c r="KQ158" s="24"/>
      <c r="KR158" s="24"/>
      <c r="KS158" s="24"/>
      <c r="KT158" s="24"/>
      <c r="KU158" s="24"/>
      <c r="KV158" s="24"/>
      <c r="KW158" s="24"/>
      <c r="KX158" s="24"/>
      <c r="KY158" s="24"/>
      <c r="KZ158" s="24"/>
      <c r="LA158" s="24"/>
      <c r="LB158" s="24"/>
      <c r="LC158" s="24"/>
      <c r="LD158" s="24"/>
      <c r="LE158" s="24"/>
      <c r="LF158" s="24"/>
      <c r="LG158" s="24"/>
      <c r="LH158" s="24"/>
      <c r="LI158" s="24"/>
      <c r="LJ158" s="24"/>
      <c r="LK158" s="24"/>
      <c r="LL158" s="24"/>
      <c r="LM158" s="24"/>
      <c r="LN158" s="24"/>
      <c r="LO158" s="24"/>
      <c r="LP158" s="24"/>
      <c r="LQ158" s="24"/>
      <c r="LR158" s="24"/>
      <c r="LS158" s="24"/>
      <c r="LT158" s="24"/>
      <c r="LU158" s="24"/>
      <c r="LV158" s="24"/>
      <c r="LW158" s="24"/>
      <c r="LX158" s="24"/>
      <c r="LY158" s="24"/>
      <c r="LZ158" s="24"/>
      <c r="MA158" s="24"/>
      <c r="MB158" s="24"/>
      <c r="MC158" s="24"/>
      <c r="MD158" s="24"/>
      <c r="ME158" s="24"/>
      <c r="MF158" s="24"/>
      <c r="MG158" s="24"/>
    </row>
    <row r="159" spans="1:345" s="25" customFormat="1" ht="12" hidden="1" customHeight="1" x14ac:dyDescent="0.25">
      <c r="A159" s="20"/>
      <c r="B159" s="20"/>
      <c r="C159" s="21"/>
      <c r="D159" s="323"/>
      <c r="E159" s="71"/>
      <c r="F159" s="6"/>
      <c r="G159" s="6"/>
      <c r="H159" s="6"/>
      <c r="I159" s="174"/>
      <c r="J159" s="174"/>
      <c r="K159" s="258"/>
      <c r="L159" s="187"/>
      <c r="M159" s="174"/>
      <c r="N159" s="174"/>
      <c r="O159" s="174"/>
      <c r="P159" s="174"/>
      <c r="Q159" s="174"/>
      <c r="R159" s="174"/>
      <c r="S159" s="23"/>
      <c r="T159" s="176"/>
      <c r="U159" s="23"/>
      <c r="V159" s="31"/>
      <c r="W159" s="229"/>
      <c r="X159" s="62"/>
      <c r="Y159" s="73"/>
      <c r="Z159" s="62"/>
      <c r="AA159" s="62"/>
      <c r="AB159" s="24"/>
      <c r="AC159" s="22"/>
      <c r="AD159" s="22"/>
      <c r="AE159" s="305"/>
      <c r="AF159" s="306"/>
      <c r="AG159" s="30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  <c r="IX159" s="24"/>
      <c r="IY159" s="24"/>
      <c r="IZ159" s="24"/>
      <c r="JA159" s="24"/>
      <c r="JB159" s="24"/>
      <c r="JC159" s="24"/>
      <c r="JD159" s="24"/>
      <c r="JE159" s="24"/>
      <c r="JF159" s="24"/>
      <c r="JG159" s="24"/>
      <c r="JH159" s="24"/>
      <c r="JI159" s="24"/>
      <c r="JJ159" s="24"/>
      <c r="JK159" s="24"/>
      <c r="JL159" s="24"/>
      <c r="JM159" s="24"/>
      <c r="JN159" s="24"/>
      <c r="JO159" s="24"/>
      <c r="JP159" s="24"/>
      <c r="JQ159" s="24"/>
      <c r="JR159" s="24"/>
      <c r="JS159" s="24"/>
      <c r="JT159" s="24"/>
      <c r="JU159" s="24"/>
      <c r="JV159" s="24"/>
      <c r="JW159" s="24"/>
      <c r="JX159" s="24"/>
      <c r="JY159" s="24"/>
      <c r="JZ159" s="24"/>
      <c r="KA159" s="24"/>
      <c r="KB159" s="24"/>
      <c r="KC159" s="24"/>
      <c r="KD159" s="24"/>
      <c r="KE159" s="24"/>
      <c r="KF159" s="24"/>
      <c r="KG159" s="24"/>
      <c r="KH159" s="24"/>
      <c r="KI159" s="24"/>
      <c r="KJ159" s="24"/>
      <c r="KK159" s="24"/>
      <c r="KL159" s="24"/>
      <c r="KM159" s="24"/>
      <c r="KN159" s="24"/>
      <c r="KO159" s="24"/>
      <c r="KP159" s="24"/>
      <c r="KQ159" s="24"/>
      <c r="KR159" s="24"/>
      <c r="KS159" s="24"/>
      <c r="KT159" s="24"/>
      <c r="KU159" s="24"/>
      <c r="KV159" s="24"/>
      <c r="KW159" s="24"/>
      <c r="KX159" s="24"/>
      <c r="KY159" s="24"/>
      <c r="KZ159" s="24"/>
      <c r="LA159" s="24"/>
      <c r="LB159" s="24"/>
      <c r="LC159" s="24"/>
      <c r="LD159" s="24"/>
      <c r="LE159" s="24"/>
      <c r="LF159" s="24"/>
      <c r="LG159" s="24"/>
      <c r="LH159" s="24"/>
      <c r="LI159" s="24"/>
      <c r="LJ159" s="24"/>
      <c r="LK159" s="24"/>
      <c r="LL159" s="24"/>
      <c r="LM159" s="24"/>
      <c r="LN159" s="24"/>
      <c r="LO159" s="24"/>
      <c r="LP159" s="24"/>
      <c r="LQ159" s="24"/>
      <c r="LR159" s="24"/>
      <c r="LS159" s="24"/>
      <c r="LT159" s="24"/>
      <c r="LU159" s="24"/>
      <c r="LV159" s="24"/>
      <c r="LW159" s="24"/>
      <c r="LX159" s="24"/>
      <c r="LY159" s="24"/>
      <c r="LZ159" s="24"/>
      <c r="MA159" s="24"/>
      <c r="MB159" s="24"/>
      <c r="MC159" s="24"/>
      <c r="MD159" s="24"/>
      <c r="ME159" s="24"/>
      <c r="MF159" s="24"/>
      <c r="MG159" s="24"/>
    </row>
    <row r="160" spans="1:345" s="25" customFormat="1" ht="12" hidden="1" customHeight="1" x14ac:dyDescent="0.25">
      <c r="A160" s="20"/>
      <c r="B160" s="20"/>
      <c r="C160" s="21"/>
      <c r="D160" s="323"/>
      <c r="E160" s="71"/>
      <c r="F160" s="6"/>
      <c r="G160" s="6"/>
      <c r="H160" s="6"/>
      <c r="I160" s="174"/>
      <c r="J160" s="174"/>
      <c r="K160" s="258"/>
      <c r="L160" s="187"/>
      <c r="M160" s="174"/>
      <c r="N160" s="174"/>
      <c r="O160" s="174"/>
      <c r="P160" s="174"/>
      <c r="Q160" s="174"/>
      <c r="R160" s="174"/>
      <c r="S160" s="23"/>
      <c r="T160" s="176"/>
      <c r="U160" s="23"/>
      <c r="V160" s="31"/>
      <c r="W160" s="229"/>
      <c r="X160" s="62"/>
      <c r="Y160" s="73"/>
      <c r="Z160" s="62"/>
      <c r="AA160" s="62"/>
      <c r="AB160" s="24"/>
      <c r="AC160" s="22"/>
      <c r="AD160" s="22"/>
      <c r="AE160" s="305"/>
      <c r="AF160" s="306"/>
      <c r="AG160" s="30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  <c r="IX160" s="24"/>
      <c r="IY160" s="24"/>
      <c r="IZ160" s="24"/>
      <c r="JA160" s="24"/>
      <c r="JB160" s="24"/>
      <c r="JC160" s="24"/>
      <c r="JD160" s="24"/>
      <c r="JE160" s="24"/>
      <c r="JF160" s="24"/>
      <c r="JG160" s="24"/>
      <c r="JH160" s="24"/>
      <c r="JI160" s="24"/>
      <c r="JJ160" s="24"/>
      <c r="JK160" s="24"/>
      <c r="JL160" s="24"/>
      <c r="JM160" s="24"/>
      <c r="JN160" s="24"/>
      <c r="JO160" s="24"/>
      <c r="JP160" s="24"/>
      <c r="JQ160" s="24"/>
      <c r="JR160" s="24"/>
      <c r="JS160" s="24"/>
      <c r="JT160" s="24"/>
      <c r="JU160" s="24"/>
      <c r="JV160" s="24"/>
      <c r="JW160" s="24"/>
      <c r="JX160" s="24"/>
      <c r="JY160" s="24"/>
      <c r="JZ160" s="24"/>
      <c r="KA160" s="24"/>
      <c r="KB160" s="24"/>
      <c r="KC160" s="24"/>
      <c r="KD160" s="24"/>
      <c r="KE160" s="24"/>
      <c r="KF160" s="24"/>
      <c r="KG160" s="24"/>
      <c r="KH160" s="24"/>
      <c r="KI160" s="24"/>
      <c r="KJ160" s="24"/>
      <c r="KK160" s="24"/>
      <c r="KL160" s="24"/>
      <c r="KM160" s="24"/>
      <c r="KN160" s="24"/>
      <c r="KO160" s="24"/>
      <c r="KP160" s="24"/>
      <c r="KQ160" s="24"/>
      <c r="KR160" s="24"/>
      <c r="KS160" s="24"/>
      <c r="KT160" s="24"/>
      <c r="KU160" s="24"/>
      <c r="KV160" s="24"/>
      <c r="KW160" s="24"/>
      <c r="KX160" s="24"/>
      <c r="KY160" s="24"/>
      <c r="KZ160" s="24"/>
      <c r="LA160" s="24"/>
      <c r="LB160" s="24"/>
      <c r="LC160" s="24"/>
      <c r="LD160" s="24"/>
      <c r="LE160" s="24"/>
      <c r="LF160" s="24"/>
      <c r="LG160" s="24"/>
      <c r="LH160" s="24"/>
      <c r="LI160" s="24"/>
      <c r="LJ160" s="24"/>
      <c r="LK160" s="24"/>
      <c r="LL160" s="24"/>
      <c r="LM160" s="24"/>
      <c r="LN160" s="24"/>
      <c r="LO160" s="24"/>
      <c r="LP160" s="24"/>
      <c r="LQ160" s="24"/>
      <c r="LR160" s="24"/>
      <c r="LS160" s="24"/>
      <c r="LT160" s="24"/>
      <c r="LU160" s="24"/>
      <c r="LV160" s="24"/>
      <c r="LW160" s="24"/>
      <c r="LX160" s="24"/>
      <c r="LY160" s="24"/>
      <c r="LZ160" s="24"/>
      <c r="MA160" s="24"/>
      <c r="MB160" s="24"/>
      <c r="MC160" s="24"/>
      <c r="MD160" s="24"/>
      <c r="ME160" s="24"/>
      <c r="MF160" s="24"/>
      <c r="MG160" s="24"/>
    </row>
    <row r="161" spans="1:345" s="25" customFormat="1" ht="12" hidden="1" customHeight="1" x14ac:dyDescent="0.25">
      <c r="A161" s="20"/>
      <c r="B161" s="20"/>
      <c r="C161" s="21"/>
      <c r="D161" s="323"/>
      <c r="E161" s="71"/>
      <c r="F161" s="6"/>
      <c r="G161" s="6"/>
      <c r="H161" s="6"/>
      <c r="I161" s="174"/>
      <c r="J161" s="174"/>
      <c r="K161" s="258"/>
      <c r="L161" s="187"/>
      <c r="M161" s="174"/>
      <c r="N161" s="174"/>
      <c r="O161" s="174"/>
      <c r="P161" s="174"/>
      <c r="Q161" s="174"/>
      <c r="R161" s="174"/>
      <c r="S161" s="23"/>
      <c r="T161" s="176"/>
      <c r="U161" s="23"/>
      <c r="V161" s="31"/>
      <c r="W161" s="229"/>
      <c r="X161" s="62"/>
      <c r="Y161" s="73"/>
      <c r="Z161" s="62"/>
      <c r="AA161" s="62"/>
      <c r="AB161" s="24"/>
      <c r="AC161" s="22"/>
      <c r="AD161" s="22"/>
      <c r="AE161" s="305"/>
      <c r="AF161" s="306"/>
      <c r="AG161" s="30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  <c r="IX161" s="24"/>
      <c r="IY161" s="24"/>
      <c r="IZ161" s="24"/>
      <c r="JA161" s="24"/>
      <c r="JB161" s="24"/>
      <c r="JC161" s="24"/>
      <c r="JD161" s="24"/>
      <c r="JE161" s="24"/>
      <c r="JF161" s="24"/>
      <c r="JG161" s="24"/>
      <c r="JH161" s="24"/>
      <c r="JI161" s="24"/>
      <c r="JJ161" s="24"/>
      <c r="JK161" s="24"/>
      <c r="JL161" s="24"/>
      <c r="JM161" s="24"/>
      <c r="JN161" s="24"/>
      <c r="JO161" s="24"/>
      <c r="JP161" s="24"/>
      <c r="JQ161" s="24"/>
      <c r="JR161" s="24"/>
      <c r="JS161" s="24"/>
      <c r="JT161" s="24"/>
      <c r="JU161" s="24"/>
      <c r="JV161" s="24"/>
      <c r="JW161" s="24"/>
      <c r="JX161" s="24"/>
      <c r="JY161" s="24"/>
      <c r="JZ161" s="24"/>
      <c r="KA161" s="24"/>
      <c r="KB161" s="24"/>
      <c r="KC161" s="24"/>
      <c r="KD161" s="24"/>
      <c r="KE161" s="24"/>
      <c r="KF161" s="24"/>
      <c r="KG161" s="24"/>
      <c r="KH161" s="24"/>
      <c r="KI161" s="24"/>
      <c r="KJ161" s="24"/>
      <c r="KK161" s="24"/>
      <c r="KL161" s="24"/>
      <c r="KM161" s="24"/>
      <c r="KN161" s="24"/>
      <c r="KO161" s="24"/>
      <c r="KP161" s="24"/>
      <c r="KQ161" s="24"/>
      <c r="KR161" s="24"/>
      <c r="KS161" s="24"/>
      <c r="KT161" s="24"/>
      <c r="KU161" s="24"/>
      <c r="KV161" s="24"/>
      <c r="KW161" s="24"/>
      <c r="KX161" s="24"/>
      <c r="KY161" s="24"/>
      <c r="KZ161" s="24"/>
      <c r="LA161" s="24"/>
      <c r="LB161" s="24"/>
      <c r="LC161" s="24"/>
      <c r="LD161" s="24"/>
      <c r="LE161" s="24"/>
      <c r="LF161" s="24"/>
      <c r="LG161" s="24"/>
      <c r="LH161" s="24"/>
      <c r="LI161" s="24"/>
      <c r="LJ161" s="24"/>
      <c r="LK161" s="24"/>
      <c r="LL161" s="24"/>
      <c r="LM161" s="24"/>
      <c r="LN161" s="24"/>
      <c r="LO161" s="24"/>
      <c r="LP161" s="24"/>
      <c r="LQ161" s="24"/>
      <c r="LR161" s="24"/>
      <c r="LS161" s="24"/>
      <c r="LT161" s="24"/>
      <c r="LU161" s="24"/>
      <c r="LV161" s="24"/>
      <c r="LW161" s="24"/>
      <c r="LX161" s="24"/>
      <c r="LY161" s="24"/>
      <c r="LZ161" s="24"/>
      <c r="MA161" s="24"/>
      <c r="MB161" s="24"/>
      <c r="MC161" s="24"/>
      <c r="MD161" s="24"/>
      <c r="ME161" s="24"/>
      <c r="MF161" s="24"/>
      <c r="MG161" s="24"/>
    </row>
    <row r="162" spans="1:345" s="25" customFormat="1" ht="12" hidden="1" customHeight="1" x14ac:dyDescent="0.25">
      <c r="A162" s="20"/>
      <c r="B162" s="20"/>
      <c r="C162" s="21"/>
      <c r="D162" s="323"/>
      <c r="E162" s="71"/>
      <c r="F162" s="6"/>
      <c r="G162" s="6"/>
      <c r="H162" s="6"/>
      <c r="I162" s="174"/>
      <c r="J162" s="174"/>
      <c r="K162" s="258"/>
      <c r="L162" s="187"/>
      <c r="M162" s="174"/>
      <c r="N162" s="174"/>
      <c r="O162" s="174"/>
      <c r="P162" s="174"/>
      <c r="Q162" s="174"/>
      <c r="R162" s="174"/>
      <c r="S162" s="23"/>
      <c r="T162" s="176"/>
      <c r="U162" s="23"/>
      <c r="V162" s="31"/>
      <c r="W162" s="229"/>
      <c r="X162" s="62"/>
      <c r="Y162" s="73"/>
      <c r="Z162" s="62"/>
      <c r="AA162" s="62"/>
      <c r="AB162" s="24"/>
      <c r="AC162" s="22"/>
      <c r="AD162" s="22"/>
      <c r="AE162" s="305"/>
      <c r="AF162" s="306"/>
      <c r="AG162" s="30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  <c r="IX162" s="24"/>
      <c r="IY162" s="24"/>
      <c r="IZ162" s="24"/>
      <c r="JA162" s="24"/>
      <c r="JB162" s="24"/>
      <c r="JC162" s="24"/>
      <c r="JD162" s="24"/>
      <c r="JE162" s="24"/>
      <c r="JF162" s="24"/>
      <c r="JG162" s="24"/>
      <c r="JH162" s="24"/>
      <c r="JI162" s="24"/>
      <c r="JJ162" s="24"/>
      <c r="JK162" s="24"/>
      <c r="JL162" s="24"/>
      <c r="JM162" s="24"/>
      <c r="JN162" s="24"/>
      <c r="JO162" s="24"/>
      <c r="JP162" s="24"/>
      <c r="JQ162" s="24"/>
      <c r="JR162" s="24"/>
      <c r="JS162" s="24"/>
      <c r="JT162" s="24"/>
      <c r="JU162" s="24"/>
      <c r="JV162" s="24"/>
      <c r="JW162" s="24"/>
      <c r="JX162" s="24"/>
      <c r="JY162" s="24"/>
      <c r="JZ162" s="24"/>
      <c r="KA162" s="24"/>
      <c r="KB162" s="24"/>
      <c r="KC162" s="24"/>
      <c r="KD162" s="24"/>
      <c r="KE162" s="24"/>
      <c r="KF162" s="24"/>
      <c r="KG162" s="24"/>
      <c r="KH162" s="24"/>
      <c r="KI162" s="24"/>
      <c r="KJ162" s="24"/>
      <c r="KK162" s="24"/>
      <c r="KL162" s="24"/>
      <c r="KM162" s="24"/>
      <c r="KN162" s="24"/>
      <c r="KO162" s="24"/>
      <c r="KP162" s="24"/>
      <c r="KQ162" s="24"/>
      <c r="KR162" s="24"/>
      <c r="KS162" s="24"/>
      <c r="KT162" s="24"/>
      <c r="KU162" s="24"/>
      <c r="KV162" s="24"/>
      <c r="KW162" s="24"/>
      <c r="KX162" s="24"/>
      <c r="KY162" s="24"/>
      <c r="KZ162" s="24"/>
      <c r="LA162" s="24"/>
      <c r="LB162" s="24"/>
      <c r="LC162" s="24"/>
      <c r="LD162" s="24"/>
      <c r="LE162" s="24"/>
      <c r="LF162" s="24"/>
      <c r="LG162" s="24"/>
      <c r="LH162" s="24"/>
      <c r="LI162" s="24"/>
      <c r="LJ162" s="24"/>
      <c r="LK162" s="24"/>
      <c r="LL162" s="24"/>
      <c r="LM162" s="24"/>
      <c r="LN162" s="24"/>
      <c r="LO162" s="24"/>
      <c r="LP162" s="24"/>
      <c r="LQ162" s="24"/>
      <c r="LR162" s="24"/>
      <c r="LS162" s="24"/>
      <c r="LT162" s="24"/>
      <c r="LU162" s="24"/>
      <c r="LV162" s="24"/>
      <c r="LW162" s="24"/>
      <c r="LX162" s="24"/>
      <c r="LY162" s="24"/>
      <c r="LZ162" s="24"/>
      <c r="MA162" s="24"/>
      <c r="MB162" s="24"/>
      <c r="MC162" s="24"/>
      <c r="MD162" s="24"/>
      <c r="ME162" s="24"/>
      <c r="MF162" s="24"/>
      <c r="MG162" s="24"/>
    </row>
    <row r="163" spans="1:345" s="25" customFormat="1" ht="12" hidden="1" customHeight="1" x14ac:dyDescent="0.25">
      <c r="A163" s="20"/>
      <c r="B163" s="20"/>
      <c r="C163" s="21"/>
      <c r="D163" s="323"/>
      <c r="E163" s="71"/>
      <c r="F163" s="6"/>
      <c r="G163" s="6"/>
      <c r="H163" s="6"/>
      <c r="I163" s="174"/>
      <c r="J163" s="174"/>
      <c r="K163" s="258"/>
      <c r="L163" s="187"/>
      <c r="M163" s="174"/>
      <c r="N163" s="174"/>
      <c r="O163" s="174"/>
      <c r="P163" s="174"/>
      <c r="Q163" s="174"/>
      <c r="R163" s="174"/>
      <c r="S163" s="23"/>
      <c r="T163" s="176"/>
      <c r="U163" s="23"/>
      <c r="V163" s="31"/>
      <c r="W163" s="229"/>
      <c r="X163" s="62"/>
      <c r="Y163" s="73"/>
      <c r="Z163" s="62"/>
      <c r="AA163" s="62"/>
      <c r="AB163" s="24"/>
      <c r="AC163" s="22"/>
      <c r="AD163" s="22"/>
      <c r="AE163" s="305"/>
      <c r="AF163" s="306"/>
      <c r="AG163" s="30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  <c r="IX163" s="24"/>
      <c r="IY163" s="24"/>
      <c r="IZ163" s="24"/>
      <c r="JA163" s="24"/>
      <c r="JB163" s="24"/>
      <c r="JC163" s="24"/>
      <c r="JD163" s="24"/>
      <c r="JE163" s="24"/>
      <c r="JF163" s="24"/>
      <c r="JG163" s="24"/>
      <c r="JH163" s="24"/>
      <c r="JI163" s="24"/>
      <c r="JJ163" s="24"/>
      <c r="JK163" s="24"/>
      <c r="JL163" s="24"/>
      <c r="JM163" s="24"/>
      <c r="JN163" s="24"/>
      <c r="JO163" s="24"/>
      <c r="JP163" s="24"/>
      <c r="JQ163" s="24"/>
      <c r="JR163" s="24"/>
      <c r="JS163" s="24"/>
      <c r="JT163" s="24"/>
      <c r="JU163" s="24"/>
      <c r="JV163" s="24"/>
      <c r="JW163" s="24"/>
      <c r="JX163" s="24"/>
      <c r="JY163" s="24"/>
      <c r="JZ163" s="24"/>
      <c r="KA163" s="24"/>
      <c r="KB163" s="24"/>
      <c r="KC163" s="24"/>
      <c r="KD163" s="24"/>
      <c r="KE163" s="24"/>
      <c r="KF163" s="24"/>
      <c r="KG163" s="24"/>
      <c r="KH163" s="24"/>
      <c r="KI163" s="24"/>
      <c r="KJ163" s="24"/>
      <c r="KK163" s="24"/>
      <c r="KL163" s="24"/>
      <c r="KM163" s="24"/>
      <c r="KN163" s="24"/>
      <c r="KO163" s="24"/>
      <c r="KP163" s="24"/>
      <c r="KQ163" s="24"/>
      <c r="KR163" s="24"/>
      <c r="KS163" s="24"/>
      <c r="KT163" s="24"/>
      <c r="KU163" s="24"/>
      <c r="KV163" s="24"/>
      <c r="KW163" s="24"/>
      <c r="KX163" s="24"/>
      <c r="KY163" s="24"/>
      <c r="KZ163" s="24"/>
      <c r="LA163" s="24"/>
      <c r="LB163" s="24"/>
      <c r="LC163" s="24"/>
      <c r="LD163" s="24"/>
      <c r="LE163" s="24"/>
      <c r="LF163" s="24"/>
      <c r="LG163" s="24"/>
      <c r="LH163" s="24"/>
      <c r="LI163" s="24"/>
      <c r="LJ163" s="24"/>
      <c r="LK163" s="24"/>
      <c r="LL163" s="24"/>
      <c r="LM163" s="24"/>
      <c r="LN163" s="24"/>
      <c r="LO163" s="24"/>
      <c r="LP163" s="24"/>
      <c r="LQ163" s="24"/>
      <c r="LR163" s="24"/>
      <c r="LS163" s="24"/>
      <c r="LT163" s="24"/>
      <c r="LU163" s="24"/>
      <c r="LV163" s="24"/>
      <c r="LW163" s="24"/>
      <c r="LX163" s="24"/>
      <c r="LY163" s="24"/>
      <c r="LZ163" s="24"/>
      <c r="MA163" s="24"/>
      <c r="MB163" s="24"/>
      <c r="MC163" s="24"/>
      <c r="MD163" s="24"/>
      <c r="ME163" s="24"/>
      <c r="MF163" s="24"/>
      <c r="MG163" s="24"/>
    </row>
    <row r="164" spans="1:345" s="25" customFormat="1" ht="12" hidden="1" customHeight="1" x14ac:dyDescent="0.25">
      <c r="A164" s="20"/>
      <c r="B164" s="20"/>
      <c r="C164" s="21"/>
      <c r="D164" s="323"/>
      <c r="E164" s="71"/>
      <c r="F164" s="6"/>
      <c r="G164" s="6"/>
      <c r="H164" s="6"/>
      <c r="I164" s="174"/>
      <c r="J164" s="174"/>
      <c r="K164" s="258"/>
      <c r="L164" s="187"/>
      <c r="M164" s="174"/>
      <c r="N164" s="174"/>
      <c r="O164" s="174"/>
      <c r="P164" s="174"/>
      <c r="Q164" s="174"/>
      <c r="R164" s="174"/>
      <c r="S164" s="23"/>
      <c r="T164" s="176"/>
      <c r="U164" s="23"/>
      <c r="V164" s="31"/>
      <c r="W164" s="229"/>
      <c r="X164" s="62"/>
      <c r="Y164" s="73"/>
      <c r="Z164" s="62"/>
      <c r="AA164" s="62"/>
      <c r="AB164" s="24"/>
      <c r="AC164" s="22"/>
      <c r="AD164" s="22"/>
      <c r="AE164" s="305"/>
      <c r="AF164" s="306"/>
      <c r="AG164" s="30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  <c r="IX164" s="24"/>
      <c r="IY164" s="24"/>
      <c r="IZ164" s="24"/>
      <c r="JA164" s="24"/>
      <c r="JB164" s="24"/>
      <c r="JC164" s="24"/>
      <c r="JD164" s="24"/>
      <c r="JE164" s="24"/>
      <c r="JF164" s="24"/>
      <c r="JG164" s="24"/>
      <c r="JH164" s="24"/>
      <c r="JI164" s="24"/>
      <c r="JJ164" s="24"/>
      <c r="JK164" s="24"/>
      <c r="JL164" s="24"/>
      <c r="JM164" s="24"/>
      <c r="JN164" s="24"/>
      <c r="JO164" s="24"/>
      <c r="JP164" s="24"/>
      <c r="JQ164" s="24"/>
      <c r="JR164" s="24"/>
      <c r="JS164" s="24"/>
      <c r="JT164" s="24"/>
      <c r="JU164" s="24"/>
      <c r="JV164" s="24"/>
      <c r="JW164" s="24"/>
      <c r="JX164" s="24"/>
      <c r="JY164" s="24"/>
      <c r="JZ164" s="24"/>
      <c r="KA164" s="24"/>
      <c r="KB164" s="24"/>
      <c r="KC164" s="24"/>
      <c r="KD164" s="24"/>
      <c r="KE164" s="24"/>
      <c r="KF164" s="24"/>
      <c r="KG164" s="24"/>
      <c r="KH164" s="24"/>
      <c r="KI164" s="24"/>
      <c r="KJ164" s="24"/>
      <c r="KK164" s="24"/>
      <c r="KL164" s="24"/>
      <c r="KM164" s="24"/>
      <c r="KN164" s="24"/>
      <c r="KO164" s="24"/>
      <c r="KP164" s="24"/>
      <c r="KQ164" s="24"/>
      <c r="KR164" s="24"/>
      <c r="KS164" s="24"/>
      <c r="KT164" s="24"/>
      <c r="KU164" s="24"/>
      <c r="KV164" s="24"/>
      <c r="KW164" s="24"/>
      <c r="KX164" s="24"/>
      <c r="KY164" s="24"/>
      <c r="KZ164" s="24"/>
      <c r="LA164" s="24"/>
      <c r="LB164" s="24"/>
      <c r="LC164" s="24"/>
      <c r="LD164" s="24"/>
      <c r="LE164" s="24"/>
      <c r="LF164" s="24"/>
      <c r="LG164" s="24"/>
      <c r="LH164" s="24"/>
      <c r="LI164" s="24"/>
      <c r="LJ164" s="24"/>
      <c r="LK164" s="24"/>
      <c r="LL164" s="24"/>
      <c r="LM164" s="24"/>
      <c r="LN164" s="24"/>
      <c r="LO164" s="24"/>
      <c r="LP164" s="24"/>
      <c r="LQ164" s="24"/>
      <c r="LR164" s="24"/>
      <c r="LS164" s="24"/>
      <c r="LT164" s="24"/>
      <c r="LU164" s="24"/>
      <c r="LV164" s="24"/>
      <c r="LW164" s="24"/>
      <c r="LX164" s="24"/>
      <c r="LY164" s="24"/>
      <c r="LZ164" s="24"/>
      <c r="MA164" s="24"/>
      <c r="MB164" s="24"/>
      <c r="MC164" s="24"/>
      <c r="MD164" s="24"/>
      <c r="ME164" s="24"/>
      <c r="MF164" s="24"/>
      <c r="MG164" s="24"/>
    </row>
    <row r="165" spans="1:345" s="25" customFormat="1" ht="12" hidden="1" customHeight="1" x14ac:dyDescent="0.25">
      <c r="A165" s="20"/>
      <c r="B165" s="20"/>
      <c r="C165" s="21"/>
      <c r="D165" s="323"/>
      <c r="E165" s="71"/>
      <c r="F165" s="6"/>
      <c r="G165" s="6"/>
      <c r="H165" s="6"/>
      <c r="I165" s="174"/>
      <c r="J165" s="174"/>
      <c r="K165" s="258"/>
      <c r="L165" s="187"/>
      <c r="M165" s="174"/>
      <c r="N165" s="174"/>
      <c r="O165" s="174"/>
      <c r="P165" s="174"/>
      <c r="Q165" s="174"/>
      <c r="R165" s="174"/>
      <c r="S165" s="23"/>
      <c r="T165" s="176"/>
      <c r="U165" s="23"/>
      <c r="V165" s="31"/>
      <c r="W165" s="229"/>
      <c r="X165" s="62"/>
      <c r="Y165" s="73"/>
      <c r="Z165" s="62"/>
      <c r="AA165" s="62"/>
      <c r="AB165" s="24"/>
      <c r="AC165" s="22"/>
      <c r="AD165" s="22"/>
      <c r="AE165" s="305"/>
      <c r="AF165" s="306"/>
      <c r="AG165" s="30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  <c r="IX165" s="24"/>
      <c r="IY165" s="24"/>
      <c r="IZ165" s="24"/>
      <c r="JA165" s="24"/>
      <c r="JB165" s="24"/>
      <c r="JC165" s="24"/>
      <c r="JD165" s="24"/>
      <c r="JE165" s="24"/>
      <c r="JF165" s="24"/>
      <c r="JG165" s="24"/>
      <c r="JH165" s="24"/>
      <c r="JI165" s="24"/>
      <c r="JJ165" s="24"/>
      <c r="JK165" s="24"/>
      <c r="JL165" s="24"/>
      <c r="JM165" s="24"/>
      <c r="JN165" s="24"/>
      <c r="JO165" s="24"/>
      <c r="JP165" s="24"/>
      <c r="JQ165" s="24"/>
      <c r="JR165" s="24"/>
      <c r="JS165" s="24"/>
      <c r="JT165" s="24"/>
      <c r="JU165" s="24"/>
      <c r="JV165" s="24"/>
      <c r="JW165" s="24"/>
      <c r="JX165" s="24"/>
      <c r="JY165" s="24"/>
      <c r="JZ165" s="24"/>
      <c r="KA165" s="24"/>
      <c r="KB165" s="24"/>
      <c r="KC165" s="24"/>
      <c r="KD165" s="24"/>
      <c r="KE165" s="24"/>
      <c r="KF165" s="24"/>
      <c r="KG165" s="24"/>
      <c r="KH165" s="24"/>
      <c r="KI165" s="24"/>
      <c r="KJ165" s="24"/>
      <c r="KK165" s="24"/>
      <c r="KL165" s="24"/>
      <c r="KM165" s="24"/>
      <c r="KN165" s="24"/>
      <c r="KO165" s="24"/>
      <c r="KP165" s="24"/>
      <c r="KQ165" s="24"/>
      <c r="KR165" s="24"/>
      <c r="KS165" s="24"/>
      <c r="KT165" s="24"/>
      <c r="KU165" s="24"/>
      <c r="KV165" s="24"/>
      <c r="KW165" s="24"/>
      <c r="KX165" s="24"/>
      <c r="KY165" s="24"/>
      <c r="KZ165" s="24"/>
      <c r="LA165" s="24"/>
      <c r="LB165" s="24"/>
      <c r="LC165" s="24"/>
      <c r="LD165" s="24"/>
      <c r="LE165" s="24"/>
      <c r="LF165" s="24"/>
      <c r="LG165" s="24"/>
      <c r="LH165" s="24"/>
      <c r="LI165" s="24"/>
      <c r="LJ165" s="24"/>
      <c r="LK165" s="24"/>
      <c r="LL165" s="24"/>
      <c r="LM165" s="24"/>
      <c r="LN165" s="24"/>
      <c r="LO165" s="24"/>
      <c r="LP165" s="24"/>
      <c r="LQ165" s="24"/>
      <c r="LR165" s="24"/>
      <c r="LS165" s="24"/>
      <c r="LT165" s="24"/>
      <c r="LU165" s="24"/>
      <c r="LV165" s="24"/>
      <c r="LW165" s="24"/>
      <c r="LX165" s="24"/>
      <c r="LY165" s="24"/>
      <c r="LZ165" s="24"/>
      <c r="MA165" s="24"/>
      <c r="MB165" s="24"/>
      <c r="MC165" s="24"/>
      <c r="MD165" s="24"/>
      <c r="ME165" s="24"/>
      <c r="MF165" s="24"/>
      <c r="MG165" s="24"/>
    </row>
    <row r="166" spans="1:345" s="25" customFormat="1" ht="12" hidden="1" customHeight="1" x14ac:dyDescent="0.25">
      <c r="A166" s="20"/>
      <c r="B166" s="20"/>
      <c r="C166" s="21"/>
      <c r="D166" s="323"/>
      <c r="E166" s="71"/>
      <c r="F166" s="6"/>
      <c r="G166" s="6"/>
      <c r="H166" s="6"/>
      <c r="I166" s="174"/>
      <c r="J166" s="174"/>
      <c r="K166" s="258"/>
      <c r="L166" s="187"/>
      <c r="M166" s="174"/>
      <c r="N166" s="174"/>
      <c r="O166" s="174"/>
      <c r="P166" s="174"/>
      <c r="Q166" s="174"/>
      <c r="R166" s="174"/>
      <c r="S166" s="23"/>
      <c r="T166" s="176"/>
      <c r="U166" s="23"/>
      <c r="V166" s="31"/>
      <c r="W166" s="229"/>
      <c r="X166" s="62"/>
      <c r="Y166" s="73"/>
      <c r="Z166" s="62"/>
      <c r="AA166" s="62"/>
      <c r="AB166" s="24"/>
      <c r="AC166" s="22"/>
      <c r="AD166" s="22"/>
      <c r="AE166" s="305"/>
      <c r="AF166" s="306"/>
      <c r="AG166" s="30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  <c r="IX166" s="24"/>
      <c r="IY166" s="24"/>
      <c r="IZ166" s="24"/>
      <c r="JA166" s="24"/>
      <c r="JB166" s="24"/>
      <c r="JC166" s="24"/>
      <c r="JD166" s="24"/>
      <c r="JE166" s="24"/>
      <c r="JF166" s="24"/>
      <c r="JG166" s="24"/>
      <c r="JH166" s="24"/>
      <c r="JI166" s="24"/>
      <c r="JJ166" s="24"/>
      <c r="JK166" s="24"/>
      <c r="JL166" s="24"/>
      <c r="JM166" s="24"/>
      <c r="JN166" s="24"/>
      <c r="JO166" s="24"/>
      <c r="JP166" s="24"/>
      <c r="JQ166" s="24"/>
      <c r="JR166" s="24"/>
      <c r="JS166" s="24"/>
      <c r="JT166" s="24"/>
      <c r="JU166" s="24"/>
      <c r="JV166" s="24"/>
      <c r="JW166" s="24"/>
      <c r="JX166" s="24"/>
      <c r="JY166" s="24"/>
      <c r="JZ166" s="24"/>
      <c r="KA166" s="24"/>
      <c r="KB166" s="24"/>
      <c r="KC166" s="24"/>
      <c r="KD166" s="24"/>
      <c r="KE166" s="24"/>
      <c r="KF166" s="24"/>
      <c r="KG166" s="24"/>
      <c r="KH166" s="24"/>
      <c r="KI166" s="24"/>
      <c r="KJ166" s="24"/>
      <c r="KK166" s="24"/>
      <c r="KL166" s="24"/>
      <c r="KM166" s="24"/>
      <c r="KN166" s="24"/>
      <c r="KO166" s="24"/>
      <c r="KP166" s="24"/>
      <c r="KQ166" s="24"/>
      <c r="KR166" s="24"/>
      <c r="KS166" s="24"/>
      <c r="KT166" s="24"/>
      <c r="KU166" s="24"/>
      <c r="KV166" s="24"/>
      <c r="KW166" s="24"/>
      <c r="KX166" s="24"/>
      <c r="KY166" s="24"/>
      <c r="KZ166" s="24"/>
      <c r="LA166" s="24"/>
      <c r="LB166" s="24"/>
      <c r="LC166" s="24"/>
      <c r="LD166" s="24"/>
      <c r="LE166" s="24"/>
      <c r="LF166" s="24"/>
      <c r="LG166" s="24"/>
      <c r="LH166" s="24"/>
      <c r="LI166" s="24"/>
      <c r="LJ166" s="24"/>
      <c r="LK166" s="24"/>
      <c r="LL166" s="24"/>
      <c r="LM166" s="24"/>
      <c r="LN166" s="24"/>
      <c r="LO166" s="24"/>
      <c r="LP166" s="24"/>
      <c r="LQ166" s="24"/>
      <c r="LR166" s="24"/>
      <c r="LS166" s="24"/>
      <c r="LT166" s="24"/>
      <c r="LU166" s="24"/>
      <c r="LV166" s="24"/>
      <c r="LW166" s="24"/>
      <c r="LX166" s="24"/>
      <c r="LY166" s="24"/>
      <c r="LZ166" s="24"/>
      <c r="MA166" s="24"/>
      <c r="MB166" s="24"/>
      <c r="MC166" s="24"/>
      <c r="MD166" s="24"/>
      <c r="ME166" s="24"/>
      <c r="MF166" s="24"/>
      <c r="MG166" s="24"/>
    </row>
    <row r="167" spans="1:345" s="25" customFormat="1" ht="12" hidden="1" customHeight="1" x14ac:dyDescent="0.25">
      <c r="A167" s="20"/>
      <c r="B167" s="20"/>
      <c r="C167" s="21"/>
      <c r="D167" s="323"/>
      <c r="E167" s="71"/>
      <c r="F167" s="6"/>
      <c r="G167" s="6"/>
      <c r="H167" s="6"/>
      <c r="I167" s="174"/>
      <c r="J167" s="174"/>
      <c r="K167" s="258"/>
      <c r="L167" s="187"/>
      <c r="M167" s="174"/>
      <c r="N167" s="174"/>
      <c r="O167" s="174"/>
      <c r="P167" s="174"/>
      <c r="Q167" s="174"/>
      <c r="R167" s="174"/>
      <c r="S167" s="23"/>
      <c r="T167" s="176"/>
      <c r="U167" s="23"/>
      <c r="V167" s="31"/>
      <c r="W167" s="229"/>
      <c r="X167" s="62"/>
      <c r="Y167" s="73"/>
      <c r="Z167" s="62"/>
      <c r="AA167" s="62"/>
      <c r="AB167" s="24"/>
      <c r="AC167" s="22"/>
      <c r="AD167" s="22"/>
      <c r="AE167" s="305"/>
      <c r="AF167" s="306"/>
      <c r="AG167" s="30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  <c r="IX167" s="24"/>
      <c r="IY167" s="24"/>
      <c r="IZ167" s="24"/>
      <c r="JA167" s="24"/>
      <c r="JB167" s="24"/>
      <c r="JC167" s="24"/>
      <c r="JD167" s="24"/>
      <c r="JE167" s="24"/>
      <c r="JF167" s="24"/>
      <c r="JG167" s="24"/>
      <c r="JH167" s="24"/>
      <c r="JI167" s="24"/>
      <c r="JJ167" s="24"/>
      <c r="JK167" s="24"/>
      <c r="JL167" s="24"/>
      <c r="JM167" s="24"/>
      <c r="JN167" s="24"/>
      <c r="JO167" s="24"/>
      <c r="JP167" s="24"/>
      <c r="JQ167" s="24"/>
      <c r="JR167" s="24"/>
      <c r="JS167" s="24"/>
      <c r="JT167" s="24"/>
      <c r="JU167" s="24"/>
      <c r="JV167" s="24"/>
      <c r="JW167" s="24"/>
      <c r="JX167" s="24"/>
      <c r="JY167" s="24"/>
      <c r="JZ167" s="24"/>
      <c r="KA167" s="24"/>
      <c r="KB167" s="24"/>
      <c r="KC167" s="24"/>
      <c r="KD167" s="24"/>
      <c r="KE167" s="24"/>
      <c r="KF167" s="24"/>
      <c r="KG167" s="24"/>
      <c r="KH167" s="24"/>
      <c r="KI167" s="24"/>
      <c r="KJ167" s="24"/>
      <c r="KK167" s="24"/>
      <c r="KL167" s="24"/>
      <c r="KM167" s="24"/>
      <c r="KN167" s="24"/>
      <c r="KO167" s="24"/>
      <c r="KP167" s="24"/>
      <c r="KQ167" s="24"/>
      <c r="KR167" s="24"/>
      <c r="KS167" s="24"/>
      <c r="KT167" s="24"/>
      <c r="KU167" s="24"/>
      <c r="KV167" s="24"/>
      <c r="KW167" s="24"/>
      <c r="KX167" s="24"/>
      <c r="KY167" s="24"/>
      <c r="KZ167" s="24"/>
      <c r="LA167" s="24"/>
      <c r="LB167" s="24"/>
      <c r="LC167" s="24"/>
      <c r="LD167" s="24"/>
      <c r="LE167" s="24"/>
      <c r="LF167" s="24"/>
      <c r="LG167" s="24"/>
      <c r="LH167" s="24"/>
      <c r="LI167" s="24"/>
      <c r="LJ167" s="24"/>
      <c r="LK167" s="24"/>
      <c r="LL167" s="24"/>
      <c r="LM167" s="24"/>
      <c r="LN167" s="24"/>
      <c r="LO167" s="24"/>
      <c r="LP167" s="24"/>
      <c r="LQ167" s="24"/>
      <c r="LR167" s="24"/>
      <c r="LS167" s="24"/>
      <c r="LT167" s="24"/>
      <c r="LU167" s="24"/>
      <c r="LV167" s="24"/>
      <c r="LW167" s="24"/>
      <c r="LX167" s="24"/>
      <c r="LY167" s="24"/>
      <c r="LZ167" s="24"/>
      <c r="MA167" s="24"/>
      <c r="MB167" s="24"/>
      <c r="MC167" s="24"/>
      <c r="MD167" s="24"/>
      <c r="ME167" s="24"/>
      <c r="MF167" s="24"/>
      <c r="MG167" s="24"/>
    </row>
    <row r="168" spans="1:345" s="25" customFormat="1" ht="12" hidden="1" customHeight="1" x14ac:dyDescent="0.25">
      <c r="A168" s="20"/>
      <c r="B168" s="20"/>
      <c r="C168" s="21"/>
      <c r="D168" s="323"/>
      <c r="E168" s="71"/>
      <c r="F168" s="6"/>
      <c r="G168" s="6"/>
      <c r="H168" s="6"/>
      <c r="I168" s="174"/>
      <c r="J168" s="174"/>
      <c r="K168" s="258"/>
      <c r="L168" s="187"/>
      <c r="M168" s="174"/>
      <c r="N168" s="174"/>
      <c r="O168" s="174"/>
      <c r="P168" s="174"/>
      <c r="Q168" s="174"/>
      <c r="R168" s="174"/>
      <c r="S168" s="23"/>
      <c r="T168" s="176"/>
      <c r="U168" s="23"/>
      <c r="V168" s="31"/>
      <c r="W168" s="229"/>
      <c r="X168" s="62"/>
      <c r="Y168" s="73"/>
      <c r="Z168" s="62"/>
      <c r="AA168" s="62"/>
      <c r="AB168" s="24"/>
      <c r="AC168" s="22"/>
      <c r="AD168" s="22"/>
      <c r="AE168" s="305"/>
      <c r="AF168" s="306"/>
      <c r="AG168" s="30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  <c r="IX168" s="24"/>
      <c r="IY168" s="24"/>
      <c r="IZ168" s="24"/>
      <c r="JA168" s="24"/>
      <c r="JB168" s="24"/>
      <c r="JC168" s="24"/>
      <c r="JD168" s="24"/>
      <c r="JE168" s="24"/>
      <c r="JF168" s="24"/>
      <c r="JG168" s="24"/>
      <c r="JH168" s="24"/>
      <c r="JI168" s="24"/>
      <c r="JJ168" s="24"/>
      <c r="JK168" s="24"/>
      <c r="JL168" s="24"/>
      <c r="JM168" s="24"/>
      <c r="JN168" s="24"/>
      <c r="JO168" s="24"/>
      <c r="JP168" s="24"/>
      <c r="JQ168" s="24"/>
      <c r="JR168" s="24"/>
      <c r="JS168" s="24"/>
      <c r="JT168" s="24"/>
      <c r="JU168" s="24"/>
      <c r="JV168" s="24"/>
      <c r="JW168" s="24"/>
      <c r="JX168" s="24"/>
      <c r="JY168" s="24"/>
      <c r="JZ168" s="24"/>
      <c r="KA168" s="24"/>
      <c r="KB168" s="24"/>
      <c r="KC168" s="24"/>
      <c r="KD168" s="24"/>
      <c r="KE168" s="24"/>
      <c r="KF168" s="24"/>
      <c r="KG168" s="24"/>
      <c r="KH168" s="24"/>
      <c r="KI168" s="24"/>
      <c r="KJ168" s="24"/>
      <c r="KK168" s="24"/>
      <c r="KL168" s="24"/>
      <c r="KM168" s="24"/>
      <c r="KN168" s="24"/>
      <c r="KO168" s="24"/>
      <c r="KP168" s="24"/>
      <c r="KQ168" s="24"/>
      <c r="KR168" s="24"/>
      <c r="KS168" s="24"/>
      <c r="KT168" s="24"/>
      <c r="KU168" s="24"/>
      <c r="KV168" s="24"/>
      <c r="KW168" s="24"/>
      <c r="KX168" s="24"/>
      <c r="KY168" s="24"/>
      <c r="KZ168" s="24"/>
      <c r="LA168" s="24"/>
      <c r="LB168" s="24"/>
      <c r="LC168" s="24"/>
      <c r="LD168" s="24"/>
      <c r="LE168" s="24"/>
      <c r="LF168" s="24"/>
      <c r="LG168" s="24"/>
      <c r="LH168" s="24"/>
      <c r="LI168" s="24"/>
      <c r="LJ168" s="24"/>
      <c r="LK168" s="24"/>
      <c r="LL168" s="24"/>
      <c r="LM168" s="24"/>
      <c r="LN168" s="24"/>
      <c r="LO168" s="24"/>
      <c r="LP168" s="24"/>
      <c r="LQ168" s="24"/>
      <c r="LR168" s="24"/>
      <c r="LS168" s="24"/>
      <c r="LT168" s="24"/>
      <c r="LU168" s="24"/>
      <c r="LV168" s="24"/>
      <c r="LW168" s="24"/>
      <c r="LX168" s="24"/>
      <c r="LY168" s="24"/>
      <c r="LZ168" s="24"/>
      <c r="MA168" s="24"/>
      <c r="MB168" s="24"/>
      <c r="MC168" s="24"/>
      <c r="MD168" s="24"/>
      <c r="ME168" s="24"/>
      <c r="MF168" s="24"/>
      <c r="MG168" s="24"/>
    </row>
    <row r="169" spans="1:345" s="25" customFormat="1" ht="12" hidden="1" customHeight="1" x14ac:dyDescent="0.25">
      <c r="A169" s="20"/>
      <c r="B169" s="20"/>
      <c r="C169" s="21"/>
      <c r="D169" s="323"/>
      <c r="E169" s="71"/>
      <c r="F169" s="6"/>
      <c r="G169" s="6"/>
      <c r="H169" s="6"/>
      <c r="I169" s="174"/>
      <c r="J169" s="174"/>
      <c r="K169" s="258"/>
      <c r="L169" s="187"/>
      <c r="M169" s="174"/>
      <c r="N169" s="174"/>
      <c r="O169" s="174"/>
      <c r="P169" s="174"/>
      <c r="Q169" s="174"/>
      <c r="R169" s="174"/>
      <c r="S169" s="23"/>
      <c r="T169" s="176"/>
      <c r="U169" s="23"/>
      <c r="V169" s="31"/>
      <c r="W169" s="229"/>
      <c r="X169" s="62"/>
      <c r="Y169" s="73"/>
      <c r="Z169" s="62"/>
      <c r="AA169" s="62"/>
      <c r="AB169" s="24"/>
      <c r="AC169" s="22"/>
      <c r="AD169" s="22"/>
      <c r="AE169" s="305"/>
      <c r="AF169" s="306"/>
      <c r="AG169" s="30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  <c r="IX169" s="24"/>
      <c r="IY169" s="24"/>
      <c r="IZ169" s="24"/>
      <c r="JA169" s="24"/>
      <c r="JB169" s="24"/>
      <c r="JC169" s="24"/>
      <c r="JD169" s="24"/>
      <c r="JE169" s="24"/>
      <c r="JF169" s="24"/>
      <c r="JG169" s="24"/>
      <c r="JH169" s="24"/>
      <c r="JI169" s="24"/>
      <c r="JJ169" s="24"/>
      <c r="JK169" s="24"/>
      <c r="JL169" s="24"/>
      <c r="JM169" s="24"/>
      <c r="JN169" s="24"/>
      <c r="JO169" s="24"/>
      <c r="JP169" s="24"/>
      <c r="JQ169" s="24"/>
      <c r="JR169" s="24"/>
      <c r="JS169" s="24"/>
      <c r="JT169" s="24"/>
      <c r="JU169" s="24"/>
      <c r="JV169" s="24"/>
      <c r="JW169" s="24"/>
      <c r="JX169" s="24"/>
      <c r="JY169" s="24"/>
      <c r="JZ169" s="24"/>
      <c r="KA169" s="24"/>
      <c r="KB169" s="24"/>
      <c r="KC169" s="24"/>
      <c r="KD169" s="24"/>
      <c r="KE169" s="24"/>
      <c r="KF169" s="24"/>
      <c r="KG169" s="24"/>
      <c r="KH169" s="24"/>
      <c r="KI169" s="24"/>
      <c r="KJ169" s="24"/>
      <c r="KK169" s="24"/>
      <c r="KL169" s="24"/>
      <c r="KM169" s="24"/>
      <c r="KN169" s="24"/>
      <c r="KO169" s="24"/>
      <c r="KP169" s="24"/>
      <c r="KQ169" s="24"/>
      <c r="KR169" s="24"/>
      <c r="KS169" s="24"/>
      <c r="KT169" s="24"/>
      <c r="KU169" s="24"/>
      <c r="KV169" s="24"/>
      <c r="KW169" s="24"/>
      <c r="KX169" s="24"/>
      <c r="KY169" s="24"/>
      <c r="KZ169" s="24"/>
      <c r="LA169" s="24"/>
      <c r="LB169" s="24"/>
      <c r="LC169" s="24"/>
      <c r="LD169" s="24"/>
      <c r="LE169" s="24"/>
      <c r="LF169" s="24"/>
      <c r="LG169" s="24"/>
      <c r="LH169" s="24"/>
      <c r="LI169" s="24"/>
      <c r="LJ169" s="24"/>
      <c r="LK169" s="24"/>
      <c r="LL169" s="24"/>
      <c r="LM169" s="24"/>
      <c r="LN169" s="24"/>
      <c r="LO169" s="24"/>
      <c r="LP169" s="24"/>
      <c r="LQ169" s="24"/>
      <c r="LR169" s="24"/>
      <c r="LS169" s="24"/>
      <c r="LT169" s="24"/>
      <c r="LU169" s="24"/>
      <c r="LV169" s="24"/>
      <c r="LW169" s="24"/>
      <c r="LX169" s="24"/>
      <c r="LY169" s="24"/>
      <c r="LZ169" s="24"/>
      <c r="MA169" s="24"/>
      <c r="MB169" s="24"/>
      <c r="MC169" s="24"/>
      <c r="MD169" s="24"/>
      <c r="ME169" s="24"/>
      <c r="MF169" s="24"/>
      <c r="MG169" s="24"/>
    </row>
    <row r="170" spans="1:345" s="25" customFormat="1" ht="12" hidden="1" customHeight="1" x14ac:dyDescent="0.25">
      <c r="A170" s="20"/>
      <c r="B170" s="20"/>
      <c r="C170" s="21"/>
      <c r="D170" s="323"/>
      <c r="E170" s="71"/>
      <c r="F170" s="6"/>
      <c r="G170" s="6"/>
      <c r="H170" s="6"/>
      <c r="I170" s="174"/>
      <c r="J170" s="174"/>
      <c r="K170" s="258"/>
      <c r="L170" s="187"/>
      <c r="M170" s="174"/>
      <c r="N170" s="174"/>
      <c r="O170" s="174"/>
      <c r="P170" s="174"/>
      <c r="Q170" s="174"/>
      <c r="R170" s="174"/>
      <c r="S170" s="23"/>
      <c r="T170" s="176"/>
      <c r="U170" s="23"/>
      <c r="V170" s="31"/>
      <c r="W170" s="229"/>
      <c r="X170" s="62"/>
      <c r="Y170" s="73"/>
      <c r="Z170" s="62"/>
      <c r="AA170" s="62"/>
      <c r="AB170" s="24"/>
      <c r="AC170" s="22"/>
      <c r="AD170" s="22"/>
      <c r="AE170" s="305"/>
      <c r="AF170" s="306"/>
      <c r="AG170" s="30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  <c r="IX170" s="24"/>
      <c r="IY170" s="24"/>
      <c r="IZ170" s="24"/>
      <c r="JA170" s="24"/>
      <c r="JB170" s="24"/>
      <c r="JC170" s="24"/>
      <c r="JD170" s="24"/>
      <c r="JE170" s="24"/>
      <c r="JF170" s="24"/>
      <c r="JG170" s="24"/>
      <c r="JH170" s="24"/>
      <c r="JI170" s="24"/>
      <c r="JJ170" s="24"/>
      <c r="JK170" s="24"/>
      <c r="JL170" s="24"/>
      <c r="JM170" s="24"/>
      <c r="JN170" s="24"/>
      <c r="JO170" s="24"/>
      <c r="JP170" s="24"/>
      <c r="JQ170" s="24"/>
      <c r="JR170" s="24"/>
      <c r="JS170" s="24"/>
      <c r="JT170" s="24"/>
      <c r="JU170" s="24"/>
      <c r="JV170" s="24"/>
      <c r="JW170" s="24"/>
      <c r="JX170" s="24"/>
      <c r="JY170" s="24"/>
      <c r="JZ170" s="24"/>
      <c r="KA170" s="24"/>
      <c r="KB170" s="24"/>
      <c r="KC170" s="24"/>
      <c r="KD170" s="24"/>
      <c r="KE170" s="24"/>
      <c r="KF170" s="24"/>
      <c r="KG170" s="24"/>
      <c r="KH170" s="24"/>
      <c r="KI170" s="24"/>
      <c r="KJ170" s="24"/>
      <c r="KK170" s="24"/>
      <c r="KL170" s="24"/>
      <c r="KM170" s="24"/>
      <c r="KN170" s="24"/>
      <c r="KO170" s="24"/>
      <c r="KP170" s="24"/>
      <c r="KQ170" s="24"/>
      <c r="KR170" s="24"/>
      <c r="KS170" s="24"/>
      <c r="KT170" s="24"/>
      <c r="KU170" s="24"/>
      <c r="KV170" s="24"/>
      <c r="KW170" s="24"/>
      <c r="KX170" s="24"/>
      <c r="KY170" s="24"/>
      <c r="KZ170" s="24"/>
      <c r="LA170" s="24"/>
      <c r="LB170" s="24"/>
      <c r="LC170" s="24"/>
      <c r="LD170" s="24"/>
      <c r="LE170" s="24"/>
      <c r="LF170" s="24"/>
      <c r="LG170" s="24"/>
      <c r="LH170" s="24"/>
      <c r="LI170" s="24"/>
      <c r="LJ170" s="24"/>
      <c r="LK170" s="24"/>
      <c r="LL170" s="24"/>
      <c r="LM170" s="24"/>
      <c r="LN170" s="24"/>
      <c r="LO170" s="24"/>
      <c r="LP170" s="24"/>
      <c r="LQ170" s="24"/>
      <c r="LR170" s="24"/>
      <c r="LS170" s="24"/>
      <c r="LT170" s="24"/>
      <c r="LU170" s="24"/>
      <c r="LV170" s="24"/>
      <c r="LW170" s="24"/>
      <c r="LX170" s="24"/>
      <c r="LY170" s="24"/>
      <c r="LZ170" s="24"/>
      <c r="MA170" s="24"/>
      <c r="MB170" s="24"/>
      <c r="MC170" s="24"/>
      <c r="MD170" s="24"/>
      <c r="ME170" s="24"/>
      <c r="MF170" s="24"/>
      <c r="MG170" s="24"/>
    </row>
    <row r="171" spans="1:345" s="25" customFormat="1" ht="12" hidden="1" customHeight="1" x14ac:dyDescent="0.25">
      <c r="A171" s="20"/>
      <c r="B171" s="20"/>
      <c r="C171" s="21"/>
      <c r="D171" s="323"/>
      <c r="E171" s="71"/>
      <c r="F171" s="6"/>
      <c r="G171" s="6"/>
      <c r="H171" s="6"/>
      <c r="I171" s="174"/>
      <c r="J171" s="174"/>
      <c r="K171" s="258"/>
      <c r="L171" s="187"/>
      <c r="M171" s="174"/>
      <c r="N171" s="174"/>
      <c r="O171" s="174"/>
      <c r="P171" s="174"/>
      <c r="Q171" s="174"/>
      <c r="R171" s="174"/>
      <c r="S171" s="23"/>
      <c r="T171" s="176"/>
      <c r="U171" s="23"/>
      <c r="V171" s="31"/>
      <c r="W171" s="229"/>
      <c r="X171" s="62"/>
      <c r="Y171" s="73"/>
      <c r="Z171" s="62"/>
      <c r="AA171" s="62"/>
      <c r="AB171" s="24"/>
      <c r="AC171" s="22"/>
      <c r="AD171" s="22"/>
      <c r="AE171" s="305"/>
      <c r="AF171" s="306"/>
      <c r="AG171" s="30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  <c r="IX171" s="24"/>
      <c r="IY171" s="24"/>
      <c r="IZ171" s="24"/>
      <c r="JA171" s="24"/>
      <c r="JB171" s="24"/>
      <c r="JC171" s="24"/>
      <c r="JD171" s="24"/>
      <c r="JE171" s="24"/>
      <c r="JF171" s="24"/>
      <c r="JG171" s="24"/>
      <c r="JH171" s="24"/>
      <c r="JI171" s="24"/>
      <c r="JJ171" s="24"/>
      <c r="JK171" s="24"/>
      <c r="JL171" s="24"/>
      <c r="JM171" s="24"/>
      <c r="JN171" s="24"/>
      <c r="JO171" s="24"/>
      <c r="JP171" s="24"/>
      <c r="JQ171" s="24"/>
      <c r="JR171" s="24"/>
      <c r="JS171" s="24"/>
      <c r="JT171" s="24"/>
      <c r="JU171" s="24"/>
      <c r="JV171" s="24"/>
      <c r="JW171" s="24"/>
      <c r="JX171" s="24"/>
      <c r="JY171" s="24"/>
      <c r="JZ171" s="24"/>
      <c r="KA171" s="24"/>
      <c r="KB171" s="24"/>
      <c r="KC171" s="24"/>
      <c r="KD171" s="24"/>
      <c r="KE171" s="24"/>
      <c r="KF171" s="24"/>
      <c r="KG171" s="24"/>
      <c r="KH171" s="24"/>
      <c r="KI171" s="24"/>
      <c r="KJ171" s="24"/>
      <c r="KK171" s="24"/>
      <c r="KL171" s="24"/>
      <c r="KM171" s="24"/>
      <c r="KN171" s="24"/>
      <c r="KO171" s="24"/>
      <c r="KP171" s="24"/>
      <c r="KQ171" s="24"/>
      <c r="KR171" s="24"/>
      <c r="KS171" s="24"/>
      <c r="KT171" s="24"/>
      <c r="KU171" s="24"/>
      <c r="KV171" s="24"/>
      <c r="KW171" s="24"/>
      <c r="KX171" s="24"/>
      <c r="KY171" s="24"/>
      <c r="KZ171" s="24"/>
      <c r="LA171" s="24"/>
      <c r="LB171" s="24"/>
      <c r="LC171" s="24"/>
      <c r="LD171" s="24"/>
      <c r="LE171" s="24"/>
      <c r="LF171" s="24"/>
      <c r="LG171" s="24"/>
      <c r="LH171" s="24"/>
      <c r="LI171" s="24"/>
      <c r="LJ171" s="24"/>
      <c r="LK171" s="24"/>
      <c r="LL171" s="24"/>
      <c r="LM171" s="24"/>
      <c r="LN171" s="24"/>
      <c r="LO171" s="24"/>
      <c r="LP171" s="24"/>
      <c r="LQ171" s="24"/>
      <c r="LR171" s="24"/>
      <c r="LS171" s="24"/>
      <c r="LT171" s="24"/>
      <c r="LU171" s="24"/>
      <c r="LV171" s="24"/>
      <c r="LW171" s="24"/>
      <c r="LX171" s="24"/>
      <c r="LY171" s="24"/>
      <c r="LZ171" s="24"/>
      <c r="MA171" s="24"/>
      <c r="MB171" s="24"/>
      <c r="MC171" s="24"/>
      <c r="MD171" s="24"/>
      <c r="ME171" s="24"/>
      <c r="MF171" s="24"/>
      <c r="MG171" s="24"/>
    </row>
    <row r="172" spans="1:345" s="25" customFormat="1" ht="12" hidden="1" customHeight="1" x14ac:dyDescent="0.25">
      <c r="A172" s="20"/>
      <c r="B172" s="20"/>
      <c r="C172" s="21"/>
      <c r="D172" s="323"/>
      <c r="E172" s="71"/>
      <c r="F172" s="6"/>
      <c r="G172" s="6"/>
      <c r="H172" s="6"/>
      <c r="I172" s="174"/>
      <c r="J172" s="174"/>
      <c r="K172" s="258"/>
      <c r="L172" s="187"/>
      <c r="M172" s="174"/>
      <c r="N172" s="174"/>
      <c r="O172" s="174"/>
      <c r="P172" s="174"/>
      <c r="Q172" s="174"/>
      <c r="R172" s="174"/>
      <c r="S172" s="23"/>
      <c r="T172" s="176"/>
      <c r="U172" s="23"/>
      <c r="V172" s="31"/>
      <c r="W172" s="229"/>
      <c r="X172" s="62"/>
      <c r="Y172" s="73"/>
      <c r="Z172" s="62"/>
      <c r="AA172" s="62"/>
      <c r="AB172" s="24"/>
      <c r="AC172" s="22"/>
      <c r="AD172" s="22"/>
      <c r="AE172" s="305"/>
      <c r="AF172" s="306"/>
      <c r="AG172" s="30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  <c r="IX172" s="24"/>
      <c r="IY172" s="24"/>
      <c r="IZ172" s="24"/>
      <c r="JA172" s="24"/>
      <c r="JB172" s="24"/>
      <c r="JC172" s="24"/>
      <c r="JD172" s="24"/>
      <c r="JE172" s="24"/>
      <c r="JF172" s="24"/>
      <c r="JG172" s="24"/>
      <c r="JH172" s="24"/>
      <c r="JI172" s="24"/>
      <c r="JJ172" s="24"/>
      <c r="JK172" s="24"/>
      <c r="JL172" s="24"/>
      <c r="JM172" s="24"/>
      <c r="JN172" s="24"/>
      <c r="JO172" s="24"/>
      <c r="JP172" s="24"/>
      <c r="JQ172" s="24"/>
      <c r="JR172" s="24"/>
      <c r="JS172" s="24"/>
      <c r="JT172" s="24"/>
      <c r="JU172" s="24"/>
      <c r="JV172" s="24"/>
      <c r="JW172" s="24"/>
      <c r="JX172" s="24"/>
      <c r="JY172" s="24"/>
      <c r="JZ172" s="24"/>
      <c r="KA172" s="24"/>
      <c r="KB172" s="24"/>
      <c r="KC172" s="24"/>
      <c r="KD172" s="24"/>
      <c r="KE172" s="24"/>
      <c r="KF172" s="24"/>
      <c r="KG172" s="24"/>
      <c r="KH172" s="24"/>
      <c r="KI172" s="24"/>
      <c r="KJ172" s="24"/>
      <c r="KK172" s="24"/>
      <c r="KL172" s="24"/>
      <c r="KM172" s="24"/>
      <c r="KN172" s="24"/>
      <c r="KO172" s="24"/>
      <c r="KP172" s="24"/>
      <c r="KQ172" s="24"/>
      <c r="KR172" s="24"/>
      <c r="KS172" s="24"/>
      <c r="KT172" s="24"/>
      <c r="KU172" s="24"/>
      <c r="KV172" s="24"/>
      <c r="KW172" s="24"/>
      <c r="KX172" s="24"/>
      <c r="KY172" s="24"/>
      <c r="KZ172" s="24"/>
      <c r="LA172" s="24"/>
      <c r="LB172" s="24"/>
      <c r="LC172" s="24"/>
      <c r="LD172" s="24"/>
      <c r="LE172" s="24"/>
      <c r="LF172" s="24"/>
      <c r="LG172" s="24"/>
      <c r="LH172" s="24"/>
      <c r="LI172" s="24"/>
      <c r="LJ172" s="24"/>
      <c r="LK172" s="24"/>
      <c r="LL172" s="24"/>
      <c r="LM172" s="24"/>
      <c r="LN172" s="24"/>
      <c r="LO172" s="24"/>
      <c r="LP172" s="24"/>
      <c r="LQ172" s="24"/>
      <c r="LR172" s="24"/>
      <c r="LS172" s="24"/>
      <c r="LT172" s="24"/>
      <c r="LU172" s="24"/>
      <c r="LV172" s="24"/>
      <c r="LW172" s="24"/>
      <c r="LX172" s="24"/>
      <c r="LY172" s="24"/>
      <c r="LZ172" s="24"/>
      <c r="MA172" s="24"/>
      <c r="MB172" s="24"/>
      <c r="MC172" s="24"/>
      <c r="MD172" s="24"/>
      <c r="ME172" s="24"/>
      <c r="MF172" s="24"/>
      <c r="MG172" s="24"/>
    </row>
    <row r="173" spans="1:345" s="25" customFormat="1" ht="12" hidden="1" customHeight="1" x14ac:dyDescent="0.25">
      <c r="A173" s="20"/>
      <c r="B173" s="20"/>
      <c r="C173" s="21"/>
      <c r="D173" s="323"/>
      <c r="E173" s="71"/>
      <c r="F173" s="6"/>
      <c r="G173" s="6"/>
      <c r="H173" s="6"/>
      <c r="I173" s="174"/>
      <c r="J173" s="174"/>
      <c r="K173" s="258"/>
      <c r="L173" s="187"/>
      <c r="M173" s="174"/>
      <c r="N173" s="174"/>
      <c r="O173" s="174"/>
      <c r="P173" s="174"/>
      <c r="Q173" s="174"/>
      <c r="R173" s="174"/>
      <c r="S173" s="23"/>
      <c r="T173" s="176"/>
      <c r="U173" s="23"/>
      <c r="V173" s="31"/>
      <c r="W173" s="229"/>
      <c r="X173" s="62"/>
      <c r="Y173" s="73"/>
      <c r="Z173" s="62"/>
      <c r="AA173" s="62"/>
      <c r="AB173" s="24"/>
      <c r="AC173" s="22"/>
      <c r="AD173" s="22"/>
      <c r="AE173" s="305"/>
      <c r="AF173" s="306"/>
      <c r="AG173" s="30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  <c r="IX173" s="24"/>
      <c r="IY173" s="24"/>
      <c r="IZ173" s="24"/>
      <c r="JA173" s="24"/>
      <c r="JB173" s="24"/>
      <c r="JC173" s="24"/>
      <c r="JD173" s="24"/>
      <c r="JE173" s="24"/>
      <c r="JF173" s="24"/>
      <c r="JG173" s="24"/>
      <c r="JH173" s="24"/>
      <c r="JI173" s="24"/>
      <c r="JJ173" s="24"/>
      <c r="JK173" s="24"/>
      <c r="JL173" s="24"/>
      <c r="JM173" s="24"/>
      <c r="JN173" s="24"/>
      <c r="JO173" s="24"/>
      <c r="JP173" s="24"/>
      <c r="JQ173" s="24"/>
      <c r="JR173" s="24"/>
      <c r="JS173" s="24"/>
      <c r="JT173" s="24"/>
      <c r="JU173" s="24"/>
      <c r="JV173" s="24"/>
      <c r="JW173" s="24"/>
      <c r="JX173" s="24"/>
      <c r="JY173" s="24"/>
      <c r="JZ173" s="24"/>
      <c r="KA173" s="24"/>
      <c r="KB173" s="24"/>
      <c r="KC173" s="24"/>
      <c r="KD173" s="24"/>
      <c r="KE173" s="24"/>
      <c r="KF173" s="24"/>
      <c r="KG173" s="24"/>
      <c r="KH173" s="24"/>
      <c r="KI173" s="24"/>
      <c r="KJ173" s="24"/>
      <c r="KK173" s="24"/>
      <c r="KL173" s="24"/>
      <c r="KM173" s="24"/>
      <c r="KN173" s="24"/>
      <c r="KO173" s="24"/>
      <c r="KP173" s="24"/>
      <c r="KQ173" s="24"/>
      <c r="KR173" s="24"/>
      <c r="KS173" s="24"/>
      <c r="KT173" s="24"/>
      <c r="KU173" s="24"/>
      <c r="KV173" s="24"/>
      <c r="KW173" s="24"/>
      <c r="KX173" s="24"/>
      <c r="KY173" s="24"/>
      <c r="KZ173" s="24"/>
      <c r="LA173" s="24"/>
      <c r="LB173" s="24"/>
      <c r="LC173" s="24"/>
      <c r="LD173" s="24"/>
      <c r="LE173" s="24"/>
      <c r="LF173" s="24"/>
      <c r="LG173" s="24"/>
      <c r="LH173" s="24"/>
      <c r="LI173" s="24"/>
      <c r="LJ173" s="24"/>
      <c r="LK173" s="24"/>
      <c r="LL173" s="24"/>
      <c r="LM173" s="24"/>
      <c r="LN173" s="24"/>
      <c r="LO173" s="24"/>
      <c r="LP173" s="24"/>
      <c r="LQ173" s="24"/>
      <c r="LR173" s="24"/>
      <c r="LS173" s="24"/>
      <c r="LT173" s="24"/>
      <c r="LU173" s="24"/>
      <c r="LV173" s="24"/>
      <c r="LW173" s="24"/>
      <c r="LX173" s="24"/>
      <c r="LY173" s="24"/>
      <c r="LZ173" s="24"/>
      <c r="MA173" s="24"/>
      <c r="MB173" s="24"/>
      <c r="MC173" s="24"/>
      <c r="MD173" s="24"/>
      <c r="ME173" s="24"/>
      <c r="MF173" s="24"/>
      <c r="MG173" s="24"/>
    </row>
    <row r="174" spans="1:345" s="25" customFormat="1" ht="12" hidden="1" customHeight="1" x14ac:dyDescent="0.25">
      <c r="A174" s="20"/>
      <c r="B174" s="20"/>
      <c r="C174" s="21"/>
      <c r="D174" s="323"/>
      <c r="E174" s="71"/>
      <c r="F174" s="6"/>
      <c r="G174" s="6"/>
      <c r="H174" s="6"/>
      <c r="I174" s="174"/>
      <c r="J174" s="174"/>
      <c r="K174" s="258"/>
      <c r="L174" s="187"/>
      <c r="M174" s="174"/>
      <c r="N174" s="174"/>
      <c r="O174" s="174"/>
      <c r="P174" s="174"/>
      <c r="Q174" s="174"/>
      <c r="R174" s="174"/>
      <c r="S174" s="23"/>
      <c r="T174" s="176"/>
      <c r="U174" s="23"/>
      <c r="V174" s="31"/>
      <c r="W174" s="229"/>
      <c r="X174" s="62"/>
      <c r="Y174" s="73"/>
      <c r="Z174" s="62"/>
      <c r="AA174" s="62"/>
      <c r="AB174" s="24"/>
      <c r="AC174" s="22"/>
      <c r="AD174" s="22"/>
      <c r="AE174" s="305"/>
      <c r="AF174" s="306"/>
      <c r="AG174" s="30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  <c r="IX174" s="24"/>
      <c r="IY174" s="24"/>
      <c r="IZ174" s="24"/>
      <c r="JA174" s="24"/>
      <c r="JB174" s="24"/>
      <c r="JC174" s="24"/>
      <c r="JD174" s="24"/>
      <c r="JE174" s="24"/>
      <c r="JF174" s="24"/>
      <c r="JG174" s="24"/>
      <c r="JH174" s="24"/>
      <c r="JI174" s="24"/>
      <c r="JJ174" s="24"/>
      <c r="JK174" s="24"/>
      <c r="JL174" s="24"/>
      <c r="JM174" s="24"/>
      <c r="JN174" s="24"/>
      <c r="JO174" s="24"/>
      <c r="JP174" s="24"/>
      <c r="JQ174" s="24"/>
      <c r="JR174" s="24"/>
      <c r="JS174" s="24"/>
      <c r="JT174" s="24"/>
      <c r="JU174" s="24"/>
      <c r="JV174" s="24"/>
      <c r="JW174" s="24"/>
      <c r="JX174" s="24"/>
      <c r="JY174" s="24"/>
      <c r="JZ174" s="24"/>
      <c r="KA174" s="24"/>
      <c r="KB174" s="24"/>
      <c r="KC174" s="24"/>
      <c r="KD174" s="24"/>
      <c r="KE174" s="24"/>
      <c r="KF174" s="24"/>
      <c r="KG174" s="24"/>
      <c r="KH174" s="24"/>
      <c r="KI174" s="24"/>
      <c r="KJ174" s="24"/>
      <c r="KK174" s="24"/>
      <c r="KL174" s="24"/>
      <c r="KM174" s="24"/>
      <c r="KN174" s="24"/>
      <c r="KO174" s="24"/>
      <c r="KP174" s="24"/>
      <c r="KQ174" s="24"/>
      <c r="KR174" s="24"/>
      <c r="KS174" s="24"/>
      <c r="KT174" s="24"/>
      <c r="KU174" s="24"/>
      <c r="KV174" s="24"/>
      <c r="KW174" s="24"/>
      <c r="KX174" s="24"/>
      <c r="KY174" s="24"/>
      <c r="KZ174" s="24"/>
      <c r="LA174" s="24"/>
      <c r="LB174" s="24"/>
      <c r="LC174" s="24"/>
      <c r="LD174" s="24"/>
      <c r="LE174" s="24"/>
      <c r="LF174" s="24"/>
      <c r="LG174" s="24"/>
      <c r="LH174" s="24"/>
      <c r="LI174" s="24"/>
      <c r="LJ174" s="24"/>
      <c r="LK174" s="24"/>
      <c r="LL174" s="24"/>
      <c r="LM174" s="24"/>
      <c r="LN174" s="24"/>
      <c r="LO174" s="24"/>
      <c r="LP174" s="24"/>
      <c r="LQ174" s="24"/>
      <c r="LR174" s="24"/>
      <c r="LS174" s="24"/>
      <c r="LT174" s="24"/>
      <c r="LU174" s="24"/>
      <c r="LV174" s="24"/>
      <c r="LW174" s="24"/>
      <c r="LX174" s="24"/>
      <c r="LY174" s="24"/>
      <c r="LZ174" s="24"/>
      <c r="MA174" s="24"/>
      <c r="MB174" s="24"/>
      <c r="MC174" s="24"/>
      <c r="MD174" s="24"/>
      <c r="ME174" s="24"/>
      <c r="MF174" s="24"/>
      <c r="MG174" s="24"/>
    </row>
    <row r="175" spans="1:345" s="25" customFormat="1" ht="12" hidden="1" customHeight="1" x14ac:dyDescent="0.25">
      <c r="A175" s="20"/>
      <c r="B175" s="20"/>
      <c r="C175" s="21"/>
      <c r="D175" s="323"/>
      <c r="E175" s="71"/>
      <c r="F175" s="6"/>
      <c r="G175" s="6"/>
      <c r="H175" s="6"/>
      <c r="I175" s="174"/>
      <c r="J175" s="174"/>
      <c r="K175" s="258"/>
      <c r="L175" s="187"/>
      <c r="M175" s="174"/>
      <c r="N175" s="174"/>
      <c r="O175" s="174"/>
      <c r="P175" s="174"/>
      <c r="Q175" s="174"/>
      <c r="R175" s="174"/>
      <c r="S175" s="23"/>
      <c r="T175" s="176"/>
      <c r="U175" s="23"/>
      <c r="V175" s="31"/>
      <c r="W175" s="229"/>
      <c r="X175" s="62"/>
      <c r="Y175" s="73"/>
      <c r="Z175" s="62"/>
      <c r="AA175" s="62"/>
      <c r="AB175" s="24"/>
      <c r="AC175" s="22"/>
      <c r="AD175" s="22"/>
      <c r="AE175" s="305"/>
      <c r="AF175" s="306"/>
      <c r="AG175" s="30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  <c r="IX175" s="24"/>
      <c r="IY175" s="24"/>
      <c r="IZ175" s="24"/>
      <c r="JA175" s="24"/>
      <c r="JB175" s="24"/>
      <c r="JC175" s="24"/>
      <c r="JD175" s="24"/>
      <c r="JE175" s="24"/>
      <c r="JF175" s="24"/>
      <c r="JG175" s="24"/>
      <c r="JH175" s="24"/>
      <c r="JI175" s="24"/>
      <c r="JJ175" s="24"/>
      <c r="JK175" s="24"/>
      <c r="JL175" s="24"/>
      <c r="JM175" s="24"/>
      <c r="JN175" s="24"/>
      <c r="JO175" s="24"/>
      <c r="JP175" s="24"/>
      <c r="JQ175" s="24"/>
      <c r="JR175" s="24"/>
      <c r="JS175" s="24"/>
      <c r="JT175" s="24"/>
      <c r="JU175" s="24"/>
      <c r="JV175" s="24"/>
      <c r="JW175" s="24"/>
      <c r="JX175" s="24"/>
      <c r="JY175" s="24"/>
      <c r="JZ175" s="24"/>
      <c r="KA175" s="24"/>
      <c r="KB175" s="24"/>
      <c r="KC175" s="24"/>
      <c r="KD175" s="24"/>
      <c r="KE175" s="24"/>
      <c r="KF175" s="24"/>
      <c r="KG175" s="24"/>
      <c r="KH175" s="24"/>
      <c r="KI175" s="24"/>
      <c r="KJ175" s="24"/>
      <c r="KK175" s="24"/>
      <c r="KL175" s="24"/>
      <c r="KM175" s="24"/>
      <c r="KN175" s="24"/>
      <c r="KO175" s="24"/>
      <c r="KP175" s="24"/>
      <c r="KQ175" s="24"/>
      <c r="KR175" s="24"/>
      <c r="KS175" s="24"/>
      <c r="KT175" s="24"/>
      <c r="KU175" s="24"/>
      <c r="KV175" s="24"/>
      <c r="KW175" s="24"/>
      <c r="KX175" s="24"/>
      <c r="KY175" s="24"/>
      <c r="KZ175" s="24"/>
      <c r="LA175" s="24"/>
      <c r="LB175" s="24"/>
      <c r="LC175" s="24"/>
      <c r="LD175" s="24"/>
      <c r="LE175" s="24"/>
      <c r="LF175" s="24"/>
      <c r="LG175" s="24"/>
      <c r="LH175" s="24"/>
      <c r="LI175" s="24"/>
      <c r="LJ175" s="24"/>
      <c r="LK175" s="24"/>
      <c r="LL175" s="24"/>
      <c r="LM175" s="24"/>
      <c r="LN175" s="24"/>
      <c r="LO175" s="24"/>
      <c r="LP175" s="24"/>
      <c r="LQ175" s="24"/>
      <c r="LR175" s="24"/>
      <c r="LS175" s="24"/>
      <c r="LT175" s="24"/>
      <c r="LU175" s="24"/>
      <c r="LV175" s="24"/>
      <c r="LW175" s="24"/>
      <c r="LX175" s="24"/>
      <c r="LY175" s="24"/>
      <c r="LZ175" s="24"/>
      <c r="MA175" s="24"/>
      <c r="MB175" s="24"/>
      <c r="MC175" s="24"/>
      <c r="MD175" s="24"/>
      <c r="ME175" s="24"/>
      <c r="MF175" s="24"/>
      <c r="MG175" s="24"/>
    </row>
    <row r="176" spans="1:345" s="25" customFormat="1" ht="12" hidden="1" customHeight="1" x14ac:dyDescent="0.25">
      <c r="A176" s="20"/>
      <c r="B176" s="20"/>
      <c r="C176" s="21"/>
      <c r="D176" s="323"/>
      <c r="E176" s="71"/>
      <c r="F176" s="6"/>
      <c r="G176" s="6"/>
      <c r="H176" s="6"/>
      <c r="I176" s="174"/>
      <c r="J176" s="174"/>
      <c r="K176" s="258"/>
      <c r="L176" s="187"/>
      <c r="M176" s="174"/>
      <c r="N176" s="174"/>
      <c r="O176" s="174"/>
      <c r="P176" s="174"/>
      <c r="Q176" s="174"/>
      <c r="R176" s="174"/>
      <c r="S176" s="23"/>
      <c r="T176" s="176"/>
      <c r="U176" s="23"/>
      <c r="V176" s="31"/>
      <c r="W176" s="229"/>
      <c r="X176" s="62"/>
      <c r="Y176" s="73"/>
      <c r="Z176" s="62"/>
      <c r="AA176" s="62"/>
      <c r="AB176" s="24"/>
      <c r="AC176" s="22"/>
      <c r="AD176" s="22"/>
      <c r="AE176" s="305"/>
      <c r="AF176" s="306"/>
      <c r="AG176" s="30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  <c r="IX176" s="24"/>
      <c r="IY176" s="24"/>
      <c r="IZ176" s="24"/>
      <c r="JA176" s="24"/>
      <c r="JB176" s="24"/>
      <c r="JC176" s="24"/>
      <c r="JD176" s="24"/>
      <c r="JE176" s="24"/>
      <c r="JF176" s="24"/>
      <c r="JG176" s="24"/>
      <c r="JH176" s="24"/>
      <c r="JI176" s="24"/>
      <c r="JJ176" s="24"/>
      <c r="JK176" s="24"/>
      <c r="JL176" s="24"/>
      <c r="JM176" s="24"/>
      <c r="JN176" s="24"/>
      <c r="JO176" s="24"/>
      <c r="JP176" s="24"/>
      <c r="JQ176" s="24"/>
      <c r="JR176" s="24"/>
      <c r="JS176" s="24"/>
      <c r="JT176" s="24"/>
      <c r="JU176" s="24"/>
      <c r="JV176" s="24"/>
      <c r="JW176" s="24"/>
      <c r="JX176" s="24"/>
      <c r="JY176" s="24"/>
      <c r="JZ176" s="24"/>
      <c r="KA176" s="24"/>
      <c r="KB176" s="24"/>
      <c r="KC176" s="24"/>
      <c r="KD176" s="24"/>
      <c r="KE176" s="24"/>
      <c r="KF176" s="24"/>
      <c r="KG176" s="24"/>
      <c r="KH176" s="24"/>
      <c r="KI176" s="24"/>
      <c r="KJ176" s="24"/>
      <c r="KK176" s="24"/>
      <c r="KL176" s="24"/>
      <c r="KM176" s="24"/>
      <c r="KN176" s="24"/>
      <c r="KO176" s="24"/>
      <c r="KP176" s="24"/>
      <c r="KQ176" s="24"/>
      <c r="KR176" s="24"/>
      <c r="KS176" s="24"/>
      <c r="KT176" s="24"/>
      <c r="KU176" s="24"/>
      <c r="KV176" s="24"/>
      <c r="KW176" s="24"/>
      <c r="KX176" s="24"/>
      <c r="KY176" s="24"/>
      <c r="KZ176" s="24"/>
      <c r="LA176" s="24"/>
      <c r="LB176" s="24"/>
      <c r="LC176" s="24"/>
      <c r="LD176" s="24"/>
      <c r="LE176" s="24"/>
      <c r="LF176" s="24"/>
      <c r="LG176" s="24"/>
      <c r="LH176" s="24"/>
      <c r="LI176" s="24"/>
      <c r="LJ176" s="24"/>
      <c r="LK176" s="24"/>
      <c r="LL176" s="24"/>
      <c r="LM176" s="24"/>
      <c r="LN176" s="24"/>
      <c r="LO176" s="24"/>
      <c r="LP176" s="24"/>
      <c r="LQ176" s="24"/>
      <c r="LR176" s="24"/>
      <c r="LS176" s="24"/>
      <c r="LT176" s="24"/>
      <c r="LU176" s="24"/>
      <c r="LV176" s="24"/>
      <c r="LW176" s="24"/>
      <c r="LX176" s="24"/>
      <c r="LY176" s="24"/>
      <c r="LZ176" s="24"/>
      <c r="MA176" s="24"/>
      <c r="MB176" s="24"/>
      <c r="MC176" s="24"/>
      <c r="MD176" s="24"/>
      <c r="ME176" s="24"/>
      <c r="MF176" s="24"/>
      <c r="MG176" s="24"/>
    </row>
    <row r="177" spans="1:345" s="25" customFormat="1" ht="12" hidden="1" customHeight="1" x14ac:dyDescent="0.25">
      <c r="A177" s="20"/>
      <c r="B177" s="20"/>
      <c r="C177" s="21"/>
      <c r="D177" s="323"/>
      <c r="E177" s="71"/>
      <c r="F177" s="6"/>
      <c r="G177" s="6"/>
      <c r="H177" s="6"/>
      <c r="I177" s="174"/>
      <c r="J177" s="174"/>
      <c r="K177" s="258"/>
      <c r="L177" s="187"/>
      <c r="M177" s="174"/>
      <c r="N177" s="174"/>
      <c r="O177" s="174"/>
      <c r="P177" s="174"/>
      <c r="Q177" s="174"/>
      <c r="R177" s="174"/>
      <c r="S177" s="23"/>
      <c r="T177" s="176"/>
      <c r="U177" s="23"/>
      <c r="V177" s="31"/>
      <c r="W177" s="229"/>
      <c r="X177" s="62"/>
      <c r="Y177" s="73"/>
      <c r="Z177" s="62"/>
      <c r="AA177" s="62"/>
      <c r="AB177" s="24"/>
      <c r="AC177" s="22"/>
      <c r="AD177" s="22"/>
      <c r="AE177" s="305"/>
      <c r="AF177" s="306"/>
      <c r="AG177" s="30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</row>
    <row r="178" spans="1:345" s="25" customFormat="1" ht="12" hidden="1" customHeight="1" x14ac:dyDescent="0.25">
      <c r="A178" s="20"/>
      <c r="B178" s="20"/>
      <c r="C178" s="21"/>
      <c r="D178" s="323"/>
      <c r="E178" s="71"/>
      <c r="F178" s="6"/>
      <c r="G178" s="6"/>
      <c r="H178" s="6"/>
      <c r="I178" s="174"/>
      <c r="J178" s="174"/>
      <c r="K178" s="258"/>
      <c r="L178" s="187"/>
      <c r="M178" s="174"/>
      <c r="N178" s="174"/>
      <c r="O178" s="174"/>
      <c r="P178" s="174"/>
      <c r="Q178" s="174"/>
      <c r="R178" s="174"/>
      <c r="S178" s="23"/>
      <c r="T178" s="176"/>
      <c r="U178" s="23"/>
      <c r="V178" s="31"/>
      <c r="W178" s="229"/>
      <c r="X178" s="62"/>
      <c r="Y178" s="73"/>
      <c r="Z178" s="62"/>
      <c r="AA178" s="62"/>
      <c r="AB178" s="24"/>
      <c r="AC178" s="22"/>
      <c r="AD178" s="22"/>
      <c r="AE178" s="305"/>
      <c r="AF178" s="306"/>
      <c r="AG178" s="30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</row>
    <row r="179" spans="1:345" s="25" customFormat="1" ht="12" hidden="1" customHeight="1" x14ac:dyDescent="0.25">
      <c r="A179" s="20"/>
      <c r="B179" s="20"/>
      <c r="C179" s="21"/>
      <c r="D179" s="323"/>
      <c r="E179" s="71"/>
      <c r="F179" s="6"/>
      <c r="G179" s="6"/>
      <c r="H179" s="6"/>
      <c r="I179" s="174"/>
      <c r="J179" s="174"/>
      <c r="K179" s="258"/>
      <c r="L179" s="187"/>
      <c r="M179" s="174"/>
      <c r="N179" s="174"/>
      <c r="O179" s="174"/>
      <c r="P179" s="174"/>
      <c r="Q179" s="174"/>
      <c r="R179" s="174"/>
      <c r="S179" s="23"/>
      <c r="T179" s="176"/>
      <c r="U179" s="23"/>
      <c r="V179" s="31"/>
      <c r="W179" s="229"/>
      <c r="X179" s="62"/>
      <c r="Y179" s="73"/>
      <c r="Z179" s="62"/>
      <c r="AA179" s="62"/>
      <c r="AB179" s="24"/>
      <c r="AC179" s="22"/>
      <c r="AD179" s="22"/>
      <c r="AE179" s="305"/>
      <c r="AF179" s="306"/>
      <c r="AG179" s="30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</row>
    <row r="180" spans="1:345" s="25" customFormat="1" ht="12" hidden="1" customHeight="1" x14ac:dyDescent="0.25">
      <c r="A180" s="20"/>
      <c r="B180" s="20"/>
      <c r="C180" s="21"/>
      <c r="D180" s="323"/>
      <c r="E180" s="71"/>
      <c r="F180" s="6"/>
      <c r="G180" s="6"/>
      <c r="H180" s="6"/>
      <c r="I180" s="174"/>
      <c r="J180" s="174"/>
      <c r="K180" s="258"/>
      <c r="L180" s="187"/>
      <c r="M180" s="174"/>
      <c r="N180" s="174"/>
      <c r="O180" s="174"/>
      <c r="P180" s="174"/>
      <c r="Q180" s="174"/>
      <c r="R180" s="174"/>
      <c r="S180" s="23"/>
      <c r="T180" s="176"/>
      <c r="U180" s="23"/>
      <c r="V180" s="31"/>
      <c r="W180" s="229"/>
      <c r="X180" s="62"/>
      <c r="Y180" s="73"/>
      <c r="Z180" s="62"/>
      <c r="AA180" s="62"/>
      <c r="AB180" s="24"/>
      <c r="AC180" s="22"/>
      <c r="AD180" s="22"/>
      <c r="AE180" s="305"/>
      <c r="AF180" s="306"/>
      <c r="AG180" s="30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</row>
    <row r="181" spans="1:345" s="25" customFormat="1" ht="12" hidden="1" customHeight="1" x14ac:dyDescent="0.25">
      <c r="A181" s="20"/>
      <c r="B181" s="20"/>
      <c r="C181" s="21"/>
      <c r="D181" s="323"/>
      <c r="E181" s="71"/>
      <c r="F181" s="6"/>
      <c r="G181" s="6"/>
      <c r="H181" s="6"/>
      <c r="I181" s="174"/>
      <c r="J181" s="174"/>
      <c r="K181" s="258"/>
      <c r="L181" s="187"/>
      <c r="M181" s="174"/>
      <c r="N181" s="174"/>
      <c r="O181" s="174"/>
      <c r="P181" s="174"/>
      <c r="Q181" s="174"/>
      <c r="R181" s="174"/>
      <c r="S181" s="23"/>
      <c r="T181" s="176"/>
      <c r="U181" s="23"/>
      <c r="V181" s="31"/>
      <c r="W181" s="229"/>
      <c r="X181" s="62"/>
      <c r="Y181" s="73"/>
      <c r="Z181" s="62"/>
      <c r="AA181" s="62"/>
      <c r="AB181" s="24"/>
      <c r="AC181" s="22"/>
      <c r="AD181" s="22"/>
      <c r="AE181" s="305"/>
      <c r="AF181" s="306"/>
      <c r="AG181" s="30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</row>
    <row r="182" spans="1:345" s="25" customFormat="1" ht="12" hidden="1" customHeight="1" x14ac:dyDescent="0.25">
      <c r="A182" s="20"/>
      <c r="B182" s="20"/>
      <c r="C182" s="21"/>
      <c r="D182" s="323"/>
      <c r="E182" s="71"/>
      <c r="F182" s="6"/>
      <c r="G182" s="6"/>
      <c r="H182" s="6"/>
      <c r="I182" s="174"/>
      <c r="J182" s="174"/>
      <c r="K182" s="258"/>
      <c r="L182" s="187"/>
      <c r="M182" s="174"/>
      <c r="N182" s="174"/>
      <c r="O182" s="174"/>
      <c r="P182" s="174"/>
      <c r="Q182" s="174"/>
      <c r="R182" s="174"/>
      <c r="S182" s="23"/>
      <c r="T182" s="176"/>
      <c r="U182" s="23"/>
      <c r="V182" s="31"/>
      <c r="W182" s="229"/>
      <c r="X182" s="62"/>
      <c r="Y182" s="73"/>
      <c r="Z182" s="62"/>
      <c r="AA182" s="62"/>
      <c r="AB182" s="24"/>
      <c r="AC182" s="22"/>
      <c r="AD182" s="22"/>
      <c r="AE182" s="305"/>
      <c r="AF182" s="306"/>
      <c r="AG182" s="30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</row>
    <row r="183" spans="1:345" s="25" customFormat="1" ht="12" hidden="1" customHeight="1" x14ac:dyDescent="0.25">
      <c r="A183" s="20"/>
      <c r="B183" s="20"/>
      <c r="C183" s="21"/>
      <c r="D183" s="323"/>
      <c r="E183" s="71"/>
      <c r="F183" s="6"/>
      <c r="G183" s="6"/>
      <c r="H183" s="6"/>
      <c r="I183" s="174"/>
      <c r="J183" s="174"/>
      <c r="K183" s="258"/>
      <c r="L183" s="187"/>
      <c r="M183" s="174"/>
      <c r="N183" s="174"/>
      <c r="O183" s="174"/>
      <c r="P183" s="174"/>
      <c r="Q183" s="174"/>
      <c r="R183" s="174"/>
      <c r="S183" s="23"/>
      <c r="T183" s="176"/>
      <c r="U183" s="23"/>
      <c r="V183" s="31"/>
      <c r="W183" s="229"/>
      <c r="X183" s="62"/>
      <c r="Y183" s="73"/>
      <c r="Z183" s="62"/>
      <c r="AA183" s="62"/>
      <c r="AB183" s="24"/>
      <c r="AC183" s="22"/>
      <c r="AD183" s="22"/>
      <c r="AE183" s="305"/>
      <c r="AF183" s="306"/>
      <c r="AG183" s="30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</row>
    <row r="184" spans="1:345" s="25" customFormat="1" ht="12" hidden="1" customHeight="1" x14ac:dyDescent="0.25">
      <c r="A184" s="20"/>
      <c r="B184" s="20"/>
      <c r="C184" s="21"/>
      <c r="D184" s="323"/>
      <c r="E184" s="71"/>
      <c r="F184" s="6"/>
      <c r="G184" s="6"/>
      <c r="H184" s="6"/>
      <c r="I184" s="174"/>
      <c r="J184" s="174"/>
      <c r="K184" s="258"/>
      <c r="L184" s="187"/>
      <c r="M184" s="174"/>
      <c r="N184" s="174"/>
      <c r="O184" s="174"/>
      <c r="P184" s="174"/>
      <c r="Q184" s="174"/>
      <c r="R184" s="174"/>
      <c r="S184" s="23"/>
      <c r="T184" s="176"/>
      <c r="U184" s="23"/>
      <c r="V184" s="31"/>
      <c r="W184" s="229"/>
      <c r="X184" s="62"/>
      <c r="Y184" s="73"/>
      <c r="Z184" s="62"/>
      <c r="AA184" s="62"/>
      <c r="AB184" s="24"/>
      <c r="AC184" s="22"/>
      <c r="AD184" s="22"/>
      <c r="AE184" s="305"/>
      <c r="AF184" s="306"/>
      <c r="AG184" s="30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</row>
    <row r="185" spans="1:345" s="25" customFormat="1" ht="12" hidden="1" customHeight="1" x14ac:dyDescent="0.25">
      <c r="A185" s="20"/>
      <c r="B185" s="20"/>
      <c r="C185" s="21"/>
      <c r="D185" s="323"/>
      <c r="E185" s="71"/>
      <c r="F185" s="6"/>
      <c r="G185" s="6"/>
      <c r="H185" s="6"/>
      <c r="I185" s="174"/>
      <c r="J185" s="174"/>
      <c r="K185" s="258"/>
      <c r="L185" s="187"/>
      <c r="M185" s="174"/>
      <c r="N185" s="174"/>
      <c r="O185" s="174"/>
      <c r="P185" s="174"/>
      <c r="Q185" s="174"/>
      <c r="R185" s="174"/>
      <c r="S185" s="23"/>
      <c r="T185" s="176"/>
      <c r="U185" s="23"/>
      <c r="V185" s="31"/>
      <c r="W185" s="229"/>
      <c r="X185" s="62"/>
      <c r="Y185" s="73"/>
      <c r="Z185" s="62"/>
      <c r="AA185" s="62"/>
      <c r="AB185" s="24"/>
      <c r="AC185" s="22"/>
      <c r="AD185" s="22"/>
      <c r="AE185" s="305"/>
      <c r="AF185" s="306"/>
      <c r="AG185" s="30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</row>
    <row r="186" spans="1:345" s="25" customFormat="1" ht="12" hidden="1" customHeight="1" x14ac:dyDescent="0.25">
      <c r="A186" s="20"/>
      <c r="B186" s="20"/>
      <c r="C186" s="21"/>
      <c r="D186" s="323"/>
      <c r="E186" s="71"/>
      <c r="F186" s="6"/>
      <c r="G186" s="6"/>
      <c r="H186" s="6"/>
      <c r="I186" s="174"/>
      <c r="J186" s="174"/>
      <c r="K186" s="258"/>
      <c r="L186" s="187"/>
      <c r="M186" s="174"/>
      <c r="N186" s="174"/>
      <c r="O186" s="174"/>
      <c r="P186" s="174"/>
      <c r="Q186" s="174"/>
      <c r="R186" s="174"/>
      <c r="S186" s="23"/>
      <c r="T186" s="176"/>
      <c r="U186" s="23"/>
      <c r="V186" s="31"/>
      <c r="W186" s="229"/>
      <c r="X186" s="62"/>
      <c r="Y186" s="73"/>
      <c r="Z186" s="62"/>
      <c r="AA186" s="62"/>
      <c r="AB186" s="24"/>
      <c r="AC186" s="22"/>
      <c r="AD186" s="22"/>
      <c r="AE186" s="305"/>
      <c r="AF186" s="306"/>
      <c r="AG186" s="30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  <c r="HE186" s="24"/>
      <c r="HF186" s="24"/>
      <c r="HG186" s="24"/>
      <c r="HH186" s="24"/>
      <c r="HI186" s="24"/>
      <c r="HJ186" s="24"/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4"/>
      <c r="IO186" s="24"/>
      <c r="IP186" s="24"/>
      <c r="IQ186" s="24"/>
      <c r="IR186" s="24"/>
      <c r="IS186" s="24"/>
      <c r="IT186" s="24"/>
      <c r="IU186" s="24"/>
      <c r="IV186" s="24"/>
      <c r="IW186" s="24"/>
      <c r="IX186" s="24"/>
      <c r="IY186" s="24"/>
      <c r="IZ186" s="24"/>
      <c r="JA186" s="24"/>
      <c r="JB186" s="24"/>
      <c r="JC186" s="24"/>
      <c r="JD186" s="24"/>
      <c r="JE186" s="24"/>
      <c r="JF186" s="24"/>
      <c r="JG186" s="24"/>
      <c r="JH186" s="24"/>
      <c r="JI186" s="24"/>
      <c r="JJ186" s="24"/>
      <c r="JK186" s="24"/>
      <c r="JL186" s="24"/>
      <c r="JM186" s="24"/>
      <c r="JN186" s="24"/>
      <c r="JO186" s="24"/>
      <c r="JP186" s="24"/>
      <c r="JQ186" s="24"/>
      <c r="JR186" s="24"/>
      <c r="JS186" s="24"/>
      <c r="JT186" s="24"/>
      <c r="JU186" s="24"/>
      <c r="JV186" s="24"/>
      <c r="JW186" s="24"/>
      <c r="JX186" s="24"/>
      <c r="JY186" s="24"/>
      <c r="JZ186" s="24"/>
      <c r="KA186" s="24"/>
      <c r="KB186" s="24"/>
      <c r="KC186" s="24"/>
      <c r="KD186" s="24"/>
      <c r="KE186" s="24"/>
      <c r="KF186" s="24"/>
      <c r="KG186" s="24"/>
      <c r="KH186" s="24"/>
      <c r="KI186" s="24"/>
      <c r="KJ186" s="24"/>
      <c r="KK186" s="24"/>
      <c r="KL186" s="24"/>
      <c r="KM186" s="24"/>
      <c r="KN186" s="24"/>
      <c r="KO186" s="24"/>
      <c r="KP186" s="24"/>
      <c r="KQ186" s="24"/>
      <c r="KR186" s="24"/>
      <c r="KS186" s="24"/>
      <c r="KT186" s="24"/>
      <c r="KU186" s="24"/>
      <c r="KV186" s="24"/>
      <c r="KW186" s="24"/>
      <c r="KX186" s="24"/>
      <c r="KY186" s="24"/>
      <c r="KZ186" s="24"/>
      <c r="LA186" s="24"/>
      <c r="LB186" s="24"/>
      <c r="LC186" s="24"/>
      <c r="LD186" s="24"/>
      <c r="LE186" s="24"/>
      <c r="LF186" s="24"/>
      <c r="LG186" s="24"/>
      <c r="LH186" s="24"/>
      <c r="LI186" s="24"/>
      <c r="LJ186" s="24"/>
      <c r="LK186" s="24"/>
      <c r="LL186" s="24"/>
      <c r="LM186" s="24"/>
      <c r="LN186" s="24"/>
      <c r="LO186" s="24"/>
      <c r="LP186" s="24"/>
      <c r="LQ186" s="24"/>
      <c r="LR186" s="24"/>
      <c r="LS186" s="24"/>
      <c r="LT186" s="24"/>
      <c r="LU186" s="24"/>
      <c r="LV186" s="24"/>
      <c r="LW186" s="24"/>
      <c r="LX186" s="24"/>
      <c r="LY186" s="24"/>
      <c r="LZ186" s="24"/>
      <c r="MA186" s="24"/>
      <c r="MB186" s="24"/>
      <c r="MC186" s="24"/>
      <c r="MD186" s="24"/>
      <c r="ME186" s="24"/>
      <c r="MF186" s="24"/>
      <c r="MG186" s="24"/>
    </row>
    <row r="187" spans="1:345" s="25" customFormat="1" ht="12" hidden="1" customHeight="1" x14ac:dyDescent="0.25">
      <c r="A187" s="20"/>
      <c r="B187" s="20"/>
      <c r="C187" s="21"/>
      <c r="D187" s="323"/>
      <c r="E187" s="71"/>
      <c r="F187" s="6"/>
      <c r="G187" s="6"/>
      <c r="H187" s="6"/>
      <c r="I187" s="174"/>
      <c r="J187" s="174"/>
      <c r="K187" s="258"/>
      <c r="L187" s="187"/>
      <c r="M187" s="174"/>
      <c r="N187" s="174"/>
      <c r="O187" s="174"/>
      <c r="P187" s="174"/>
      <c r="Q187" s="174"/>
      <c r="R187" s="174"/>
      <c r="S187" s="23"/>
      <c r="T187" s="176"/>
      <c r="U187" s="23"/>
      <c r="V187" s="31"/>
      <c r="W187" s="229"/>
      <c r="X187" s="62"/>
      <c r="Y187" s="73"/>
      <c r="Z187" s="62"/>
      <c r="AA187" s="62"/>
      <c r="AB187" s="24"/>
      <c r="AC187" s="22"/>
      <c r="AD187" s="22"/>
      <c r="AE187" s="305"/>
      <c r="AF187" s="306"/>
      <c r="AG187" s="30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4"/>
      <c r="HI187" s="24"/>
      <c r="HJ187" s="24"/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4"/>
      <c r="IO187" s="24"/>
      <c r="IP187" s="24"/>
      <c r="IQ187" s="24"/>
      <c r="IR187" s="24"/>
      <c r="IS187" s="24"/>
      <c r="IT187" s="24"/>
      <c r="IU187" s="24"/>
      <c r="IV187" s="24"/>
      <c r="IW187" s="24"/>
      <c r="IX187" s="24"/>
      <c r="IY187" s="24"/>
      <c r="IZ187" s="24"/>
      <c r="JA187" s="24"/>
      <c r="JB187" s="24"/>
      <c r="JC187" s="24"/>
      <c r="JD187" s="24"/>
      <c r="JE187" s="24"/>
      <c r="JF187" s="24"/>
      <c r="JG187" s="24"/>
      <c r="JH187" s="24"/>
      <c r="JI187" s="24"/>
      <c r="JJ187" s="24"/>
      <c r="JK187" s="24"/>
      <c r="JL187" s="24"/>
      <c r="JM187" s="24"/>
      <c r="JN187" s="24"/>
      <c r="JO187" s="24"/>
      <c r="JP187" s="24"/>
      <c r="JQ187" s="24"/>
      <c r="JR187" s="24"/>
      <c r="JS187" s="24"/>
      <c r="JT187" s="24"/>
      <c r="JU187" s="24"/>
      <c r="JV187" s="24"/>
      <c r="JW187" s="24"/>
      <c r="JX187" s="24"/>
      <c r="JY187" s="24"/>
      <c r="JZ187" s="24"/>
      <c r="KA187" s="24"/>
      <c r="KB187" s="24"/>
      <c r="KC187" s="24"/>
      <c r="KD187" s="24"/>
      <c r="KE187" s="24"/>
      <c r="KF187" s="24"/>
      <c r="KG187" s="24"/>
      <c r="KH187" s="24"/>
      <c r="KI187" s="24"/>
      <c r="KJ187" s="24"/>
      <c r="KK187" s="24"/>
      <c r="KL187" s="24"/>
      <c r="KM187" s="24"/>
      <c r="KN187" s="24"/>
      <c r="KO187" s="24"/>
      <c r="KP187" s="24"/>
      <c r="KQ187" s="24"/>
      <c r="KR187" s="24"/>
      <c r="KS187" s="24"/>
      <c r="KT187" s="24"/>
      <c r="KU187" s="24"/>
      <c r="KV187" s="24"/>
      <c r="KW187" s="24"/>
      <c r="KX187" s="24"/>
      <c r="KY187" s="24"/>
      <c r="KZ187" s="24"/>
      <c r="LA187" s="24"/>
      <c r="LB187" s="24"/>
      <c r="LC187" s="24"/>
      <c r="LD187" s="24"/>
      <c r="LE187" s="24"/>
      <c r="LF187" s="24"/>
      <c r="LG187" s="24"/>
      <c r="LH187" s="24"/>
      <c r="LI187" s="24"/>
      <c r="LJ187" s="24"/>
      <c r="LK187" s="24"/>
      <c r="LL187" s="24"/>
      <c r="LM187" s="24"/>
      <c r="LN187" s="24"/>
      <c r="LO187" s="24"/>
      <c r="LP187" s="24"/>
      <c r="LQ187" s="24"/>
      <c r="LR187" s="24"/>
      <c r="LS187" s="24"/>
      <c r="LT187" s="24"/>
      <c r="LU187" s="24"/>
      <c r="LV187" s="24"/>
      <c r="LW187" s="24"/>
      <c r="LX187" s="24"/>
      <c r="LY187" s="24"/>
      <c r="LZ187" s="24"/>
      <c r="MA187" s="24"/>
      <c r="MB187" s="24"/>
      <c r="MC187" s="24"/>
      <c r="MD187" s="24"/>
      <c r="ME187" s="24"/>
      <c r="MF187" s="24"/>
      <c r="MG187" s="24"/>
    </row>
    <row r="188" spans="1:345" s="25" customFormat="1" ht="12" hidden="1" customHeight="1" x14ac:dyDescent="0.25">
      <c r="A188" s="20"/>
      <c r="B188" s="20"/>
      <c r="C188" s="21"/>
      <c r="D188" s="323"/>
      <c r="E188" s="71"/>
      <c r="F188" s="6"/>
      <c r="G188" s="6"/>
      <c r="H188" s="6"/>
      <c r="I188" s="174"/>
      <c r="J188" s="174"/>
      <c r="K188" s="258"/>
      <c r="L188" s="187"/>
      <c r="M188" s="174"/>
      <c r="N188" s="174"/>
      <c r="O188" s="174"/>
      <c r="P188" s="174"/>
      <c r="Q188" s="174"/>
      <c r="R188" s="174"/>
      <c r="S188" s="23"/>
      <c r="T188" s="176"/>
      <c r="U188" s="23"/>
      <c r="V188" s="31"/>
      <c r="W188" s="229"/>
      <c r="X188" s="62"/>
      <c r="Y188" s="73"/>
      <c r="Z188" s="62"/>
      <c r="AA188" s="62"/>
      <c r="AB188" s="24"/>
      <c r="AC188" s="22"/>
      <c r="AD188" s="22"/>
      <c r="AE188" s="305"/>
      <c r="AF188" s="306"/>
      <c r="AG188" s="30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4"/>
      <c r="HA188" s="24"/>
      <c r="HB188" s="24"/>
      <c r="HC188" s="24"/>
      <c r="HD188" s="24"/>
      <c r="HE188" s="24"/>
      <c r="HF188" s="24"/>
      <c r="HG188" s="24"/>
      <c r="HH188" s="24"/>
      <c r="HI188" s="24"/>
      <c r="HJ188" s="24"/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4"/>
      <c r="IO188" s="24"/>
      <c r="IP188" s="24"/>
      <c r="IQ188" s="24"/>
      <c r="IR188" s="24"/>
      <c r="IS188" s="24"/>
      <c r="IT188" s="24"/>
      <c r="IU188" s="24"/>
      <c r="IV188" s="24"/>
      <c r="IW188" s="24"/>
      <c r="IX188" s="24"/>
      <c r="IY188" s="24"/>
      <c r="IZ188" s="24"/>
      <c r="JA188" s="24"/>
      <c r="JB188" s="24"/>
      <c r="JC188" s="24"/>
      <c r="JD188" s="24"/>
      <c r="JE188" s="24"/>
      <c r="JF188" s="24"/>
      <c r="JG188" s="24"/>
      <c r="JH188" s="24"/>
      <c r="JI188" s="24"/>
      <c r="JJ188" s="24"/>
      <c r="JK188" s="24"/>
      <c r="JL188" s="24"/>
      <c r="JM188" s="24"/>
      <c r="JN188" s="24"/>
      <c r="JO188" s="24"/>
      <c r="JP188" s="24"/>
      <c r="JQ188" s="24"/>
      <c r="JR188" s="24"/>
      <c r="JS188" s="24"/>
      <c r="JT188" s="24"/>
      <c r="JU188" s="24"/>
      <c r="JV188" s="24"/>
      <c r="JW188" s="24"/>
      <c r="JX188" s="24"/>
      <c r="JY188" s="24"/>
      <c r="JZ188" s="24"/>
      <c r="KA188" s="24"/>
      <c r="KB188" s="24"/>
      <c r="KC188" s="24"/>
      <c r="KD188" s="24"/>
      <c r="KE188" s="24"/>
      <c r="KF188" s="24"/>
      <c r="KG188" s="24"/>
      <c r="KH188" s="24"/>
      <c r="KI188" s="24"/>
      <c r="KJ188" s="24"/>
      <c r="KK188" s="24"/>
      <c r="KL188" s="24"/>
      <c r="KM188" s="24"/>
      <c r="KN188" s="24"/>
      <c r="KO188" s="24"/>
      <c r="KP188" s="24"/>
      <c r="KQ188" s="24"/>
      <c r="KR188" s="24"/>
      <c r="KS188" s="24"/>
      <c r="KT188" s="24"/>
      <c r="KU188" s="24"/>
      <c r="KV188" s="24"/>
      <c r="KW188" s="24"/>
      <c r="KX188" s="24"/>
      <c r="KY188" s="24"/>
      <c r="KZ188" s="24"/>
      <c r="LA188" s="24"/>
      <c r="LB188" s="24"/>
      <c r="LC188" s="24"/>
      <c r="LD188" s="24"/>
      <c r="LE188" s="24"/>
      <c r="LF188" s="24"/>
      <c r="LG188" s="24"/>
      <c r="LH188" s="24"/>
      <c r="LI188" s="24"/>
      <c r="LJ188" s="24"/>
      <c r="LK188" s="24"/>
      <c r="LL188" s="24"/>
      <c r="LM188" s="24"/>
      <c r="LN188" s="24"/>
      <c r="LO188" s="24"/>
      <c r="LP188" s="24"/>
      <c r="LQ188" s="24"/>
      <c r="LR188" s="24"/>
      <c r="LS188" s="24"/>
      <c r="LT188" s="24"/>
      <c r="LU188" s="24"/>
      <c r="LV188" s="24"/>
      <c r="LW188" s="24"/>
      <c r="LX188" s="24"/>
      <c r="LY188" s="24"/>
      <c r="LZ188" s="24"/>
      <c r="MA188" s="24"/>
      <c r="MB188" s="24"/>
      <c r="MC188" s="24"/>
      <c r="MD188" s="24"/>
      <c r="ME188" s="24"/>
      <c r="MF188" s="24"/>
      <c r="MG188" s="24"/>
    </row>
    <row r="189" spans="1:345" s="25" customFormat="1" ht="12" hidden="1" customHeight="1" x14ac:dyDescent="0.25">
      <c r="A189" s="20"/>
      <c r="B189" s="20"/>
      <c r="C189" s="21"/>
      <c r="D189" s="323"/>
      <c r="E189" s="71"/>
      <c r="F189" s="6"/>
      <c r="G189" s="6"/>
      <c r="H189" s="6"/>
      <c r="I189" s="174"/>
      <c r="J189" s="174"/>
      <c r="K189" s="258"/>
      <c r="L189" s="187"/>
      <c r="M189" s="174"/>
      <c r="N189" s="174"/>
      <c r="O189" s="174"/>
      <c r="P189" s="174"/>
      <c r="Q189" s="174"/>
      <c r="R189" s="174"/>
      <c r="S189" s="23"/>
      <c r="T189" s="176"/>
      <c r="U189" s="23"/>
      <c r="V189" s="31"/>
      <c r="W189" s="229"/>
      <c r="X189" s="62"/>
      <c r="Y189" s="73"/>
      <c r="Z189" s="62"/>
      <c r="AA189" s="62"/>
      <c r="AB189" s="24"/>
      <c r="AC189" s="22"/>
      <c r="AD189" s="22"/>
      <c r="AE189" s="305"/>
      <c r="AF189" s="306"/>
      <c r="AG189" s="30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  <c r="GF189" s="24"/>
      <c r="GG189" s="24"/>
      <c r="GH189" s="24"/>
      <c r="GI189" s="24"/>
      <c r="GJ189" s="24"/>
      <c r="GK189" s="24"/>
      <c r="GL189" s="24"/>
      <c r="GM189" s="24"/>
      <c r="GN189" s="24"/>
      <c r="GO189" s="24"/>
      <c r="GP189" s="24"/>
      <c r="GQ189" s="24"/>
      <c r="GR189" s="24"/>
      <c r="GS189" s="24"/>
      <c r="GT189" s="24"/>
      <c r="GU189" s="24"/>
      <c r="GV189" s="24"/>
      <c r="GW189" s="24"/>
      <c r="GX189" s="24"/>
      <c r="GY189" s="24"/>
      <c r="GZ189" s="24"/>
      <c r="HA189" s="24"/>
      <c r="HB189" s="24"/>
      <c r="HC189" s="24"/>
      <c r="HD189" s="24"/>
      <c r="HE189" s="24"/>
      <c r="HF189" s="24"/>
      <c r="HG189" s="24"/>
      <c r="HH189" s="24"/>
      <c r="HI189" s="24"/>
      <c r="HJ189" s="24"/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4"/>
      <c r="IO189" s="24"/>
      <c r="IP189" s="24"/>
      <c r="IQ189" s="24"/>
      <c r="IR189" s="24"/>
      <c r="IS189" s="24"/>
      <c r="IT189" s="24"/>
      <c r="IU189" s="24"/>
      <c r="IV189" s="24"/>
      <c r="IW189" s="24"/>
      <c r="IX189" s="24"/>
      <c r="IY189" s="24"/>
      <c r="IZ189" s="24"/>
      <c r="JA189" s="24"/>
      <c r="JB189" s="24"/>
      <c r="JC189" s="24"/>
      <c r="JD189" s="24"/>
      <c r="JE189" s="24"/>
      <c r="JF189" s="24"/>
      <c r="JG189" s="24"/>
      <c r="JH189" s="24"/>
      <c r="JI189" s="24"/>
      <c r="JJ189" s="24"/>
      <c r="JK189" s="24"/>
      <c r="JL189" s="24"/>
      <c r="JM189" s="24"/>
      <c r="JN189" s="24"/>
      <c r="JO189" s="24"/>
      <c r="JP189" s="24"/>
      <c r="JQ189" s="24"/>
      <c r="JR189" s="24"/>
      <c r="JS189" s="24"/>
      <c r="JT189" s="24"/>
      <c r="JU189" s="24"/>
      <c r="JV189" s="24"/>
      <c r="JW189" s="24"/>
      <c r="JX189" s="24"/>
      <c r="JY189" s="24"/>
      <c r="JZ189" s="24"/>
      <c r="KA189" s="24"/>
      <c r="KB189" s="24"/>
      <c r="KC189" s="24"/>
      <c r="KD189" s="24"/>
      <c r="KE189" s="24"/>
      <c r="KF189" s="24"/>
      <c r="KG189" s="24"/>
      <c r="KH189" s="24"/>
      <c r="KI189" s="24"/>
      <c r="KJ189" s="24"/>
      <c r="KK189" s="24"/>
      <c r="KL189" s="24"/>
      <c r="KM189" s="24"/>
      <c r="KN189" s="24"/>
      <c r="KO189" s="24"/>
      <c r="KP189" s="24"/>
      <c r="KQ189" s="24"/>
      <c r="KR189" s="24"/>
      <c r="KS189" s="24"/>
      <c r="KT189" s="24"/>
      <c r="KU189" s="24"/>
      <c r="KV189" s="24"/>
      <c r="KW189" s="24"/>
      <c r="KX189" s="24"/>
      <c r="KY189" s="24"/>
      <c r="KZ189" s="24"/>
      <c r="LA189" s="24"/>
      <c r="LB189" s="24"/>
      <c r="LC189" s="24"/>
      <c r="LD189" s="24"/>
      <c r="LE189" s="24"/>
      <c r="LF189" s="24"/>
      <c r="LG189" s="24"/>
      <c r="LH189" s="24"/>
      <c r="LI189" s="24"/>
      <c r="LJ189" s="24"/>
      <c r="LK189" s="24"/>
      <c r="LL189" s="24"/>
      <c r="LM189" s="24"/>
      <c r="LN189" s="24"/>
      <c r="LO189" s="24"/>
      <c r="LP189" s="24"/>
      <c r="LQ189" s="24"/>
      <c r="LR189" s="24"/>
      <c r="LS189" s="24"/>
      <c r="LT189" s="24"/>
      <c r="LU189" s="24"/>
      <c r="LV189" s="24"/>
      <c r="LW189" s="24"/>
      <c r="LX189" s="24"/>
      <c r="LY189" s="24"/>
      <c r="LZ189" s="24"/>
      <c r="MA189" s="24"/>
      <c r="MB189" s="24"/>
      <c r="MC189" s="24"/>
      <c r="MD189" s="24"/>
      <c r="ME189" s="24"/>
      <c r="MF189" s="24"/>
      <c r="MG189" s="24"/>
    </row>
    <row r="190" spans="1:345" s="25" customFormat="1" ht="12" hidden="1" customHeight="1" x14ac:dyDescent="0.25">
      <c r="A190" s="20"/>
      <c r="B190" s="20"/>
      <c r="C190" s="21"/>
      <c r="D190" s="323"/>
      <c r="E190" s="71"/>
      <c r="F190" s="6"/>
      <c r="G190" s="6"/>
      <c r="H190" s="6"/>
      <c r="I190" s="174"/>
      <c r="J190" s="174"/>
      <c r="K190" s="258"/>
      <c r="L190" s="187"/>
      <c r="M190" s="174"/>
      <c r="N190" s="174"/>
      <c r="O190" s="174"/>
      <c r="P190" s="174"/>
      <c r="Q190" s="174"/>
      <c r="R190" s="174"/>
      <c r="S190" s="23"/>
      <c r="T190" s="176"/>
      <c r="U190" s="23"/>
      <c r="V190" s="31"/>
      <c r="W190" s="229"/>
      <c r="X190" s="62"/>
      <c r="Y190" s="73"/>
      <c r="Z190" s="62"/>
      <c r="AA190" s="62"/>
      <c r="AB190" s="24"/>
      <c r="AC190" s="22"/>
      <c r="AD190" s="22"/>
      <c r="AE190" s="305"/>
      <c r="AF190" s="306"/>
      <c r="AG190" s="30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4"/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4"/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4"/>
      <c r="GU190" s="24"/>
      <c r="GV190" s="24"/>
      <c r="GW190" s="24"/>
      <c r="GX190" s="24"/>
      <c r="GY190" s="24"/>
      <c r="GZ190" s="24"/>
      <c r="HA190" s="24"/>
      <c r="HB190" s="24"/>
      <c r="HC190" s="24"/>
      <c r="HD190" s="24"/>
      <c r="HE190" s="24"/>
      <c r="HF190" s="24"/>
      <c r="HG190" s="24"/>
      <c r="HH190" s="24"/>
      <c r="HI190" s="24"/>
      <c r="HJ190" s="24"/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4"/>
      <c r="IO190" s="24"/>
      <c r="IP190" s="24"/>
      <c r="IQ190" s="24"/>
      <c r="IR190" s="24"/>
      <c r="IS190" s="24"/>
      <c r="IT190" s="24"/>
      <c r="IU190" s="24"/>
      <c r="IV190" s="24"/>
      <c r="IW190" s="24"/>
      <c r="IX190" s="24"/>
      <c r="IY190" s="24"/>
      <c r="IZ190" s="24"/>
      <c r="JA190" s="24"/>
      <c r="JB190" s="24"/>
      <c r="JC190" s="24"/>
      <c r="JD190" s="24"/>
      <c r="JE190" s="24"/>
      <c r="JF190" s="24"/>
      <c r="JG190" s="24"/>
      <c r="JH190" s="24"/>
      <c r="JI190" s="24"/>
      <c r="JJ190" s="24"/>
      <c r="JK190" s="24"/>
      <c r="JL190" s="24"/>
      <c r="JM190" s="24"/>
      <c r="JN190" s="24"/>
      <c r="JO190" s="24"/>
      <c r="JP190" s="24"/>
      <c r="JQ190" s="24"/>
      <c r="JR190" s="24"/>
      <c r="JS190" s="24"/>
      <c r="JT190" s="24"/>
      <c r="JU190" s="24"/>
      <c r="JV190" s="24"/>
      <c r="JW190" s="24"/>
      <c r="JX190" s="24"/>
      <c r="JY190" s="24"/>
      <c r="JZ190" s="24"/>
      <c r="KA190" s="24"/>
      <c r="KB190" s="24"/>
      <c r="KC190" s="24"/>
      <c r="KD190" s="24"/>
      <c r="KE190" s="24"/>
      <c r="KF190" s="24"/>
      <c r="KG190" s="24"/>
      <c r="KH190" s="24"/>
      <c r="KI190" s="24"/>
      <c r="KJ190" s="24"/>
      <c r="KK190" s="24"/>
      <c r="KL190" s="24"/>
      <c r="KM190" s="24"/>
      <c r="KN190" s="24"/>
      <c r="KO190" s="24"/>
      <c r="KP190" s="24"/>
      <c r="KQ190" s="24"/>
      <c r="KR190" s="24"/>
      <c r="KS190" s="24"/>
      <c r="KT190" s="24"/>
      <c r="KU190" s="24"/>
      <c r="KV190" s="24"/>
      <c r="KW190" s="24"/>
      <c r="KX190" s="24"/>
      <c r="KY190" s="24"/>
      <c r="KZ190" s="24"/>
      <c r="LA190" s="24"/>
      <c r="LB190" s="24"/>
      <c r="LC190" s="24"/>
      <c r="LD190" s="24"/>
      <c r="LE190" s="24"/>
      <c r="LF190" s="24"/>
      <c r="LG190" s="24"/>
      <c r="LH190" s="24"/>
      <c r="LI190" s="24"/>
      <c r="LJ190" s="24"/>
      <c r="LK190" s="24"/>
      <c r="LL190" s="24"/>
      <c r="LM190" s="24"/>
      <c r="LN190" s="24"/>
      <c r="LO190" s="24"/>
      <c r="LP190" s="24"/>
      <c r="LQ190" s="24"/>
      <c r="LR190" s="24"/>
      <c r="LS190" s="24"/>
      <c r="LT190" s="24"/>
      <c r="LU190" s="24"/>
      <c r="LV190" s="24"/>
      <c r="LW190" s="24"/>
      <c r="LX190" s="24"/>
      <c r="LY190" s="24"/>
      <c r="LZ190" s="24"/>
      <c r="MA190" s="24"/>
      <c r="MB190" s="24"/>
      <c r="MC190" s="24"/>
      <c r="MD190" s="24"/>
      <c r="ME190" s="24"/>
      <c r="MF190" s="24"/>
      <c r="MG190" s="24"/>
    </row>
    <row r="191" spans="1:345" s="25" customFormat="1" ht="12" hidden="1" customHeight="1" x14ac:dyDescent="0.25">
      <c r="A191" s="20"/>
      <c r="B191" s="20"/>
      <c r="C191" s="21"/>
      <c r="D191" s="323"/>
      <c r="E191" s="71"/>
      <c r="F191" s="6"/>
      <c r="G191" s="6"/>
      <c r="H191" s="6"/>
      <c r="I191" s="174"/>
      <c r="J191" s="174"/>
      <c r="K191" s="258"/>
      <c r="L191" s="187"/>
      <c r="M191" s="174"/>
      <c r="N191" s="174"/>
      <c r="O191" s="174"/>
      <c r="P191" s="174"/>
      <c r="Q191" s="174"/>
      <c r="R191" s="174"/>
      <c r="S191" s="23"/>
      <c r="T191" s="176"/>
      <c r="U191" s="23"/>
      <c r="V191" s="31"/>
      <c r="W191" s="229"/>
      <c r="X191" s="62"/>
      <c r="Y191" s="73"/>
      <c r="Z191" s="62"/>
      <c r="AA191" s="62"/>
      <c r="AB191" s="24"/>
      <c r="AC191" s="22"/>
      <c r="AD191" s="22"/>
      <c r="AE191" s="305"/>
      <c r="AF191" s="306"/>
      <c r="AG191" s="30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4"/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4"/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4"/>
      <c r="GU191" s="24"/>
      <c r="GV191" s="24"/>
      <c r="GW191" s="24"/>
      <c r="GX191" s="24"/>
      <c r="GY191" s="24"/>
      <c r="GZ191" s="24"/>
      <c r="HA191" s="24"/>
      <c r="HB191" s="24"/>
      <c r="HC191" s="24"/>
      <c r="HD191" s="24"/>
      <c r="HE191" s="24"/>
      <c r="HF191" s="24"/>
      <c r="HG191" s="24"/>
      <c r="HH191" s="24"/>
      <c r="HI191" s="24"/>
      <c r="HJ191" s="24"/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4"/>
      <c r="IO191" s="24"/>
      <c r="IP191" s="24"/>
      <c r="IQ191" s="24"/>
      <c r="IR191" s="24"/>
      <c r="IS191" s="24"/>
      <c r="IT191" s="24"/>
      <c r="IU191" s="24"/>
      <c r="IV191" s="24"/>
      <c r="IW191" s="24"/>
      <c r="IX191" s="24"/>
      <c r="IY191" s="24"/>
      <c r="IZ191" s="24"/>
      <c r="JA191" s="24"/>
      <c r="JB191" s="24"/>
      <c r="JC191" s="24"/>
      <c r="JD191" s="24"/>
      <c r="JE191" s="24"/>
      <c r="JF191" s="24"/>
      <c r="JG191" s="24"/>
      <c r="JH191" s="24"/>
      <c r="JI191" s="24"/>
      <c r="JJ191" s="24"/>
      <c r="JK191" s="24"/>
      <c r="JL191" s="24"/>
      <c r="JM191" s="24"/>
      <c r="JN191" s="24"/>
      <c r="JO191" s="24"/>
      <c r="JP191" s="24"/>
      <c r="JQ191" s="24"/>
      <c r="JR191" s="24"/>
      <c r="JS191" s="24"/>
      <c r="JT191" s="24"/>
      <c r="JU191" s="24"/>
      <c r="JV191" s="24"/>
      <c r="JW191" s="24"/>
      <c r="JX191" s="24"/>
      <c r="JY191" s="24"/>
      <c r="JZ191" s="24"/>
      <c r="KA191" s="24"/>
      <c r="KB191" s="24"/>
      <c r="KC191" s="24"/>
      <c r="KD191" s="24"/>
      <c r="KE191" s="24"/>
      <c r="KF191" s="24"/>
      <c r="KG191" s="24"/>
      <c r="KH191" s="24"/>
      <c r="KI191" s="24"/>
      <c r="KJ191" s="24"/>
      <c r="KK191" s="24"/>
      <c r="KL191" s="24"/>
      <c r="KM191" s="24"/>
      <c r="KN191" s="24"/>
      <c r="KO191" s="24"/>
      <c r="KP191" s="24"/>
      <c r="KQ191" s="24"/>
      <c r="KR191" s="24"/>
      <c r="KS191" s="24"/>
      <c r="KT191" s="24"/>
      <c r="KU191" s="24"/>
      <c r="KV191" s="24"/>
      <c r="KW191" s="24"/>
      <c r="KX191" s="24"/>
      <c r="KY191" s="24"/>
      <c r="KZ191" s="24"/>
      <c r="LA191" s="24"/>
      <c r="LB191" s="24"/>
      <c r="LC191" s="24"/>
      <c r="LD191" s="24"/>
      <c r="LE191" s="24"/>
      <c r="LF191" s="24"/>
      <c r="LG191" s="24"/>
      <c r="LH191" s="24"/>
      <c r="LI191" s="24"/>
      <c r="LJ191" s="24"/>
      <c r="LK191" s="24"/>
      <c r="LL191" s="24"/>
      <c r="LM191" s="24"/>
      <c r="LN191" s="24"/>
      <c r="LO191" s="24"/>
      <c r="LP191" s="24"/>
      <c r="LQ191" s="24"/>
      <c r="LR191" s="24"/>
      <c r="LS191" s="24"/>
      <c r="LT191" s="24"/>
      <c r="LU191" s="24"/>
      <c r="LV191" s="24"/>
      <c r="LW191" s="24"/>
      <c r="LX191" s="24"/>
      <c r="LY191" s="24"/>
      <c r="LZ191" s="24"/>
      <c r="MA191" s="24"/>
      <c r="MB191" s="24"/>
      <c r="MC191" s="24"/>
      <c r="MD191" s="24"/>
      <c r="ME191" s="24"/>
      <c r="MF191" s="24"/>
      <c r="MG191" s="24"/>
    </row>
    <row r="192" spans="1:345" s="25" customFormat="1" ht="12" hidden="1" customHeight="1" x14ac:dyDescent="0.25">
      <c r="A192" s="20"/>
      <c r="B192" s="20"/>
      <c r="C192" s="21"/>
      <c r="D192" s="323"/>
      <c r="E192" s="71"/>
      <c r="F192" s="6"/>
      <c r="G192" s="6"/>
      <c r="H192" s="6"/>
      <c r="I192" s="174"/>
      <c r="J192" s="174"/>
      <c r="K192" s="258"/>
      <c r="L192" s="187"/>
      <c r="M192" s="174"/>
      <c r="N192" s="174"/>
      <c r="O192" s="174"/>
      <c r="P192" s="174"/>
      <c r="Q192" s="174"/>
      <c r="R192" s="174"/>
      <c r="S192" s="23"/>
      <c r="T192" s="176"/>
      <c r="U192" s="23"/>
      <c r="V192" s="31"/>
      <c r="W192" s="229"/>
      <c r="X192" s="62"/>
      <c r="Y192" s="73"/>
      <c r="Z192" s="62"/>
      <c r="AA192" s="62"/>
      <c r="AB192" s="24"/>
      <c r="AC192" s="22"/>
      <c r="AD192" s="22"/>
      <c r="AE192" s="305"/>
      <c r="AF192" s="306"/>
      <c r="AG192" s="30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4"/>
      <c r="FX192" s="24"/>
      <c r="FY192" s="24"/>
      <c r="FZ192" s="24"/>
      <c r="GA192" s="24"/>
      <c r="GB192" s="24"/>
      <c r="GC192" s="24"/>
      <c r="GD192" s="24"/>
      <c r="GE192" s="24"/>
      <c r="GF192" s="24"/>
      <c r="GG192" s="24"/>
      <c r="GH192" s="24"/>
      <c r="GI192" s="24"/>
      <c r="GJ192" s="24"/>
      <c r="GK192" s="24"/>
      <c r="GL192" s="24"/>
      <c r="GM192" s="24"/>
      <c r="GN192" s="24"/>
      <c r="GO192" s="24"/>
      <c r="GP192" s="24"/>
      <c r="GQ192" s="24"/>
      <c r="GR192" s="24"/>
      <c r="GS192" s="24"/>
      <c r="GT192" s="24"/>
      <c r="GU192" s="24"/>
      <c r="GV192" s="24"/>
      <c r="GW192" s="24"/>
      <c r="GX192" s="24"/>
      <c r="GY192" s="24"/>
      <c r="GZ192" s="24"/>
      <c r="HA192" s="24"/>
      <c r="HB192" s="24"/>
      <c r="HC192" s="24"/>
      <c r="HD192" s="24"/>
      <c r="HE192" s="24"/>
      <c r="HF192" s="24"/>
      <c r="HG192" s="24"/>
      <c r="HH192" s="24"/>
      <c r="HI192" s="24"/>
      <c r="HJ192" s="24"/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4"/>
      <c r="IO192" s="24"/>
      <c r="IP192" s="24"/>
      <c r="IQ192" s="24"/>
      <c r="IR192" s="24"/>
      <c r="IS192" s="24"/>
      <c r="IT192" s="24"/>
      <c r="IU192" s="24"/>
      <c r="IV192" s="24"/>
      <c r="IW192" s="24"/>
      <c r="IX192" s="24"/>
      <c r="IY192" s="24"/>
      <c r="IZ192" s="24"/>
      <c r="JA192" s="24"/>
      <c r="JB192" s="24"/>
      <c r="JC192" s="24"/>
      <c r="JD192" s="24"/>
      <c r="JE192" s="24"/>
      <c r="JF192" s="24"/>
      <c r="JG192" s="24"/>
      <c r="JH192" s="24"/>
      <c r="JI192" s="24"/>
      <c r="JJ192" s="24"/>
      <c r="JK192" s="24"/>
      <c r="JL192" s="24"/>
      <c r="JM192" s="24"/>
      <c r="JN192" s="24"/>
      <c r="JO192" s="24"/>
      <c r="JP192" s="24"/>
      <c r="JQ192" s="24"/>
      <c r="JR192" s="24"/>
      <c r="JS192" s="24"/>
      <c r="JT192" s="24"/>
      <c r="JU192" s="24"/>
      <c r="JV192" s="24"/>
      <c r="JW192" s="24"/>
      <c r="JX192" s="24"/>
      <c r="JY192" s="24"/>
      <c r="JZ192" s="24"/>
      <c r="KA192" s="24"/>
      <c r="KB192" s="24"/>
      <c r="KC192" s="24"/>
      <c r="KD192" s="24"/>
      <c r="KE192" s="24"/>
      <c r="KF192" s="24"/>
      <c r="KG192" s="24"/>
      <c r="KH192" s="24"/>
      <c r="KI192" s="24"/>
      <c r="KJ192" s="24"/>
      <c r="KK192" s="24"/>
      <c r="KL192" s="24"/>
      <c r="KM192" s="24"/>
      <c r="KN192" s="24"/>
      <c r="KO192" s="24"/>
      <c r="KP192" s="24"/>
      <c r="KQ192" s="24"/>
      <c r="KR192" s="24"/>
      <c r="KS192" s="24"/>
      <c r="KT192" s="24"/>
      <c r="KU192" s="24"/>
      <c r="KV192" s="24"/>
      <c r="KW192" s="24"/>
      <c r="KX192" s="24"/>
      <c r="KY192" s="24"/>
      <c r="KZ192" s="24"/>
      <c r="LA192" s="24"/>
      <c r="LB192" s="24"/>
      <c r="LC192" s="24"/>
      <c r="LD192" s="24"/>
      <c r="LE192" s="24"/>
      <c r="LF192" s="24"/>
      <c r="LG192" s="24"/>
      <c r="LH192" s="24"/>
      <c r="LI192" s="24"/>
      <c r="LJ192" s="24"/>
      <c r="LK192" s="24"/>
      <c r="LL192" s="24"/>
      <c r="LM192" s="24"/>
      <c r="LN192" s="24"/>
      <c r="LO192" s="24"/>
      <c r="LP192" s="24"/>
      <c r="LQ192" s="24"/>
      <c r="LR192" s="24"/>
      <c r="LS192" s="24"/>
      <c r="LT192" s="24"/>
      <c r="LU192" s="24"/>
      <c r="LV192" s="24"/>
      <c r="LW192" s="24"/>
      <c r="LX192" s="24"/>
      <c r="LY192" s="24"/>
      <c r="LZ192" s="24"/>
      <c r="MA192" s="24"/>
      <c r="MB192" s="24"/>
      <c r="MC192" s="24"/>
      <c r="MD192" s="24"/>
      <c r="ME192" s="24"/>
      <c r="MF192" s="24"/>
      <c r="MG192" s="24"/>
    </row>
    <row r="193" spans="1:345" s="25" customFormat="1" ht="12" hidden="1" customHeight="1" x14ac:dyDescent="0.25">
      <c r="A193" s="20"/>
      <c r="B193" s="20"/>
      <c r="C193" s="21"/>
      <c r="D193" s="323"/>
      <c r="E193" s="71"/>
      <c r="F193" s="6"/>
      <c r="G193" s="6"/>
      <c r="H193" s="6"/>
      <c r="I193" s="174"/>
      <c r="J193" s="174"/>
      <c r="K193" s="258"/>
      <c r="L193" s="187"/>
      <c r="M193" s="174"/>
      <c r="N193" s="174"/>
      <c r="O193" s="174"/>
      <c r="P193" s="174"/>
      <c r="Q193" s="174"/>
      <c r="R193" s="174"/>
      <c r="S193" s="23"/>
      <c r="T193" s="176"/>
      <c r="U193" s="23"/>
      <c r="V193" s="31"/>
      <c r="W193" s="229"/>
      <c r="X193" s="62"/>
      <c r="Y193" s="73"/>
      <c r="Z193" s="62"/>
      <c r="AA193" s="62"/>
      <c r="AB193" s="24"/>
      <c r="AC193" s="22"/>
      <c r="AD193" s="22"/>
      <c r="AE193" s="305"/>
      <c r="AF193" s="306"/>
      <c r="AG193" s="30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24"/>
      <c r="FU193" s="24"/>
      <c r="FV193" s="24"/>
      <c r="FW193" s="24"/>
      <c r="FX193" s="24"/>
      <c r="FY193" s="24"/>
      <c r="FZ193" s="24"/>
      <c r="GA193" s="24"/>
      <c r="GB193" s="24"/>
      <c r="GC193" s="24"/>
      <c r="GD193" s="24"/>
      <c r="GE193" s="24"/>
      <c r="GF193" s="24"/>
      <c r="GG193" s="24"/>
      <c r="GH193" s="24"/>
      <c r="GI193" s="24"/>
      <c r="GJ193" s="24"/>
      <c r="GK193" s="24"/>
      <c r="GL193" s="24"/>
      <c r="GM193" s="24"/>
      <c r="GN193" s="24"/>
      <c r="GO193" s="24"/>
      <c r="GP193" s="24"/>
      <c r="GQ193" s="24"/>
      <c r="GR193" s="24"/>
      <c r="GS193" s="24"/>
      <c r="GT193" s="24"/>
      <c r="GU193" s="24"/>
      <c r="GV193" s="24"/>
      <c r="GW193" s="24"/>
      <c r="GX193" s="24"/>
      <c r="GY193" s="24"/>
      <c r="GZ193" s="24"/>
      <c r="HA193" s="24"/>
      <c r="HB193" s="24"/>
      <c r="HC193" s="24"/>
      <c r="HD193" s="24"/>
      <c r="HE193" s="24"/>
      <c r="HF193" s="24"/>
      <c r="HG193" s="24"/>
      <c r="HH193" s="24"/>
      <c r="HI193" s="24"/>
      <c r="HJ193" s="24"/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4"/>
      <c r="IO193" s="24"/>
      <c r="IP193" s="24"/>
      <c r="IQ193" s="24"/>
      <c r="IR193" s="24"/>
      <c r="IS193" s="24"/>
      <c r="IT193" s="24"/>
      <c r="IU193" s="24"/>
      <c r="IV193" s="24"/>
      <c r="IW193" s="24"/>
      <c r="IX193" s="24"/>
      <c r="IY193" s="24"/>
      <c r="IZ193" s="24"/>
      <c r="JA193" s="24"/>
      <c r="JB193" s="24"/>
      <c r="JC193" s="24"/>
      <c r="JD193" s="24"/>
      <c r="JE193" s="24"/>
      <c r="JF193" s="24"/>
      <c r="JG193" s="24"/>
      <c r="JH193" s="24"/>
      <c r="JI193" s="24"/>
      <c r="JJ193" s="24"/>
      <c r="JK193" s="24"/>
      <c r="JL193" s="24"/>
      <c r="JM193" s="24"/>
      <c r="JN193" s="24"/>
      <c r="JO193" s="24"/>
      <c r="JP193" s="24"/>
      <c r="JQ193" s="24"/>
      <c r="JR193" s="24"/>
      <c r="JS193" s="24"/>
      <c r="JT193" s="24"/>
      <c r="JU193" s="24"/>
      <c r="JV193" s="24"/>
      <c r="JW193" s="24"/>
      <c r="JX193" s="24"/>
      <c r="JY193" s="24"/>
      <c r="JZ193" s="24"/>
      <c r="KA193" s="24"/>
      <c r="KB193" s="24"/>
      <c r="KC193" s="24"/>
      <c r="KD193" s="24"/>
      <c r="KE193" s="24"/>
      <c r="KF193" s="24"/>
      <c r="KG193" s="24"/>
      <c r="KH193" s="24"/>
      <c r="KI193" s="24"/>
      <c r="KJ193" s="24"/>
      <c r="KK193" s="24"/>
      <c r="KL193" s="24"/>
      <c r="KM193" s="24"/>
      <c r="KN193" s="24"/>
      <c r="KO193" s="24"/>
      <c r="KP193" s="24"/>
      <c r="KQ193" s="24"/>
      <c r="KR193" s="24"/>
      <c r="KS193" s="24"/>
      <c r="KT193" s="24"/>
      <c r="KU193" s="24"/>
      <c r="KV193" s="24"/>
      <c r="KW193" s="24"/>
      <c r="KX193" s="24"/>
      <c r="KY193" s="24"/>
      <c r="KZ193" s="24"/>
      <c r="LA193" s="24"/>
      <c r="LB193" s="24"/>
      <c r="LC193" s="24"/>
      <c r="LD193" s="24"/>
      <c r="LE193" s="24"/>
      <c r="LF193" s="24"/>
      <c r="LG193" s="24"/>
      <c r="LH193" s="24"/>
      <c r="LI193" s="24"/>
      <c r="LJ193" s="24"/>
      <c r="LK193" s="24"/>
      <c r="LL193" s="24"/>
      <c r="LM193" s="24"/>
      <c r="LN193" s="24"/>
      <c r="LO193" s="24"/>
      <c r="LP193" s="24"/>
      <c r="LQ193" s="24"/>
      <c r="LR193" s="24"/>
      <c r="LS193" s="24"/>
      <c r="LT193" s="24"/>
      <c r="LU193" s="24"/>
      <c r="LV193" s="24"/>
      <c r="LW193" s="24"/>
      <c r="LX193" s="24"/>
      <c r="LY193" s="24"/>
      <c r="LZ193" s="24"/>
      <c r="MA193" s="24"/>
      <c r="MB193" s="24"/>
      <c r="MC193" s="24"/>
      <c r="MD193" s="24"/>
      <c r="ME193" s="24"/>
      <c r="MF193" s="24"/>
      <c r="MG193" s="24"/>
    </row>
    <row r="194" spans="1:345" s="25" customFormat="1" ht="12" hidden="1" customHeight="1" x14ac:dyDescent="0.25">
      <c r="A194" s="20"/>
      <c r="B194" s="20"/>
      <c r="C194" s="21"/>
      <c r="D194" s="323"/>
      <c r="E194" s="71"/>
      <c r="F194" s="6"/>
      <c r="G194" s="6"/>
      <c r="H194" s="6"/>
      <c r="I194" s="174"/>
      <c r="J194" s="174"/>
      <c r="K194" s="258"/>
      <c r="L194" s="187"/>
      <c r="M194" s="174"/>
      <c r="N194" s="174"/>
      <c r="O194" s="174"/>
      <c r="P194" s="174"/>
      <c r="Q194" s="174"/>
      <c r="R194" s="174"/>
      <c r="S194" s="23"/>
      <c r="T194" s="176"/>
      <c r="U194" s="23"/>
      <c r="V194" s="31"/>
      <c r="W194" s="229"/>
      <c r="X194" s="62"/>
      <c r="Y194" s="73"/>
      <c r="Z194" s="62"/>
      <c r="AA194" s="62"/>
      <c r="AB194" s="24"/>
      <c r="AC194" s="22"/>
      <c r="AD194" s="22"/>
      <c r="AE194" s="305"/>
      <c r="AF194" s="306"/>
      <c r="AG194" s="30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4"/>
      <c r="FX194" s="24"/>
      <c r="FY194" s="24"/>
      <c r="FZ194" s="24"/>
      <c r="GA194" s="24"/>
      <c r="GB194" s="24"/>
      <c r="GC194" s="24"/>
      <c r="GD194" s="24"/>
      <c r="GE194" s="24"/>
      <c r="GF194" s="24"/>
      <c r="GG194" s="24"/>
      <c r="GH194" s="24"/>
      <c r="GI194" s="24"/>
      <c r="GJ194" s="24"/>
      <c r="GK194" s="24"/>
      <c r="GL194" s="24"/>
      <c r="GM194" s="24"/>
      <c r="GN194" s="24"/>
      <c r="GO194" s="24"/>
      <c r="GP194" s="24"/>
      <c r="GQ194" s="24"/>
      <c r="GR194" s="24"/>
      <c r="GS194" s="24"/>
      <c r="GT194" s="24"/>
      <c r="GU194" s="24"/>
      <c r="GV194" s="24"/>
      <c r="GW194" s="24"/>
      <c r="GX194" s="24"/>
      <c r="GY194" s="24"/>
      <c r="GZ194" s="24"/>
      <c r="HA194" s="24"/>
      <c r="HB194" s="24"/>
      <c r="HC194" s="24"/>
      <c r="HD194" s="24"/>
      <c r="HE194" s="24"/>
      <c r="HF194" s="24"/>
      <c r="HG194" s="24"/>
      <c r="HH194" s="24"/>
      <c r="HI194" s="24"/>
      <c r="HJ194" s="24"/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4"/>
      <c r="IO194" s="24"/>
      <c r="IP194" s="24"/>
      <c r="IQ194" s="24"/>
      <c r="IR194" s="24"/>
      <c r="IS194" s="24"/>
      <c r="IT194" s="24"/>
      <c r="IU194" s="24"/>
      <c r="IV194" s="24"/>
      <c r="IW194" s="24"/>
      <c r="IX194" s="24"/>
      <c r="IY194" s="24"/>
      <c r="IZ194" s="24"/>
      <c r="JA194" s="24"/>
      <c r="JB194" s="24"/>
      <c r="JC194" s="24"/>
      <c r="JD194" s="24"/>
      <c r="JE194" s="24"/>
      <c r="JF194" s="24"/>
      <c r="JG194" s="24"/>
      <c r="JH194" s="24"/>
      <c r="JI194" s="24"/>
      <c r="JJ194" s="24"/>
      <c r="JK194" s="24"/>
      <c r="JL194" s="24"/>
      <c r="JM194" s="24"/>
      <c r="JN194" s="24"/>
      <c r="JO194" s="24"/>
      <c r="JP194" s="24"/>
      <c r="JQ194" s="24"/>
      <c r="JR194" s="24"/>
      <c r="JS194" s="24"/>
      <c r="JT194" s="24"/>
      <c r="JU194" s="24"/>
      <c r="JV194" s="24"/>
      <c r="JW194" s="24"/>
      <c r="JX194" s="24"/>
      <c r="JY194" s="24"/>
      <c r="JZ194" s="24"/>
      <c r="KA194" s="24"/>
      <c r="KB194" s="24"/>
      <c r="KC194" s="24"/>
      <c r="KD194" s="24"/>
      <c r="KE194" s="24"/>
      <c r="KF194" s="24"/>
      <c r="KG194" s="24"/>
      <c r="KH194" s="24"/>
      <c r="KI194" s="24"/>
      <c r="KJ194" s="24"/>
      <c r="KK194" s="24"/>
      <c r="KL194" s="24"/>
      <c r="KM194" s="24"/>
      <c r="KN194" s="24"/>
      <c r="KO194" s="24"/>
      <c r="KP194" s="24"/>
      <c r="KQ194" s="24"/>
      <c r="KR194" s="24"/>
      <c r="KS194" s="24"/>
      <c r="KT194" s="24"/>
      <c r="KU194" s="24"/>
      <c r="KV194" s="24"/>
      <c r="KW194" s="24"/>
      <c r="KX194" s="24"/>
      <c r="KY194" s="24"/>
      <c r="KZ194" s="24"/>
      <c r="LA194" s="24"/>
      <c r="LB194" s="24"/>
      <c r="LC194" s="24"/>
      <c r="LD194" s="24"/>
      <c r="LE194" s="24"/>
      <c r="LF194" s="24"/>
      <c r="LG194" s="24"/>
      <c r="LH194" s="24"/>
      <c r="LI194" s="24"/>
      <c r="LJ194" s="24"/>
      <c r="LK194" s="24"/>
      <c r="LL194" s="24"/>
      <c r="LM194" s="24"/>
      <c r="LN194" s="24"/>
      <c r="LO194" s="24"/>
      <c r="LP194" s="24"/>
      <c r="LQ194" s="24"/>
      <c r="LR194" s="24"/>
      <c r="LS194" s="24"/>
      <c r="LT194" s="24"/>
      <c r="LU194" s="24"/>
      <c r="LV194" s="24"/>
      <c r="LW194" s="24"/>
      <c r="LX194" s="24"/>
      <c r="LY194" s="24"/>
      <c r="LZ194" s="24"/>
      <c r="MA194" s="24"/>
      <c r="MB194" s="24"/>
      <c r="MC194" s="24"/>
      <c r="MD194" s="24"/>
      <c r="ME194" s="24"/>
      <c r="MF194" s="24"/>
      <c r="MG194" s="24"/>
    </row>
    <row r="195" spans="1:345" s="25" customFormat="1" ht="12" hidden="1" customHeight="1" x14ac:dyDescent="0.25">
      <c r="A195" s="20"/>
      <c r="B195" s="20"/>
      <c r="C195" s="21"/>
      <c r="D195" s="323"/>
      <c r="E195" s="71"/>
      <c r="F195" s="6"/>
      <c r="G195" s="6"/>
      <c r="H195" s="6"/>
      <c r="I195" s="174"/>
      <c r="J195" s="174"/>
      <c r="K195" s="258"/>
      <c r="L195" s="187"/>
      <c r="M195" s="174"/>
      <c r="N195" s="174"/>
      <c r="O195" s="174"/>
      <c r="P195" s="174"/>
      <c r="Q195" s="174"/>
      <c r="R195" s="174"/>
      <c r="S195" s="23"/>
      <c r="T195" s="176"/>
      <c r="U195" s="23"/>
      <c r="V195" s="31"/>
      <c r="W195" s="229"/>
      <c r="X195" s="62"/>
      <c r="Y195" s="73"/>
      <c r="Z195" s="62"/>
      <c r="AA195" s="62"/>
      <c r="AB195" s="24"/>
      <c r="AC195" s="22"/>
      <c r="AD195" s="22"/>
      <c r="AE195" s="305"/>
      <c r="AF195" s="306"/>
      <c r="AG195" s="30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4"/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4"/>
      <c r="GU195" s="24"/>
      <c r="GV195" s="24"/>
      <c r="GW195" s="24"/>
      <c r="GX195" s="24"/>
      <c r="GY195" s="24"/>
      <c r="GZ195" s="24"/>
      <c r="HA195" s="24"/>
      <c r="HB195" s="24"/>
      <c r="HC195" s="24"/>
      <c r="HD195" s="24"/>
      <c r="HE195" s="24"/>
      <c r="HF195" s="24"/>
      <c r="HG195" s="24"/>
      <c r="HH195" s="24"/>
      <c r="HI195" s="24"/>
      <c r="HJ195" s="24"/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4"/>
      <c r="IO195" s="24"/>
      <c r="IP195" s="24"/>
      <c r="IQ195" s="24"/>
      <c r="IR195" s="24"/>
      <c r="IS195" s="24"/>
      <c r="IT195" s="24"/>
      <c r="IU195" s="24"/>
      <c r="IV195" s="24"/>
      <c r="IW195" s="24"/>
      <c r="IX195" s="24"/>
      <c r="IY195" s="24"/>
      <c r="IZ195" s="24"/>
      <c r="JA195" s="24"/>
      <c r="JB195" s="24"/>
      <c r="JC195" s="24"/>
      <c r="JD195" s="24"/>
      <c r="JE195" s="24"/>
      <c r="JF195" s="24"/>
      <c r="JG195" s="24"/>
      <c r="JH195" s="24"/>
      <c r="JI195" s="24"/>
      <c r="JJ195" s="24"/>
      <c r="JK195" s="24"/>
      <c r="JL195" s="24"/>
      <c r="JM195" s="24"/>
      <c r="JN195" s="24"/>
      <c r="JO195" s="24"/>
      <c r="JP195" s="24"/>
      <c r="JQ195" s="24"/>
      <c r="JR195" s="24"/>
      <c r="JS195" s="24"/>
      <c r="JT195" s="24"/>
      <c r="JU195" s="24"/>
      <c r="JV195" s="24"/>
      <c r="JW195" s="24"/>
      <c r="JX195" s="24"/>
      <c r="JY195" s="24"/>
      <c r="JZ195" s="24"/>
      <c r="KA195" s="24"/>
      <c r="KB195" s="24"/>
      <c r="KC195" s="24"/>
      <c r="KD195" s="24"/>
      <c r="KE195" s="24"/>
      <c r="KF195" s="24"/>
      <c r="KG195" s="24"/>
      <c r="KH195" s="24"/>
      <c r="KI195" s="24"/>
      <c r="KJ195" s="24"/>
      <c r="KK195" s="24"/>
      <c r="KL195" s="24"/>
      <c r="KM195" s="24"/>
      <c r="KN195" s="24"/>
      <c r="KO195" s="24"/>
      <c r="KP195" s="24"/>
      <c r="KQ195" s="24"/>
      <c r="KR195" s="24"/>
      <c r="KS195" s="24"/>
      <c r="KT195" s="24"/>
      <c r="KU195" s="24"/>
      <c r="KV195" s="24"/>
      <c r="KW195" s="24"/>
      <c r="KX195" s="24"/>
      <c r="KY195" s="24"/>
      <c r="KZ195" s="24"/>
      <c r="LA195" s="24"/>
      <c r="LB195" s="24"/>
      <c r="LC195" s="24"/>
      <c r="LD195" s="24"/>
      <c r="LE195" s="24"/>
      <c r="LF195" s="24"/>
      <c r="LG195" s="24"/>
      <c r="LH195" s="24"/>
      <c r="LI195" s="24"/>
      <c r="LJ195" s="24"/>
      <c r="LK195" s="24"/>
      <c r="LL195" s="24"/>
      <c r="LM195" s="24"/>
      <c r="LN195" s="24"/>
      <c r="LO195" s="24"/>
      <c r="LP195" s="24"/>
      <c r="LQ195" s="24"/>
      <c r="LR195" s="24"/>
      <c r="LS195" s="24"/>
      <c r="LT195" s="24"/>
      <c r="LU195" s="24"/>
      <c r="LV195" s="24"/>
      <c r="LW195" s="24"/>
      <c r="LX195" s="24"/>
      <c r="LY195" s="24"/>
      <c r="LZ195" s="24"/>
      <c r="MA195" s="24"/>
      <c r="MB195" s="24"/>
      <c r="MC195" s="24"/>
      <c r="MD195" s="24"/>
      <c r="ME195" s="24"/>
      <c r="MF195" s="24"/>
      <c r="MG195" s="24"/>
    </row>
    <row r="196" spans="1:345" s="25" customFormat="1" ht="12" hidden="1" customHeight="1" x14ac:dyDescent="0.25">
      <c r="A196" s="20"/>
      <c r="B196" s="20"/>
      <c r="C196" s="21"/>
      <c r="D196" s="323"/>
      <c r="E196" s="71"/>
      <c r="F196" s="6"/>
      <c r="G196" s="6"/>
      <c r="H196" s="6"/>
      <c r="I196" s="174"/>
      <c r="J196" s="174"/>
      <c r="K196" s="258"/>
      <c r="L196" s="187"/>
      <c r="M196" s="174"/>
      <c r="N196" s="174"/>
      <c r="O196" s="174"/>
      <c r="P196" s="174"/>
      <c r="Q196" s="174"/>
      <c r="R196" s="174"/>
      <c r="S196" s="23"/>
      <c r="T196" s="176"/>
      <c r="U196" s="23"/>
      <c r="V196" s="31"/>
      <c r="W196" s="229"/>
      <c r="X196" s="62"/>
      <c r="Y196" s="73"/>
      <c r="Z196" s="62"/>
      <c r="AA196" s="62"/>
      <c r="AB196" s="24"/>
      <c r="AC196" s="22"/>
      <c r="AD196" s="22"/>
      <c r="AE196" s="305"/>
      <c r="AF196" s="306"/>
      <c r="AG196" s="30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4"/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4"/>
      <c r="GU196" s="24"/>
      <c r="GV196" s="24"/>
      <c r="GW196" s="24"/>
      <c r="GX196" s="24"/>
      <c r="GY196" s="24"/>
      <c r="GZ196" s="24"/>
      <c r="HA196" s="24"/>
      <c r="HB196" s="24"/>
      <c r="HC196" s="24"/>
      <c r="HD196" s="24"/>
      <c r="HE196" s="24"/>
      <c r="HF196" s="24"/>
      <c r="HG196" s="24"/>
      <c r="HH196" s="24"/>
      <c r="HI196" s="24"/>
      <c r="HJ196" s="24"/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4"/>
      <c r="IO196" s="24"/>
      <c r="IP196" s="24"/>
      <c r="IQ196" s="24"/>
      <c r="IR196" s="24"/>
      <c r="IS196" s="24"/>
      <c r="IT196" s="24"/>
      <c r="IU196" s="24"/>
      <c r="IV196" s="24"/>
      <c r="IW196" s="24"/>
      <c r="IX196" s="24"/>
      <c r="IY196" s="24"/>
      <c r="IZ196" s="24"/>
      <c r="JA196" s="24"/>
      <c r="JB196" s="24"/>
      <c r="JC196" s="24"/>
      <c r="JD196" s="24"/>
      <c r="JE196" s="24"/>
      <c r="JF196" s="24"/>
      <c r="JG196" s="24"/>
      <c r="JH196" s="24"/>
      <c r="JI196" s="24"/>
      <c r="JJ196" s="24"/>
      <c r="JK196" s="24"/>
      <c r="JL196" s="24"/>
      <c r="JM196" s="24"/>
      <c r="JN196" s="24"/>
      <c r="JO196" s="24"/>
      <c r="JP196" s="24"/>
      <c r="JQ196" s="24"/>
      <c r="JR196" s="24"/>
      <c r="JS196" s="24"/>
      <c r="JT196" s="24"/>
      <c r="JU196" s="24"/>
      <c r="JV196" s="24"/>
      <c r="JW196" s="24"/>
      <c r="JX196" s="24"/>
      <c r="JY196" s="24"/>
      <c r="JZ196" s="24"/>
      <c r="KA196" s="24"/>
      <c r="KB196" s="24"/>
      <c r="KC196" s="24"/>
      <c r="KD196" s="24"/>
      <c r="KE196" s="24"/>
      <c r="KF196" s="24"/>
      <c r="KG196" s="24"/>
      <c r="KH196" s="24"/>
      <c r="KI196" s="24"/>
      <c r="KJ196" s="24"/>
      <c r="KK196" s="24"/>
      <c r="KL196" s="24"/>
      <c r="KM196" s="24"/>
      <c r="KN196" s="24"/>
      <c r="KO196" s="24"/>
      <c r="KP196" s="24"/>
      <c r="KQ196" s="24"/>
      <c r="KR196" s="24"/>
      <c r="KS196" s="24"/>
      <c r="KT196" s="24"/>
      <c r="KU196" s="24"/>
      <c r="KV196" s="24"/>
      <c r="KW196" s="24"/>
      <c r="KX196" s="24"/>
      <c r="KY196" s="24"/>
      <c r="KZ196" s="24"/>
      <c r="LA196" s="24"/>
      <c r="LB196" s="24"/>
      <c r="LC196" s="24"/>
      <c r="LD196" s="24"/>
      <c r="LE196" s="24"/>
      <c r="LF196" s="24"/>
      <c r="LG196" s="24"/>
      <c r="LH196" s="24"/>
      <c r="LI196" s="24"/>
      <c r="LJ196" s="24"/>
      <c r="LK196" s="24"/>
      <c r="LL196" s="24"/>
      <c r="LM196" s="24"/>
      <c r="LN196" s="24"/>
      <c r="LO196" s="24"/>
      <c r="LP196" s="24"/>
      <c r="LQ196" s="24"/>
      <c r="LR196" s="24"/>
      <c r="LS196" s="24"/>
      <c r="LT196" s="24"/>
      <c r="LU196" s="24"/>
      <c r="LV196" s="24"/>
      <c r="LW196" s="24"/>
      <c r="LX196" s="24"/>
      <c r="LY196" s="24"/>
      <c r="LZ196" s="24"/>
      <c r="MA196" s="24"/>
      <c r="MB196" s="24"/>
      <c r="MC196" s="24"/>
      <c r="MD196" s="24"/>
      <c r="ME196" s="24"/>
      <c r="MF196" s="24"/>
      <c r="MG196" s="24"/>
    </row>
    <row r="197" spans="1:345" s="25" customFormat="1" ht="12" hidden="1" customHeight="1" x14ac:dyDescent="0.25">
      <c r="A197" s="20"/>
      <c r="B197" s="20"/>
      <c r="C197" s="21"/>
      <c r="D197" s="323"/>
      <c r="E197" s="71"/>
      <c r="F197" s="6"/>
      <c r="G197" s="6"/>
      <c r="H197" s="6"/>
      <c r="I197" s="174"/>
      <c r="J197" s="174"/>
      <c r="K197" s="258"/>
      <c r="L197" s="187"/>
      <c r="M197" s="174"/>
      <c r="N197" s="174"/>
      <c r="O197" s="174"/>
      <c r="P197" s="174"/>
      <c r="Q197" s="174"/>
      <c r="R197" s="174"/>
      <c r="S197" s="23"/>
      <c r="T197" s="176"/>
      <c r="U197" s="23"/>
      <c r="V197" s="31"/>
      <c r="W197" s="229"/>
      <c r="X197" s="62"/>
      <c r="Y197" s="73"/>
      <c r="Z197" s="62"/>
      <c r="AA197" s="62"/>
      <c r="AB197" s="24"/>
      <c r="AC197" s="22"/>
      <c r="AD197" s="22"/>
      <c r="AE197" s="305"/>
      <c r="AF197" s="306"/>
      <c r="AG197" s="30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4"/>
      <c r="FX197" s="24"/>
      <c r="FY197" s="24"/>
      <c r="FZ197" s="24"/>
      <c r="GA197" s="24"/>
      <c r="GB197" s="24"/>
      <c r="GC197" s="24"/>
      <c r="GD197" s="24"/>
      <c r="GE197" s="24"/>
      <c r="GF197" s="24"/>
      <c r="GG197" s="24"/>
      <c r="GH197" s="24"/>
      <c r="GI197" s="24"/>
      <c r="GJ197" s="24"/>
      <c r="GK197" s="24"/>
      <c r="GL197" s="24"/>
      <c r="GM197" s="24"/>
      <c r="GN197" s="24"/>
      <c r="GO197" s="24"/>
      <c r="GP197" s="24"/>
      <c r="GQ197" s="24"/>
      <c r="GR197" s="24"/>
      <c r="GS197" s="24"/>
      <c r="GT197" s="24"/>
      <c r="GU197" s="24"/>
      <c r="GV197" s="24"/>
      <c r="GW197" s="24"/>
      <c r="GX197" s="24"/>
      <c r="GY197" s="24"/>
      <c r="GZ197" s="24"/>
      <c r="HA197" s="24"/>
      <c r="HB197" s="24"/>
      <c r="HC197" s="24"/>
      <c r="HD197" s="24"/>
      <c r="HE197" s="24"/>
      <c r="HF197" s="24"/>
      <c r="HG197" s="24"/>
      <c r="HH197" s="24"/>
      <c r="HI197" s="24"/>
      <c r="HJ197" s="24"/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4"/>
      <c r="IO197" s="24"/>
      <c r="IP197" s="24"/>
      <c r="IQ197" s="24"/>
      <c r="IR197" s="24"/>
      <c r="IS197" s="24"/>
      <c r="IT197" s="24"/>
      <c r="IU197" s="24"/>
      <c r="IV197" s="24"/>
      <c r="IW197" s="24"/>
      <c r="IX197" s="24"/>
      <c r="IY197" s="24"/>
      <c r="IZ197" s="24"/>
      <c r="JA197" s="24"/>
      <c r="JB197" s="24"/>
      <c r="JC197" s="24"/>
      <c r="JD197" s="24"/>
      <c r="JE197" s="24"/>
      <c r="JF197" s="24"/>
      <c r="JG197" s="24"/>
      <c r="JH197" s="24"/>
      <c r="JI197" s="24"/>
      <c r="JJ197" s="24"/>
      <c r="JK197" s="24"/>
      <c r="JL197" s="24"/>
      <c r="JM197" s="24"/>
      <c r="JN197" s="24"/>
      <c r="JO197" s="24"/>
      <c r="JP197" s="24"/>
      <c r="JQ197" s="24"/>
      <c r="JR197" s="24"/>
      <c r="JS197" s="24"/>
      <c r="JT197" s="24"/>
      <c r="JU197" s="24"/>
      <c r="JV197" s="24"/>
      <c r="JW197" s="24"/>
      <c r="JX197" s="24"/>
      <c r="JY197" s="24"/>
      <c r="JZ197" s="24"/>
      <c r="KA197" s="24"/>
      <c r="KB197" s="24"/>
      <c r="KC197" s="24"/>
      <c r="KD197" s="24"/>
      <c r="KE197" s="24"/>
      <c r="KF197" s="24"/>
      <c r="KG197" s="24"/>
      <c r="KH197" s="24"/>
      <c r="KI197" s="24"/>
      <c r="KJ197" s="24"/>
      <c r="KK197" s="24"/>
      <c r="KL197" s="24"/>
      <c r="KM197" s="24"/>
      <c r="KN197" s="24"/>
      <c r="KO197" s="24"/>
      <c r="KP197" s="24"/>
      <c r="KQ197" s="24"/>
      <c r="KR197" s="24"/>
      <c r="KS197" s="24"/>
      <c r="KT197" s="24"/>
      <c r="KU197" s="24"/>
      <c r="KV197" s="24"/>
      <c r="KW197" s="24"/>
      <c r="KX197" s="24"/>
      <c r="KY197" s="24"/>
      <c r="KZ197" s="24"/>
      <c r="LA197" s="24"/>
      <c r="LB197" s="24"/>
      <c r="LC197" s="24"/>
      <c r="LD197" s="24"/>
      <c r="LE197" s="24"/>
      <c r="LF197" s="24"/>
      <c r="LG197" s="24"/>
      <c r="LH197" s="24"/>
      <c r="LI197" s="24"/>
      <c r="LJ197" s="24"/>
      <c r="LK197" s="24"/>
      <c r="LL197" s="24"/>
      <c r="LM197" s="24"/>
      <c r="LN197" s="24"/>
      <c r="LO197" s="24"/>
      <c r="LP197" s="24"/>
      <c r="LQ197" s="24"/>
      <c r="LR197" s="24"/>
      <c r="LS197" s="24"/>
      <c r="LT197" s="24"/>
      <c r="LU197" s="24"/>
      <c r="LV197" s="24"/>
      <c r="LW197" s="24"/>
      <c r="LX197" s="24"/>
      <c r="LY197" s="24"/>
      <c r="LZ197" s="24"/>
      <c r="MA197" s="24"/>
      <c r="MB197" s="24"/>
      <c r="MC197" s="24"/>
      <c r="MD197" s="24"/>
      <c r="ME197" s="24"/>
      <c r="MF197" s="24"/>
      <c r="MG197" s="24"/>
    </row>
    <row r="198" spans="1:345" s="25" customFormat="1" ht="12" hidden="1" customHeight="1" x14ac:dyDescent="0.25">
      <c r="A198" s="20"/>
      <c r="B198" s="20"/>
      <c r="C198" s="21"/>
      <c r="D198" s="323"/>
      <c r="E198" s="71"/>
      <c r="F198" s="6"/>
      <c r="G198" s="6"/>
      <c r="H198" s="6"/>
      <c r="I198" s="174"/>
      <c r="J198" s="174"/>
      <c r="K198" s="258"/>
      <c r="L198" s="187"/>
      <c r="M198" s="174"/>
      <c r="N198" s="174"/>
      <c r="O198" s="174"/>
      <c r="P198" s="174"/>
      <c r="Q198" s="174"/>
      <c r="R198" s="174"/>
      <c r="S198" s="23"/>
      <c r="T198" s="176"/>
      <c r="U198" s="23"/>
      <c r="V198" s="31"/>
      <c r="W198" s="229"/>
      <c r="X198" s="62"/>
      <c r="Y198" s="73"/>
      <c r="Z198" s="62"/>
      <c r="AA198" s="62"/>
      <c r="AB198" s="24"/>
      <c r="AC198" s="22"/>
      <c r="AD198" s="22"/>
      <c r="AE198" s="305"/>
      <c r="AF198" s="306"/>
      <c r="AG198" s="30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  <c r="GF198" s="24"/>
      <c r="GG198" s="24"/>
      <c r="GH198" s="24"/>
      <c r="GI198" s="24"/>
      <c r="GJ198" s="24"/>
      <c r="GK198" s="24"/>
      <c r="GL198" s="24"/>
      <c r="GM198" s="24"/>
      <c r="GN198" s="24"/>
      <c r="GO198" s="24"/>
      <c r="GP198" s="24"/>
      <c r="GQ198" s="24"/>
      <c r="GR198" s="24"/>
      <c r="GS198" s="24"/>
      <c r="GT198" s="24"/>
      <c r="GU198" s="24"/>
      <c r="GV198" s="24"/>
      <c r="GW198" s="24"/>
      <c r="GX198" s="24"/>
      <c r="GY198" s="24"/>
      <c r="GZ198" s="24"/>
      <c r="HA198" s="24"/>
      <c r="HB198" s="24"/>
      <c r="HC198" s="24"/>
      <c r="HD198" s="24"/>
      <c r="HE198" s="24"/>
      <c r="HF198" s="24"/>
      <c r="HG198" s="24"/>
      <c r="HH198" s="24"/>
      <c r="HI198" s="24"/>
      <c r="HJ198" s="24"/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4"/>
      <c r="IO198" s="24"/>
      <c r="IP198" s="24"/>
      <c r="IQ198" s="24"/>
      <c r="IR198" s="24"/>
      <c r="IS198" s="24"/>
      <c r="IT198" s="24"/>
      <c r="IU198" s="24"/>
      <c r="IV198" s="24"/>
      <c r="IW198" s="24"/>
      <c r="IX198" s="24"/>
      <c r="IY198" s="24"/>
      <c r="IZ198" s="24"/>
      <c r="JA198" s="24"/>
      <c r="JB198" s="24"/>
      <c r="JC198" s="24"/>
      <c r="JD198" s="24"/>
      <c r="JE198" s="24"/>
      <c r="JF198" s="24"/>
      <c r="JG198" s="24"/>
      <c r="JH198" s="24"/>
      <c r="JI198" s="24"/>
      <c r="JJ198" s="24"/>
      <c r="JK198" s="24"/>
      <c r="JL198" s="24"/>
      <c r="JM198" s="24"/>
      <c r="JN198" s="24"/>
      <c r="JO198" s="24"/>
      <c r="JP198" s="24"/>
      <c r="JQ198" s="24"/>
      <c r="JR198" s="24"/>
      <c r="JS198" s="24"/>
      <c r="JT198" s="24"/>
      <c r="JU198" s="24"/>
      <c r="JV198" s="24"/>
      <c r="JW198" s="24"/>
      <c r="JX198" s="24"/>
      <c r="JY198" s="24"/>
      <c r="JZ198" s="24"/>
      <c r="KA198" s="24"/>
      <c r="KB198" s="24"/>
      <c r="KC198" s="24"/>
      <c r="KD198" s="24"/>
      <c r="KE198" s="24"/>
      <c r="KF198" s="24"/>
      <c r="KG198" s="24"/>
      <c r="KH198" s="24"/>
      <c r="KI198" s="24"/>
      <c r="KJ198" s="24"/>
      <c r="KK198" s="24"/>
      <c r="KL198" s="24"/>
      <c r="KM198" s="24"/>
      <c r="KN198" s="24"/>
      <c r="KO198" s="24"/>
      <c r="KP198" s="24"/>
      <c r="KQ198" s="24"/>
      <c r="KR198" s="24"/>
      <c r="KS198" s="24"/>
      <c r="KT198" s="24"/>
      <c r="KU198" s="24"/>
      <c r="KV198" s="24"/>
      <c r="KW198" s="24"/>
      <c r="KX198" s="24"/>
      <c r="KY198" s="24"/>
      <c r="KZ198" s="24"/>
      <c r="LA198" s="24"/>
      <c r="LB198" s="24"/>
      <c r="LC198" s="24"/>
      <c r="LD198" s="24"/>
      <c r="LE198" s="24"/>
      <c r="LF198" s="24"/>
      <c r="LG198" s="24"/>
      <c r="LH198" s="24"/>
      <c r="LI198" s="24"/>
      <c r="LJ198" s="24"/>
      <c r="LK198" s="24"/>
      <c r="LL198" s="24"/>
      <c r="LM198" s="24"/>
      <c r="LN198" s="24"/>
      <c r="LO198" s="24"/>
      <c r="LP198" s="24"/>
      <c r="LQ198" s="24"/>
      <c r="LR198" s="24"/>
      <c r="LS198" s="24"/>
      <c r="LT198" s="24"/>
      <c r="LU198" s="24"/>
      <c r="LV198" s="24"/>
      <c r="LW198" s="24"/>
      <c r="LX198" s="24"/>
      <c r="LY198" s="24"/>
      <c r="LZ198" s="24"/>
      <c r="MA198" s="24"/>
      <c r="MB198" s="24"/>
      <c r="MC198" s="24"/>
      <c r="MD198" s="24"/>
      <c r="ME198" s="24"/>
      <c r="MF198" s="24"/>
      <c r="MG198" s="24"/>
    </row>
    <row r="199" spans="1:345" s="25" customFormat="1" ht="12" hidden="1" customHeight="1" x14ac:dyDescent="0.25">
      <c r="A199" s="20"/>
      <c r="B199" s="20"/>
      <c r="C199" s="21"/>
      <c r="D199" s="323"/>
      <c r="E199" s="71"/>
      <c r="F199" s="6"/>
      <c r="G199" s="6"/>
      <c r="H199" s="6"/>
      <c r="I199" s="174"/>
      <c r="J199" s="174"/>
      <c r="K199" s="258"/>
      <c r="L199" s="187"/>
      <c r="M199" s="174"/>
      <c r="N199" s="174"/>
      <c r="O199" s="174"/>
      <c r="P199" s="174"/>
      <c r="Q199" s="174"/>
      <c r="R199" s="174"/>
      <c r="S199" s="23"/>
      <c r="T199" s="176"/>
      <c r="U199" s="23"/>
      <c r="V199" s="31"/>
      <c r="W199" s="229"/>
      <c r="X199" s="62"/>
      <c r="Y199" s="73"/>
      <c r="Z199" s="62"/>
      <c r="AA199" s="62"/>
      <c r="AB199" s="24"/>
      <c r="AC199" s="22"/>
      <c r="AD199" s="22"/>
      <c r="AE199" s="305"/>
      <c r="AF199" s="306"/>
      <c r="AG199" s="30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  <c r="FL199" s="24"/>
      <c r="FM199" s="24"/>
      <c r="FN199" s="24"/>
      <c r="FO199" s="24"/>
      <c r="FP199" s="24"/>
      <c r="FQ199" s="24"/>
      <c r="FR199" s="24"/>
      <c r="FS199" s="24"/>
      <c r="FT199" s="24"/>
      <c r="FU199" s="24"/>
      <c r="FV199" s="24"/>
      <c r="FW199" s="24"/>
      <c r="FX199" s="24"/>
      <c r="FY199" s="24"/>
      <c r="FZ199" s="24"/>
      <c r="GA199" s="24"/>
      <c r="GB199" s="24"/>
      <c r="GC199" s="24"/>
      <c r="GD199" s="24"/>
      <c r="GE199" s="24"/>
      <c r="GF199" s="24"/>
      <c r="GG199" s="24"/>
      <c r="GH199" s="24"/>
      <c r="GI199" s="24"/>
      <c r="GJ199" s="24"/>
      <c r="GK199" s="24"/>
      <c r="GL199" s="24"/>
      <c r="GM199" s="24"/>
      <c r="GN199" s="24"/>
      <c r="GO199" s="24"/>
      <c r="GP199" s="24"/>
      <c r="GQ199" s="24"/>
      <c r="GR199" s="24"/>
      <c r="GS199" s="24"/>
      <c r="GT199" s="24"/>
      <c r="GU199" s="24"/>
      <c r="GV199" s="24"/>
      <c r="GW199" s="24"/>
      <c r="GX199" s="24"/>
      <c r="GY199" s="24"/>
      <c r="GZ199" s="24"/>
      <c r="HA199" s="24"/>
      <c r="HB199" s="24"/>
      <c r="HC199" s="24"/>
      <c r="HD199" s="24"/>
      <c r="HE199" s="24"/>
      <c r="HF199" s="24"/>
      <c r="HG199" s="24"/>
      <c r="HH199" s="24"/>
      <c r="HI199" s="24"/>
      <c r="HJ199" s="24"/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4"/>
      <c r="IO199" s="24"/>
      <c r="IP199" s="24"/>
      <c r="IQ199" s="24"/>
      <c r="IR199" s="24"/>
      <c r="IS199" s="24"/>
      <c r="IT199" s="24"/>
      <c r="IU199" s="24"/>
      <c r="IV199" s="24"/>
      <c r="IW199" s="24"/>
      <c r="IX199" s="24"/>
      <c r="IY199" s="24"/>
      <c r="IZ199" s="24"/>
      <c r="JA199" s="24"/>
      <c r="JB199" s="24"/>
      <c r="JC199" s="24"/>
      <c r="JD199" s="24"/>
      <c r="JE199" s="24"/>
      <c r="JF199" s="24"/>
      <c r="JG199" s="24"/>
      <c r="JH199" s="24"/>
      <c r="JI199" s="24"/>
      <c r="JJ199" s="24"/>
      <c r="JK199" s="24"/>
      <c r="JL199" s="24"/>
      <c r="JM199" s="24"/>
      <c r="JN199" s="24"/>
      <c r="JO199" s="24"/>
      <c r="JP199" s="24"/>
      <c r="JQ199" s="24"/>
      <c r="JR199" s="24"/>
      <c r="JS199" s="24"/>
      <c r="JT199" s="24"/>
      <c r="JU199" s="24"/>
      <c r="JV199" s="24"/>
      <c r="JW199" s="24"/>
      <c r="JX199" s="24"/>
      <c r="JY199" s="24"/>
      <c r="JZ199" s="24"/>
      <c r="KA199" s="24"/>
      <c r="KB199" s="24"/>
      <c r="KC199" s="24"/>
      <c r="KD199" s="24"/>
      <c r="KE199" s="24"/>
      <c r="KF199" s="24"/>
      <c r="KG199" s="24"/>
      <c r="KH199" s="24"/>
      <c r="KI199" s="24"/>
      <c r="KJ199" s="24"/>
      <c r="KK199" s="24"/>
      <c r="KL199" s="24"/>
      <c r="KM199" s="24"/>
      <c r="KN199" s="24"/>
      <c r="KO199" s="24"/>
      <c r="KP199" s="24"/>
      <c r="KQ199" s="24"/>
      <c r="KR199" s="24"/>
      <c r="KS199" s="24"/>
      <c r="KT199" s="24"/>
      <c r="KU199" s="24"/>
      <c r="KV199" s="24"/>
      <c r="KW199" s="24"/>
      <c r="KX199" s="24"/>
      <c r="KY199" s="24"/>
      <c r="KZ199" s="24"/>
      <c r="LA199" s="24"/>
      <c r="LB199" s="24"/>
      <c r="LC199" s="24"/>
      <c r="LD199" s="24"/>
      <c r="LE199" s="24"/>
      <c r="LF199" s="24"/>
      <c r="LG199" s="24"/>
      <c r="LH199" s="24"/>
      <c r="LI199" s="24"/>
      <c r="LJ199" s="24"/>
      <c r="LK199" s="24"/>
      <c r="LL199" s="24"/>
      <c r="LM199" s="24"/>
      <c r="LN199" s="24"/>
      <c r="LO199" s="24"/>
      <c r="LP199" s="24"/>
      <c r="LQ199" s="24"/>
      <c r="LR199" s="24"/>
      <c r="LS199" s="24"/>
      <c r="LT199" s="24"/>
      <c r="LU199" s="24"/>
      <c r="LV199" s="24"/>
      <c r="LW199" s="24"/>
      <c r="LX199" s="24"/>
      <c r="LY199" s="24"/>
      <c r="LZ199" s="24"/>
      <c r="MA199" s="24"/>
      <c r="MB199" s="24"/>
      <c r="MC199" s="24"/>
      <c r="MD199" s="24"/>
      <c r="ME199" s="24"/>
      <c r="MF199" s="24"/>
      <c r="MG199" s="24"/>
    </row>
    <row r="200" spans="1:345" s="25" customFormat="1" ht="12" hidden="1" customHeight="1" x14ac:dyDescent="0.25">
      <c r="A200" s="20"/>
      <c r="B200" s="20"/>
      <c r="C200" s="21"/>
      <c r="D200" s="323"/>
      <c r="E200" s="71"/>
      <c r="F200" s="6"/>
      <c r="G200" s="6"/>
      <c r="H200" s="6"/>
      <c r="I200" s="174"/>
      <c r="J200" s="174"/>
      <c r="K200" s="258"/>
      <c r="L200" s="187"/>
      <c r="M200" s="174"/>
      <c r="N200" s="174"/>
      <c r="O200" s="174"/>
      <c r="P200" s="174"/>
      <c r="Q200" s="174"/>
      <c r="R200" s="174"/>
      <c r="S200" s="23"/>
      <c r="T200" s="176"/>
      <c r="U200" s="23"/>
      <c r="V200" s="31"/>
      <c r="W200" s="229"/>
      <c r="X200" s="62"/>
      <c r="Y200" s="73"/>
      <c r="Z200" s="62"/>
      <c r="AA200" s="62"/>
      <c r="AB200" s="24"/>
      <c r="AC200" s="22"/>
      <c r="AD200" s="22"/>
      <c r="AE200" s="305"/>
      <c r="AF200" s="306"/>
      <c r="AG200" s="30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24"/>
      <c r="FU200" s="24"/>
      <c r="FV200" s="24"/>
      <c r="FW200" s="24"/>
      <c r="FX200" s="24"/>
      <c r="FY200" s="24"/>
      <c r="FZ200" s="24"/>
      <c r="GA200" s="24"/>
      <c r="GB200" s="24"/>
      <c r="GC200" s="24"/>
      <c r="GD200" s="24"/>
      <c r="GE200" s="24"/>
      <c r="GF200" s="24"/>
      <c r="GG200" s="24"/>
      <c r="GH200" s="24"/>
      <c r="GI200" s="24"/>
      <c r="GJ200" s="24"/>
      <c r="GK200" s="24"/>
      <c r="GL200" s="24"/>
      <c r="GM200" s="24"/>
      <c r="GN200" s="24"/>
      <c r="GO200" s="24"/>
      <c r="GP200" s="24"/>
      <c r="GQ200" s="24"/>
      <c r="GR200" s="24"/>
      <c r="GS200" s="24"/>
      <c r="GT200" s="24"/>
      <c r="GU200" s="24"/>
      <c r="GV200" s="24"/>
      <c r="GW200" s="24"/>
      <c r="GX200" s="24"/>
      <c r="GY200" s="24"/>
      <c r="GZ200" s="24"/>
      <c r="HA200" s="24"/>
      <c r="HB200" s="24"/>
      <c r="HC200" s="24"/>
      <c r="HD200" s="24"/>
      <c r="HE200" s="24"/>
      <c r="HF200" s="24"/>
      <c r="HG200" s="24"/>
      <c r="HH200" s="24"/>
      <c r="HI200" s="24"/>
      <c r="HJ200" s="24"/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4"/>
      <c r="IO200" s="24"/>
      <c r="IP200" s="24"/>
      <c r="IQ200" s="24"/>
      <c r="IR200" s="24"/>
      <c r="IS200" s="24"/>
      <c r="IT200" s="24"/>
      <c r="IU200" s="24"/>
      <c r="IV200" s="24"/>
      <c r="IW200" s="24"/>
      <c r="IX200" s="24"/>
      <c r="IY200" s="24"/>
      <c r="IZ200" s="24"/>
      <c r="JA200" s="24"/>
      <c r="JB200" s="24"/>
      <c r="JC200" s="24"/>
      <c r="JD200" s="24"/>
      <c r="JE200" s="24"/>
      <c r="JF200" s="24"/>
      <c r="JG200" s="24"/>
      <c r="JH200" s="24"/>
      <c r="JI200" s="24"/>
      <c r="JJ200" s="24"/>
      <c r="JK200" s="24"/>
      <c r="JL200" s="24"/>
      <c r="JM200" s="24"/>
      <c r="JN200" s="24"/>
      <c r="JO200" s="24"/>
      <c r="JP200" s="24"/>
      <c r="JQ200" s="24"/>
      <c r="JR200" s="24"/>
      <c r="JS200" s="24"/>
      <c r="JT200" s="24"/>
      <c r="JU200" s="24"/>
      <c r="JV200" s="24"/>
      <c r="JW200" s="24"/>
      <c r="JX200" s="24"/>
      <c r="JY200" s="24"/>
      <c r="JZ200" s="24"/>
      <c r="KA200" s="24"/>
      <c r="KB200" s="24"/>
      <c r="KC200" s="24"/>
      <c r="KD200" s="24"/>
      <c r="KE200" s="24"/>
      <c r="KF200" s="24"/>
      <c r="KG200" s="24"/>
      <c r="KH200" s="24"/>
      <c r="KI200" s="24"/>
      <c r="KJ200" s="24"/>
      <c r="KK200" s="24"/>
      <c r="KL200" s="24"/>
      <c r="KM200" s="24"/>
      <c r="KN200" s="24"/>
      <c r="KO200" s="24"/>
      <c r="KP200" s="24"/>
      <c r="KQ200" s="24"/>
      <c r="KR200" s="24"/>
      <c r="KS200" s="24"/>
      <c r="KT200" s="24"/>
      <c r="KU200" s="24"/>
      <c r="KV200" s="24"/>
      <c r="KW200" s="24"/>
      <c r="KX200" s="24"/>
      <c r="KY200" s="24"/>
      <c r="KZ200" s="24"/>
      <c r="LA200" s="24"/>
      <c r="LB200" s="24"/>
      <c r="LC200" s="24"/>
      <c r="LD200" s="24"/>
      <c r="LE200" s="24"/>
      <c r="LF200" s="24"/>
      <c r="LG200" s="24"/>
      <c r="LH200" s="24"/>
      <c r="LI200" s="24"/>
      <c r="LJ200" s="24"/>
      <c r="LK200" s="24"/>
      <c r="LL200" s="24"/>
      <c r="LM200" s="24"/>
      <c r="LN200" s="24"/>
      <c r="LO200" s="24"/>
      <c r="LP200" s="24"/>
      <c r="LQ200" s="24"/>
      <c r="LR200" s="24"/>
      <c r="LS200" s="24"/>
      <c r="LT200" s="24"/>
      <c r="LU200" s="24"/>
      <c r="LV200" s="24"/>
      <c r="LW200" s="24"/>
      <c r="LX200" s="24"/>
      <c r="LY200" s="24"/>
      <c r="LZ200" s="24"/>
      <c r="MA200" s="24"/>
      <c r="MB200" s="24"/>
      <c r="MC200" s="24"/>
      <c r="MD200" s="24"/>
      <c r="ME200" s="24"/>
      <c r="MF200" s="24"/>
      <c r="MG200" s="24"/>
    </row>
    <row r="201" spans="1:345" s="25" customFormat="1" ht="12" hidden="1" customHeight="1" x14ac:dyDescent="0.25">
      <c r="A201" s="20"/>
      <c r="B201" s="20"/>
      <c r="C201" s="21"/>
      <c r="D201" s="323"/>
      <c r="E201" s="71"/>
      <c r="F201" s="6"/>
      <c r="G201" s="6"/>
      <c r="H201" s="6"/>
      <c r="I201" s="174"/>
      <c r="J201" s="174"/>
      <c r="K201" s="258"/>
      <c r="L201" s="187"/>
      <c r="M201" s="174"/>
      <c r="N201" s="174"/>
      <c r="O201" s="174"/>
      <c r="P201" s="174"/>
      <c r="Q201" s="174"/>
      <c r="R201" s="174"/>
      <c r="S201" s="23"/>
      <c r="T201" s="176"/>
      <c r="U201" s="23"/>
      <c r="V201" s="31"/>
      <c r="W201" s="229"/>
      <c r="X201" s="62"/>
      <c r="Y201" s="73"/>
      <c r="Z201" s="62"/>
      <c r="AA201" s="62"/>
      <c r="AB201" s="24"/>
      <c r="AC201" s="22"/>
      <c r="AD201" s="22"/>
      <c r="AE201" s="305"/>
      <c r="AF201" s="306"/>
      <c r="AG201" s="30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24"/>
      <c r="FU201" s="24"/>
      <c r="FV201" s="24"/>
      <c r="FW201" s="24"/>
      <c r="FX201" s="24"/>
      <c r="FY201" s="24"/>
      <c r="FZ201" s="24"/>
      <c r="GA201" s="24"/>
      <c r="GB201" s="24"/>
      <c r="GC201" s="24"/>
      <c r="GD201" s="24"/>
      <c r="GE201" s="24"/>
      <c r="GF201" s="24"/>
      <c r="GG201" s="24"/>
      <c r="GH201" s="24"/>
      <c r="GI201" s="24"/>
      <c r="GJ201" s="24"/>
      <c r="GK201" s="24"/>
      <c r="GL201" s="24"/>
      <c r="GM201" s="24"/>
      <c r="GN201" s="24"/>
      <c r="GO201" s="24"/>
      <c r="GP201" s="24"/>
      <c r="GQ201" s="24"/>
      <c r="GR201" s="24"/>
      <c r="GS201" s="24"/>
      <c r="GT201" s="24"/>
      <c r="GU201" s="24"/>
      <c r="GV201" s="24"/>
      <c r="GW201" s="24"/>
      <c r="GX201" s="24"/>
      <c r="GY201" s="24"/>
      <c r="GZ201" s="24"/>
      <c r="HA201" s="24"/>
      <c r="HB201" s="24"/>
      <c r="HC201" s="24"/>
      <c r="HD201" s="24"/>
      <c r="HE201" s="24"/>
      <c r="HF201" s="24"/>
      <c r="HG201" s="24"/>
      <c r="HH201" s="24"/>
      <c r="HI201" s="24"/>
      <c r="HJ201" s="24"/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4"/>
      <c r="IO201" s="24"/>
      <c r="IP201" s="24"/>
      <c r="IQ201" s="24"/>
      <c r="IR201" s="24"/>
      <c r="IS201" s="24"/>
      <c r="IT201" s="24"/>
      <c r="IU201" s="24"/>
      <c r="IV201" s="24"/>
      <c r="IW201" s="24"/>
      <c r="IX201" s="24"/>
      <c r="IY201" s="24"/>
      <c r="IZ201" s="24"/>
      <c r="JA201" s="24"/>
      <c r="JB201" s="24"/>
      <c r="JC201" s="24"/>
      <c r="JD201" s="24"/>
      <c r="JE201" s="24"/>
      <c r="JF201" s="24"/>
      <c r="JG201" s="24"/>
      <c r="JH201" s="24"/>
      <c r="JI201" s="24"/>
      <c r="JJ201" s="24"/>
      <c r="JK201" s="24"/>
      <c r="JL201" s="24"/>
      <c r="JM201" s="24"/>
      <c r="JN201" s="24"/>
      <c r="JO201" s="24"/>
      <c r="JP201" s="24"/>
      <c r="JQ201" s="24"/>
      <c r="JR201" s="24"/>
      <c r="JS201" s="24"/>
      <c r="JT201" s="24"/>
      <c r="JU201" s="24"/>
      <c r="JV201" s="24"/>
      <c r="JW201" s="24"/>
      <c r="JX201" s="24"/>
      <c r="JY201" s="24"/>
      <c r="JZ201" s="24"/>
      <c r="KA201" s="24"/>
      <c r="KB201" s="24"/>
      <c r="KC201" s="24"/>
      <c r="KD201" s="24"/>
      <c r="KE201" s="24"/>
      <c r="KF201" s="24"/>
      <c r="KG201" s="24"/>
      <c r="KH201" s="24"/>
      <c r="KI201" s="24"/>
      <c r="KJ201" s="24"/>
      <c r="KK201" s="24"/>
      <c r="KL201" s="24"/>
      <c r="KM201" s="24"/>
      <c r="KN201" s="24"/>
      <c r="KO201" s="24"/>
      <c r="KP201" s="24"/>
      <c r="KQ201" s="24"/>
      <c r="KR201" s="24"/>
      <c r="KS201" s="24"/>
      <c r="KT201" s="24"/>
      <c r="KU201" s="24"/>
      <c r="KV201" s="24"/>
      <c r="KW201" s="24"/>
      <c r="KX201" s="24"/>
      <c r="KY201" s="24"/>
      <c r="KZ201" s="24"/>
      <c r="LA201" s="24"/>
      <c r="LB201" s="24"/>
      <c r="LC201" s="24"/>
      <c r="LD201" s="24"/>
      <c r="LE201" s="24"/>
      <c r="LF201" s="24"/>
      <c r="LG201" s="24"/>
      <c r="LH201" s="24"/>
      <c r="LI201" s="24"/>
      <c r="LJ201" s="24"/>
      <c r="LK201" s="24"/>
      <c r="LL201" s="24"/>
      <c r="LM201" s="24"/>
      <c r="LN201" s="24"/>
      <c r="LO201" s="24"/>
      <c r="LP201" s="24"/>
      <c r="LQ201" s="24"/>
      <c r="LR201" s="24"/>
      <c r="LS201" s="24"/>
      <c r="LT201" s="24"/>
      <c r="LU201" s="24"/>
      <c r="LV201" s="24"/>
      <c r="LW201" s="24"/>
      <c r="LX201" s="24"/>
      <c r="LY201" s="24"/>
      <c r="LZ201" s="24"/>
      <c r="MA201" s="24"/>
      <c r="MB201" s="24"/>
      <c r="MC201" s="24"/>
      <c r="MD201" s="24"/>
      <c r="ME201" s="24"/>
      <c r="MF201" s="24"/>
      <c r="MG201" s="24"/>
    </row>
    <row r="202" spans="1:345" s="25" customFormat="1" ht="12" hidden="1" customHeight="1" x14ac:dyDescent="0.25">
      <c r="A202" s="20"/>
      <c r="B202" s="20"/>
      <c r="C202" s="21"/>
      <c r="D202" s="323"/>
      <c r="E202" s="71"/>
      <c r="F202" s="6"/>
      <c r="G202" s="6"/>
      <c r="H202" s="6"/>
      <c r="I202" s="174"/>
      <c r="J202" s="174"/>
      <c r="K202" s="258"/>
      <c r="L202" s="187"/>
      <c r="M202" s="174"/>
      <c r="N202" s="174"/>
      <c r="O202" s="174"/>
      <c r="P202" s="174"/>
      <c r="Q202" s="174"/>
      <c r="R202" s="174"/>
      <c r="S202" s="23"/>
      <c r="T202" s="176"/>
      <c r="U202" s="23"/>
      <c r="V202" s="31"/>
      <c r="W202" s="229"/>
      <c r="X202" s="62"/>
      <c r="Y202" s="73"/>
      <c r="Z202" s="62"/>
      <c r="AA202" s="62"/>
      <c r="AB202" s="24"/>
      <c r="AC202" s="22"/>
      <c r="AD202" s="22"/>
      <c r="AE202" s="305"/>
      <c r="AF202" s="306"/>
      <c r="AG202" s="30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  <c r="FL202" s="24"/>
      <c r="FM202" s="24"/>
      <c r="FN202" s="24"/>
      <c r="FO202" s="24"/>
      <c r="FP202" s="24"/>
      <c r="FQ202" s="24"/>
      <c r="FR202" s="24"/>
      <c r="FS202" s="24"/>
      <c r="FT202" s="24"/>
      <c r="FU202" s="24"/>
      <c r="FV202" s="24"/>
      <c r="FW202" s="24"/>
      <c r="FX202" s="24"/>
      <c r="FY202" s="24"/>
      <c r="FZ202" s="24"/>
      <c r="GA202" s="24"/>
      <c r="GB202" s="24"/>
      <c r="GC202" s="24"/>
      <c r="GD202" s="24"/>
      <c r="GE202" s="24"/>
      <c r="GF202" s="24"/>
      <c r="GG202" s="24"/>
      <c r="GH202" s="24"/>
      <c r="GI202" s="24"/>
      <c r="GJ202" s="24"/>
      <c r="GK202" s="24"/>
      <c r="GL202" s="24"/>
      <c r="GM202" s="24"/>
      <c r="GN202" s="24"/>
      <c r="GO202" s="24"/>
      <c r="GP202" s="24"/>
      <c r="GQ202" s="24"/>
      <c r="GR202" s="24"/>
      <c r="GS202" s="24"/>
      <c r="GT202" s="24"/>
      <c r="GU202" s="24"/>
      <c r="GV202" s="24"/>
      <c r="GW202" s="24"/>
      <c r="GX202" s="24"/>
      <c r="GY202" s="24"/>
      <c r="GZ202" s="24"/>
      <c r="HA202" s="24"/>
      <c r="HB202" s="24"/>
      <c r="HC202" s="24"/>
      <c r="HD202" s="24"/>
      <c r="HE202" s="24"/>
      <c r="HF202" s="24"/>
      <c r="HG202" s="24"/>
      <c r="HH202" s="24"/>
      <c r="HI202" s="24"/>
      <c r="HJ202" s="24"/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4"/>
      <c r="IO202" s="24"/>
      <c r="IP202" s="24"/>
      <c r="IQ202" s="24"/>
      <c r="IR202" s="24"/>
      <c r="IS202" s="24"/>
      <c r="IT202" s="24"/>
      <c r="IU202" s="24"/>
      <c r="IV202" s="24"/>
      <c r="IW202" s="24"/>
      <c r="IX202" s="24"/>
      <c r="IY202" s="24"/>
      <c r="IZ202" s="24"/>
      <c r="JA202" s="24"/>
      <c r="JB202" s="24"/>
      <c r="JC202" s="24"/>
      <c r="JD202" s="24"/>
      <c r="JE202" s="24"/>
      <c r="JF202" s="24"/>
      <c r="JG202" s="24"/>
      <c r="JH202" s="24"/>
      <c r="JI202" s="24"/>
      <c r="JJ202" s="24"/>
      <c r="JK202" s="24"/>
      <c r="JL202" s="24"/>
      <c r="JM202" s="24"/>
      <c r="JN202" s="24"/>
      <c r="JO202" s="24"/>
      <c r="JP202" s="24"/>
      <c r="JQ202" s="24"/>
      <c r="JR202" s="24"/>
      <c r="JS202" s="24"/>
      <c r="JT202" s="24"/>
      <c r="JU202" s="24"/>
      <c r="JV202" s="24"/>
      <c r="JW202" s="24"/>
      <c r="JX202" s="24"/>
      <c r="JY202" s="24"/>
      <c r="JZ202" s="24"/>
      <c r="KA202" s="24"/>
      <c r="KB202" s="24"/>
      <c r="KC202" s="24"/>
      <c r="KD202" s="24"/>
      <c r="KE202" s="24"/>
      <c r="KF202" s="24"/>
      <c r="KG202" s="24"/>
      <c r="KH202" s="24"/>
      <c r="KI202" s="24"/>
      <c r="KJ202" s="24"/>
      <c r="KK202" s="24"/>
      <c r="KL202" s="24"/>
      <c r="KM202" s="24"/>
      <c r="KN202" s="24"/>
      <c r="KO202" s="24"/>
      <c r="KP202" s="24"/>
      <c r="KQ202" s="24"/>
      <c r="KR202" s="24"/>
      <c r="KS202" s="24"/>
      <c r="KT202" s="24"/>
      <c r="KU202" s="24"/>
      <c r="KV202" s="24"/>
      <c r="KW202" s="24"/>
      <c r="KX202" s="24"/>
      <c r="KY202" s="24"/>
      <c r="KZ202" s="24"/>
      <c r="LA202" s="24"/>
      <c r="LB202" s="24"/>
      <c r="LC202" s="24"/>
      <c r="LD202" s="24"/>
      <c r="LE202" s="24"/>
      <c r="LF202" s="24"/>
      <c r="LG202" s="24"/>
      <c r="LH202" s="24"/>
      <c r="LI202" s="24"/>
      <c r="LJ202" s="24"/>
      <c r="LK202" s="24"/>
      <c r="LL202" s="24"/>
      <c r="LM202" s="24"/>
      <c r="LN202" s="24"/>
      <c r="LO202" s="24"/>
      <c r="LP202" s="24"/>
      <c r="LQ202" s="24"/>
      <c r="LR202" s="24"/>
      <c r="LS202" s="24"/>
      <c r="LT202" s="24"/>
      <c r="LU202" s="24"/>
      <c r="LV202" s="24"/>
      <c r="LW202" s="24"/>
      <c r="LX202" s="24"/>
      <c r="LY202" s="24"/>
      <c r="LZ202" s="24"/>
      <c r="MA202" s="24"/>
      <c r="MB202" s="24"/>
      <c r="MC202" s="24"/>
      <c r="MD202" s="24"/>
      <c r="ME202" s="24"/>
      <c r="MF202" s="24"/>
      <c r="MG202" s="24"/>
    </row>
    <row r="203" spans="1:345" s="25" customFormat="1" ht="12" hidden="1" customHeight="1" x14ac:dyDescent="0.25">
      <c r="A203" s="20"/>
      <c r="B203" s="20"/>
      <c r="C203" s="21"/>
      <c r="D203" s="323"/>
      <c r="E203" s="71"/>
      <c r="F203" s="6"/>
      <c r="G203" s="6"/>
      <c r="H203" s="6"/>
      <c r="I203" s="174"/>
      <c r="J203" s="174"/>
      <c r="K203" s="258"/>
      <c r="L203" s="187"/>
      <c r="M203" s="174"/>
      <c r="N203" s="174"/>
      <c r="O203" s="174"/>
      <c r="P203" s="174"/>
      <c r="Q203" s="174"/>
      <c r="R203" s="174"/>
      <c r="S203" s="23"/>
      <c r="T203" s="176"/>
      <c r="U203" s="23"/>
      <c r="V203" s="31"/>
      <c r="W203" s="229"/>
      <c r="X203" s="62"/>
      <c r="Y203" s="73"/>
      <c r="Z203" s="62"/>
      <c r="AA203" s="62"/>
      <c r="AB203" s="24"/>
      <c r="AC203" s="22"/>
      <c r="AD203" s="22"/>
      <c r="AE203" s="305"/>
      <c r="AF203" s="306"/>
      <c r="AG203" s="30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4"/>
      <c r="HA203" s="24"/>
      <c r="HB203" s="24"/>
      <c r="HC203" s="24"/>
      <c r="HD203" s="24"/>
      <c r="HE203" s="24"/>
      <c r="HF203" s="24"/>
      <c r="HG203" s="24"/>
      <c r="HH203" s="24"/>
      <c r="HI203" s="24"/>
      <c r="HJ203" s="24"/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4"/>
      <c r="IO203" s="24"/>
      <c r="IP203" s="24"/>
      <c r="IQ203" s="24"/>
      <c r="IR203" s="24"/>
      <c r="IS203" s="24"/>
      <c r="IT203" s="24"/>
      <c r="IU203" s="24"/>
      <c r="IV203" s="24"/>
      <c r="IW203" s="24"/>
      <c r="IX203" s="24"/>
      <c r="IY203" s="24"/>
      <c r="IZ203" s="24"/>
      <c r="JA203" s="24"/>
      <c r="JB203" s="24"/>
      <c r="JC203" s="24"/>
      <c r="JD203" s="24"/>
      <c r="JE203" s="24"/>
      <c r="JF203" s="24"/>
      <c r="JG203" s="24"/>
      <c r="JH203" s="24"/>
      <c r="JI203" s="24"/>
      <c r="JJ203" s="24"/>
      <c r="JK203" s="24"/>
      <c r="JL203" s="24"/>
      <c r="JM203" s="24"/>
      <c r="JN203" s="24"/>
      <c r="JO203" s="24"/>
      <c r="JP203" s="24"/>
      <c r="JQ203" s="24"/>
      <c r="JR203" s="24"/>
      <c r="JS203" s="24"/>
      <c r="JT203" s="24"/>
      <c r="JU203" s="24"/>
      <c r="JV203" s="24"/>
      <c r="JW203" s="24"/>
      <c r="JX203" s="24"/>
      <c r="JY203" s="24"/>
      <c r="JZ203" s="24"/>
      <c r="KA203" s="24"/>
      <c r="KB203" s="24"/>
      <c r="KC203" s="24"/>
      <c r="KD203" s="24"/>
      <c r="KE203" s="24"/>
      <c r="KF203" s="24"/>
      <c r="KG203" s="24"/>
      <c r="KH203" s="24"/>
      <c r="KI203" s="24"/>
      <c r="KJ203" s="24"/>
      <c r="KK203" s="24"/>
      <c r="KL203" s="24"/>
      <c r="KM203" s="24"/>
      <c r="KN203" s="24"/>
      <c r="KO203" s="24"/>
      <c r="KP203" s="24"/>
      <c r="KQ203" s="24"/>
      <c r="KR203" s="24"/>
      <c r="KS203" s="24"/>
      <c r="KT203" s="24"/>
      <c r="KU203" s="24"/>
      <c r="KV203" s="24"/>
      <c r="KW203" s="24"/>
      <c r="KX203" s="24"/>
      <c r="KY203" s="24"/>
      <c r="KZ203" s="24"/>
      <c r="LA203" s="24"/>
      <c r="LB203" s="24"/>
      <c r="LC203" s="24"/>
      <c r="LD203" s="24"/>
      <c r="LE203" s="24"/>
      <c r="LF203" s="24"/>
      <c r="LG203" s="24"/>
      <c r="LH203" s="24"/>
      <c r="LI203" s="24"/>
      <c r="LJ203" s="24"/>
      <c r="LK203" s="24"/>
      <c r="LL203" s="24"/>
      <c r="LM203" s="24"/>
      <c r="LN203" s="24"/>
      <c r="LO203" s="24"/>
      <c r="LP203" s="24"/>
      <c r="LQ203" s="24"/>
      <c r="LR203" s="24"/>
      <c r="LS203" s="24"/>
      <c r="LT203" s="24"/>
      <c r="LU203" s="24"/>
      <c r="LV203" s="24"/>
      <c r="LW203" s="24"/>
      <c r="LX203" s="24"/>
      <c r="LY203" s="24"/>
      <c r="LZ203" s="24"/>
      <c r="MA203" s="24"/>
      <c r="MB203" s="24"/>
      <c r="MC203" s="24"/>
      <c r="MD203" s="24"/>
      <c r="ME203" s="24"/>
      <c r="MF203" s="24"/>
      <c r="MG203" s="24"/>
    </row>
    <row r="204" spans="1:345" s="25" customFormat="1" ht="12" hidden="1" customHeight="1" x14ac:dyDescent="0.25">
      <c r="A204" s="20"/>
      <c r="B204" s="20"/>
      <c r="C204" s="21"/>
      <c r="D204" s="323"/>
      <c r="E204" s="71"/>
      <c r="F204" s="6"/>
      <c r="G204" s="6"/>
      <c r="H204" s="6"/>
      <c r="I204" s="174"/>
      <c r="J204" s="174"/>
      <c r="K204" s="258"/>
      <c r="L204" s="187"/>
      <c r="M204" s="174"/>
      <c r="N204" s="174"/>
      <c r="O204" s="174"/>
      <c r="P204" s="174"/>
      <c r="Q204" s="174"/>
      <c r="R204" s="174"/>
      <c r="S204" s="23"/>
      <c r="T204" s="176"/>
      <c r="U204" s="23"/>
      <c r="V204" s="31"/>
      <c r="W204" s="229"/>
      <c r="X204" s="62"/>
      <c r="Y204" s="73"/>
      <c r="Z204" s="62"/>
      <c r="AA204" s="62"/>
      <c r="AB204" s="24"/>
      <c r="AC204" s="22"/>
      <c r="AD204" s="22"/>
      <c r="AE204" s="305"/>
      <c r="AF204" s="306"/>
      <c r="AG204" s="30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  <c r="FL204" s="24"/>
      <c r="FM204" s="24"/>
      <c r="FN204" s="24"/>
      <c r="FO204" s="24"/>
      <c r="FP204" s="24"/>
      <c r="FQ204" s="24"/>
      <c r="FR204" s="24"/>
      <c r="FS204" s="24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  <c r="GF204" s="24"/>
      <c r="GG204" s="24"/>
      <c r="GH204" s="24"/>
      <c r="GI204" s="24"/>
      <c r="GJ204" s="24"/>
      <c r="GK204" s="24"/>
      <c r="GL204" s="24"/>
      <c r="GM204" s="24"/>
      <c r="GN204" s="24"/>
      <c r="GO204" s="24"/>
      <c r="GP204" s="24"/>
      <c r="GQ204" s="24"/>
      <c r="GR204" s="24"/>
      <c r="GS204" s="24"/>
      <c r="GT204" s="24"/>
      <c r="GU204" s="24"/>
      <c r="GV204" s="24"/>
      <c r="GW204" s="24"/>
      <c r="GX204" s="24"/>
      <c r="GY204" s="24"/>
      <c r="GZ204" s="24"/>
      <c r="HA204" s="24"/>
      <c r="HB204" s="24"/>
      <c r="HC204" s="24"/>
      <c r="HD204" s="24"/>
      <c r="HE204" s="24"/>
      <c r="HF204" s="24"/>
      <c r="HG204" s="24"/>
      <c r="HH204" s="24"/>
      <c r="HI204" s="24"/>
      <c r="HJ204" s="24"/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4"/>
      <c r="IO204" s="24"/>
      <c r="IP204" s="24"/>
      <c r="IQ204" s="24"/>
      <c r="IR204" s="24"/>
      <c r="IS204" s="24"/>
      <c r="IT204" s="24"/>
      <c r="IU204" s="24"/>
      <c r="IV204" s="24"/>
      <c r="IW204" s="24"/>
      <c r="IX204" s="24"/>
      <c r="IY204" s="24"/>
      <c r="IZ204" s="24"/>
      <c r="JA204" s="24"/>
      <c r="JB204" s="24"/>
      <c r="JC204" s="24"/>
      <c r="JD204" s="24"/>
      <c r="JE204" s="24"/>
      <c r="JF204" s="24"/>
      <c r="JG204" s="24"/>
      <c r="JH204" s="24"/>
      <c r="JI204" s="24"/>
      <c r="JJ204" s="24"/>
      <c r="JK204" s="24"/>
      <c r="JL204" s="24"/>
      <c r="JM204" s="24"/>
      <c r="JN204" s="24"/>
      <c r="JO204" s="24"/>
      <c r="JP204" s="24"/>
      <c r="JQ204" s="24"/>
      <c r="JR204" s="24"/>
      <c r="JS204" s="24"/>
      <c r="JT204" s="24"/>
      <c r="JU204" s="24"/>
      <c r="JV204" s="24"/>
      <c r="JW204" s="24"/>
      <c r="JX204" s="24"/>
      <c r="JY204" s="24"/>
      <c r="JZ204" s="24"/>
      <c r="KA204" s="24"/>
      <c r="KB204" s="24"/>
      <c r="KC204" s="24"/>
      <c r="KD204" s="24"/>
      <c r="KE204" s="24"/>
      <c r="KF204" s="24"/>
      <c r="KG204" s="24"/>
      <c r="KH204" s="24"/>
      <c r="KI204" s="24"/>
      <c r="KJ204" s="24"/>
      <c r="KK204" s="24"/>
      <c r="KL204" s="24"/>
      <c r="KM204" s="24"/>
      <c r="KN204" s="24"/>
      <c r="KO204" s="24"/>
      <c r="KP204" s="24"/>
      <c r="KQ204" s="24"/>
      <c r="KR204" s="24"/>
      <c r="KS204" s="24"/>
      <c r="KT204" s="24"/>
      <c r="KU204" s="24"/>
      <c r="KV204" s="24"/>
      <c r="KW204" s="24"/>
      <c r="KX204" s="24"/>
      <c r="KY204" s="24"/>
      <c r="KZ204" s="24"/>
      <c r="LA204" s="24"/>
      <c r="LB204" s="24"/>
      <c r="LC204" s="24"/>
      <c r="LD204" s="24"/>
      <c r="LE204" s="24"/>
      <c r="LF204" s="24"/>
      <c r="LG204" s="24"/>
      <c r="LH204" s="24"/>
      <c r="LI204" s="24"/>
      <c r="LJ204" s="24"/>
      <c r="LK204" s="24"/>
      <c r="LL204" s="24"/>
      <c r="LM204" s="24"/>
      <c r="LN204" s="24"/>
      <c r="LO204" s="24"/>
      <c r="LP204" s="24"/>
      <c r="LQ204" s="24"/>
      <c r="LR204" s="24"/>
      <c r="LS204" s="24"/>
      <c r="LT204" s="24"/>
      <c r="LU204" s="24"/>
      <c r="LV204" s="24"/>
      <c r="LW204" s="24"/>
      <c r="LX204" s="24"/>
      <c r="LY204" s="24"/>
      <c r="LZ204" s="24"/>
      <c r="MA204" s="24"/>
      <c r="MB204" s="24"/>
      <c r="MC204" s="24"/>
      <c r="MD204" s="24"/>
      <c r="ME204" s="24"/>
      <c r="MF204" s="24"/>
      <c r="MG204" s="24"/>
    </row>
    <row r="205" spans="1:345" s="25" customFormat="1" ht="12" hidden="1" customHeight="1" x14ac:dyDescent="0.25">
      <c r="A205" s="20"/>
      <c r="B205" s="20"/>
      <c r="C205" s="21"/>
      <c r="D205" s="323"/>
      <c r="E205" s="71"/>
      <c r="F205" s="6"/>
      <c r="G205" s="6"/>
      <c r="H205" s="6"/>
      <c r="I205" s="174"/>
      <c r="J205" s="174"/>
      <c r="K205" s="258"/>
      <c r="L205" s="187"/>
      <c r="M205" s="174"/>
      <c r="N205" s="174"/>
      <c r="O205" s="174"/>
      <c r="P205" s="174"/>
      <c r="Q205" s="174"/>
      <c r="R205" s="174"/>
      <c r="S205" s="23"/>
      <c r="T205" s="176"/>
      <c r="U205" s="23"/>
      <c r="V205" s="31"/>
      <c r="W205" s="229"/>
      <c r="X205" s="62"/>
      <c r="Y205" s="73"/>
      <c r="Z205" s="62"/>
      <c r="AA205" s="62"/>
      <c r="AB205" s="24"/>
      <c r="AC205" s="22"/>
      <c r="AD205" s="22"/>
      <c r="AE205" s="305"/>
      <c r="AF205" s="306"/>
      <c r="AG205" s="30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  <c r="FL205" s="24"/>
      <c r="FM205" s="24"/>
      <c r="FN205" s="24"/>
      <c r="FO205" s="24"/>
      <c r="FP205" s="24"/>
      <c r="FQ205" s="24"/>
      <c r="FR205" s="24"/>
      <c r="FS205" s="24"/>
      <c r="FT205" s="24"/>
      <c r="FU205" s="24"/>
      <c r="FV205" s="24"/>
      <c r="FW205" s="24"/>
      <c r="FX205" s="24"/>
      <c r="FY205" s="24"/>
      <c r="FZ205" s="24"/>
      <c r="GA205" s="24"/>
      <c r="GB205" s="24"/>
      <c r="GC205" s="24"/>
      <c r="GD205" s="24"/>
      <c r="GE205" s="24"/>
      <c r="GF205" s="24"/>
      <c r="GG205" s="24"/>
      <c r="GH205" s="24"/>
      <c r="GI205" s="24"/>
      <c r="GJ205" s="24"/>
      <c r="GK205" s="24"/>
      <c r="GL205" s="24"/>
      <c r="GM205" s="24"/>
      <c r="GN205" s="24"/>
      <c r="GO205" s="24"/>
      <c r="GP205" s="24"/>
      <c r="GQ205" s="24"/>
      <c r="GR205" s="24"/>
      <c r="GS205" s="24"/>
      <c r="GT205" s="24"/>
      <c r="GU205" s="24"/>
      <c r="GV205" s="24"/>
      <c r="GW205" s="24"/>
      <c r="GX205" s="24"/>
      <c r="GY205" s="24"/>
      <c r="GZ205" s="24"/>
      <c r="HA205" s="24"/>
      <c r="HB205" s="24"/>
      <c r="HC205" s="24"/>
      <c r="HD205" s="24"/>
      <c r="HE205" s="24"/>
      <c r="HF205" s="24"/>
      <c r="HG205" s="24"/>
      <c r="HH205" s="24"/>
      <c r="HI205" s="24"/>
      <c r="HJ205" s="24"/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4"/>
      <c r="IO205" s="24"/>
      <c r="IP205" s="24"/>
      <c r="IQ205" s="24"/>
      <c r="IR205" s="24"/>
      <c r="IS205" s="24"/>
      <c r="IT205" s="24"/>
      <c r="IU205" s="24"/>
      <c r="IV205" s="24"/>
      <c r="IW205" s="24"/>
      <c r="IX205" s="24"/>
      <c r="IY205" s="24"/>
      <c r="IZ205" s="24"/>
      <c r="JA205" s="24"/>
      <c r="JB205" s="24"/>
      <c r="JC205" s="24"/>
      <c r="JD205" s="24"/>
      <c r="JE205" s="24"/>
      <c r="JF205" s="24"/>
      <c r="JG205" s="24"/>
      <c r="JH205" s="24"/>
      <c r="JI205" s="24"/>
      <c r="JJ205" s="24"/>
      <c r="JK205" s="24"/>
      <c r="JL205" s="24"/>
      <c r="JM205" s="24"/>
      <c r="JN205" s="24"/>
      <c r="JO205" s="24"/>
      <c r="JP205" s="24"/>
      <c r="JQ205" s="24"/>
      <c r="JR205" s="24"/>
      <c r="JS205" s="24"/>
      <c r="JT205" s="24"/>
      <c r="JU205" s="24"/>
      <c r="JV205" s="24"/>
      <c r="JW205" s="24"/>
      <c r="JX205" s="24"/>
      <c r="JY205" s="24"/>
      <c r="JZ205" s="24"/>
      <c r="KA205" s="24"/>
      <c r="KB205" s="24"/>
      <c r="KC205" s="24"/>
      <c r="KD205" s="24"/>
      <c r="KE205" s="24"/>
      <c r="KF205" s="24"/>
      <c r="KG205" s="24"/>
      <c r="KH205" s="24"/>
      <c r="KI205" s="24"/>
      <c r="KJ205" s="24"/>
      <c r="KK205" s="24"/>
      <c r="KL205" s="24"/>
      <c r="KM205" s="24"/>
      <c r="KN205" s="24"/>
      <c r="KO205" s="24"/>
      <c r="KP205" s="24"/>
      <c r="KQ205" s="24"/>
      <c r="KR205" s="24"/>
      <c r="KS205" s="24"/>
      <c r="KT205" s="24"/>
      <c r="KU205" s="24"/>
      <c r="KV205" s="24"/>
      <c r="KW205" s="24"/>
      <c r="KX205" s="24"/>
      <c r="KY205" s="24"/>
      <c r="KZ205" s="24"/>
      <c r="LA205" s="24"/>
      <c r="LB205" s="24"/>
      <c r="LC205" s="24"/>
      <c r="LD205" s="24"/>
      <c r="LE205" s="24"/>
      <c r="LF205" s="24"/>
      <c r="LG205" s="24"/>
      <c r="LH205" s="24"/>
      <c r="LI205" s="24"/>
      <c r="LJ205" s="24"/>
      <c r="LK205" s="24"/>
      <c r="LL205" s="24"/>
      <c r="LM205" s="24"/>
      <c r="LN205" s="24"/>
      <c r="LO205" s="24"/>
      <c r="LP205" s="24"/>
      <c r="LQ205" s="24"/>
      <c r="LR205" s="24"/>
      <c r="LS205" s="24"/>
      <c r="LT205" s="24"/>
      <c r="LU205" s="24"/>
      <c r="LV205" s="24"/>
      <c r="LW205" s="24"/>
      <c r="LX205" s="24"/>
      <c r="LY205" s="24"/>
      <c r="LZ205" s="24"/>
      <c r="MA205" s="24"/>
      <c r="MB205" s="24"/>
      <c r="MC205" s="24"/>
      <c r="MD205" s="24"/>
      <c r="ME205" s="24"/>
      <c r="MF205" s="24"/>
      <c r="MG205" s="24"/>
    </row>
    <row r="206" spans="1:345" s="25" customFormat="1" ht="12" hidden="1" customHeight="1" x14ac:dyDescent="0.25">
      <c r="A206" s="20"/>
      <c r="B206" s="20"/>
      <c r="C206" s="21"/>
      <c r="D206" s="323"/>
      <c r="E206" s="71"/>
      <c r="F206" s="6"/>
      <c r="G206" s="6"/>
      <c r="H206" s="6"/>
      <c r="I206" s="174"/>
      <c r="J206" s="174"/>
      <c r="K206" s="258"/>
      <c r="L206" s="187"/>
      <c r="M206" s="174"/>
      <c r="N206" s="174"/>
      <c r="O206" s="174"/>
      <c r="P206" s="174"/>
      <c r="Q206" s="174"/>
      <c r="R206" s="174"/>
      <c r="S206" s="23"/>
      <c r="T206" s="176"/>
      <c r="U206" s="23"/>
      <c r="V206" s="31"/>
      <c r="W206" s="229"/>
      <c r="X206" s="62"/>
      <c r="Y206" s="73"/>
      <c r="Z206" s="62"/>
      <c r="AA206" s="62"/>
      <c r="AB206" s="24"/>
      <c r="AC206" s="22"/>
      <c r="AD206" s="22"/>
      <c r="AE206" s="305"/>
      <c r="AF206" s="306"/>
      <c r="AG206" s="30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  <c r="FL206" s="24"/>
      <c r="FM206" s="24"/>
      <c r="FN206" s="24"/>
      <c r="FO206" s="24"/>
      <c r="FP206" s="24"/>
      <c r="FQ206" s="24"/>
      <c r="FR206" s="24"/>
      <c r="FS206" s="24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  <c r="GF206" s="24"/>
      <c r="GG206" s="24"/>
      <c r="GH206" s="24"/>
      <c r="GI206" s="24"/>
      <c r="GJ206" s="24"/>
      <c r="GK206" s="24"/>
      <c r="GL206" s="24"/>
      <c r="GM206" s="24"/>
      <c r="GN206" s="24"/>
      <c r="GO206" s="24"/>
      <c r="GP206" s="24"/>
      <c r="GQ206" s="24"/>
      <c r="GR206" s="24"/>
      <c r="GS206" s="24"/>
      <c r="GT206" s="24"/>
      <c r="GU206" s="24"/>
      <c r="GV206" s="24"/>
      <c r="GW206" s="24"/>
      <c r="GX206" s="24"/>
      <c r="GY206" s="24"/>
      <c r="GZ206" s="24"/>
      <c r="HA206" s="24"/>
      <c r="HB206" s="24"/>
      <c r="HC206" s="24"/>
      <c r="HD206" s="24"/>
      <c r="HE206" s="24"/>
      <c r="HF206" s="24"/>
      <c r="HG206" s="24"/>
      <c r="HH206" s="24"/>
      <c r="HI206" s="24"/>
      <c r="HJ206" s="24"/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4"/>
      <c r="IO206" s="24"/>
      <c r="IP206" s="24"/>
      <c r="IQ206" s="24"/>
      <c r="IR206" s="24"/>
      <c r="IS206" s="24"/>
      <c r="IT206" s="24"/>
      <c r="IU206" s="24"/>
      <c r="IV206" s="24"/>
      <c r="IW206" s="24"/>
      <c r="IX206" s="24"/>
      <c r="IY206" s="24"/>
      <c r="IZ206" s="24"/>
      <c r="JA206" s="24"/>
      <c r="JB206" s="24"/>
      <c r="JC206" s="24"/>
      <c r="JD206" s="24"/>
      <c r="JE206" s="24"/>
      <c r="JF206" s="24"/>
      <c r="JG206" s="24"/>
      <c r="JH206" s="24"/>
      <c r="JI206" s="24"/>
      <c r="JJ206" s="24"/>
      <c r="JK206" s="24"/>
      <c r="JL206" s="24"/>
      <c r="JM206" s="24"/>
      <c r="JN206" s="24"/>
      <c r="JO206" s="24"/>
      <c r="JP206" s="24"/>
      <c r="JQ206" s="24"/>
      <c r="JR206" s="24"/>
      <c r="JS206" s="24"/>
      <c r="JT206" s="24"/>
      <c r="JU206" s="24"/>
      <c r="JV206" s="24"/>
      <c r="JW206" s="24"/>
      <c r="JX206" s="24"/>
      <c r="JY206" s="24"/>
      <c r="JZ206" s="24"/>
      <c r="KA206" s="24"/>
      <c r="KB206" s="24"/>
      <c r="KC206" s="24"/>
      <c r="KD206" s="24"/>
      <c r="KE206" s="24"/>
      <c r="KF206" s="24"/>
      <c r="KG206" s="24"/>
      <c r="KH206" s="24"/>
      <c r="KI206" s="24"/>
      <c r="KJ206" s="24"/>
      <c r="KK206" s="24"/>
      <c r="KL206" s="24"/>
      <c r="KM206" s="24"/>
      <c r="KN206" s="24"/>
      <c r="KO206" s="24"/>
      <c r="KP206" s="24"/>
      <c r="KQ206" s="24"/>
      <c r="KR206" s="24"/>
      <c r="KS206" s="24"/>
      <c r="KT206" s="24"/>
      <c r="KU206" s="24"/>
      <c r="KV206" s="24"/>
      <c r="KW206" s="24"/>
      <c r="KX206" s="24"/>
      <c r="KY206" s="24"/>
      <c r="KZ206" s="24"/>
      <c r="LA206" s="24"/>
      <c r="LB206" s="24"/>
      <c r="LC206" s="24"/>
      <c r="LD206" s="24"/>
      <c r="LE206" s="24"/>
      <c r="LF206" s="24"/>
      <c r="LG206" s="24"/>
      <c r="LH206" s="24"/>
      <c r="LI206" s="24"/>
      <c r="LJ206" s="24"/>
      <c r="LK206" s="24"/>
      <c r="LL206" s="24"/>
      <c r="LM206" s="24"/>
      <c r="LN206" s="24"/>
      <c r="LO206" s="24"/>
      <c r="LP206" s="24"/>
      <c r="LQ206" s="24"/>
      <c r="LR206" s="24"/>
      <c r="LS206" s="24"/>
      <c r="LT206" s="24"/>
      <c r="LU206" s="24"/>
      <c r="LV206" s="24"/>
      <c r="LW206" s="24"/>
      <c r="LX206" s="24"/>
      <c r="LY206" s="24"/>
      <c r="LZ206" s="24"/>
      <c r="MA206" s="24"/>
      <c r="MB206" s="24"/>
      <c r="MC206" s="24"/>
      <c r="MD206" s="24"/>
      <c r="ME206" s="24"/>
      <c r="MF206" s="24"/>
      <c r="MG206" s="24"/>
    </row>
    <row r="207" spans="1:345" s="25" customFormat="1" ht="12" hidden="1" customHeight="1" x14ac:dyDescent="0.25">
      <c r="A207" s="20"/>
      <c r="B207" s="20"/>
      <c r="C207" s="21"/>
      <c r="D207" s="323"/>
      <c r="E207" s="71"/>
      <c r="F207" s="6"/>
      <c r="G207" s="6"/>
      <c r="H207" s="6"/>
      <c r="I207" s="174"/>
      <c r="J207" s="174"/>
      <c r="K207" s="258"/>
      <c r="L207" s="187"/>
      <c r="M207" s="174"/>
      <c r="N207" s="174"/>
      <c r="O207" s="174"/>
      <c r="P207" s="174"/>
      <c r="Q207" s="174"/>
      <c r="R207" s="174"/>
      <c r="S207" s="23"/>
      <c r="T207" s="176"/>
      <c r="U207" s="23"/>
      <c r="V207" s="31"/>
      <c r="W207" s="229"/>
      <c r="X207" s="62"/>
      <c r="Y207" s="73"/>
      <c r="Z207" s="62"/>
      <c r="AA207" s="62"/>
      <c r="AB207" s="24"/>
      <c r="AC207" s="22"/>
      <c r="AD207" s="22"/>
      <c r="AE207" s="305"/>
      <c r="AF207" s="306"/>
      <c r="AG207" s="30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  <c r="FL207" s="24"/>
      <c r="FM207" s="24"/>
      <c r="FN207" s="24"/>
      <c r="FO207" s="24"/>
      <c r="FP207" s="24"/>
      <c r="FQ207" s="24"/>
      <c r="FR207" s="24"/>
      <c r="FS207" s="24"/>
      <c r="FT207" s="24"/>
      <c r="FU207" s="24"/>
      <c r="FV207" s="24"/>
      <c r="FW207" s="24"/>
      <c r="FX207" s="24"/>
      <c r="FY207" s="24"/>
      <c r="FZ207" s="24"/>
      <c r="GA207" s="24"/>
      <c r="GB207" s="24"/>
      <c r="GC207" s="24"/>
      <c r="GD207" s="24"/>
      <c r="GE207" s="24"/>
      <c r="GF207" s="24"/>
      <c r="GG207" s="24"/>
      <c r="GH207" s="24"/>
      <c r="GI207" s="24"/>
      <c r="GJ207" s="24"/>
      <c r="GK207" s="24"/>
      <c r="GL207" s="24"/>
      <c r="GM207" s="24"/>
      <c r="GN207" s="24"/>
      <c r="GO207" s="24"/>
      <c r="GP207" s="24"/>
      <c r="GQ207" s="24"/>
      <c r="GR207" s="24"/>
      <c r="GS207" s="24"/>
      <c r="GT207" s="24"/>
      <c r="GU207" s="24"/>
      <c r="GV207" s="24"/>
      <c r="GW207" s="24"/>
      <c r="GX207" s="24"/>
      <c r="GY207" s="24"/>
      <c r="GZ207" s="24"/>
      <c r="HA207" s="24"/>
      <c r="HB207" s="24"/>
      <c r="HC207" s="24"/>
      <c r="HD207" s="24"/>
      <c r="HE207" s="24"/>
      <c r="HF207" s="24"/>
      <c r="HG207" s="24"/>
      <c r="HH207" s="24"/>
      <c r="HI207" s="24"/>
      <c r="HJ207" s="24"/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4"/>
      <c r="IO207" s="24"/>
      <c r="IP207" s="24"/>
      <c r="IQ207" s="24"/>
      <c r="IR207" s="24"/>
      <c r="IS207" s="24"/>
      <c r="IT207" s="24"/>
      <c r="IU207" s="24"/>
      <c r="IV207" s="24"/>
      <c r="IW207" s="24"/>
      <c r="IX207" s="24"/>
      <c r="IY207" s="24"/>
      <c r="IZ207" s="24"/>
      <c r="JA207" s="24"/>
      <c r="JB207" s="24"/>
      <c r="JC207" s="24"/>
      <c r="JD207" s="24"/>
      <c r="JE207" s="24"/>
      <c r="JF207" s="24"/>
      <c r="JG207" s="24"/>
      <c r="JH207" s="24"/>
      <c r="JI207" s="24"/>
      <c r="JJ207" s="24"/>
      <c r="JK207" s="24"/>
      <c r="JL207" s="24"/>
      <c r="JM207" s="24"/>
      <c r="JN207" s="24"/>
      <c r="JO207" s="24"/>
      <c r="JP207" s="24"/>
      <c r="JQ207" s="24"/>
      <c r="JR207" s="24"/>
      <c r="JS207" s="24"/>
      <c r="JT207" s="24"/>
      <c r="JU207" s="24"/>
      <c r="JV207" s="24"/>
      <c r="JW207" s="24"/>
      <c r="JX207" s="24"/>
      <c r="JY207" s="24"/>
      <c r="JZ207" s="24"/>
      <c r="KA207" s="24"/>
      <c r="KB207" s="24"/>
      <c r="KC207" s="24"/>
      <c r="KD207" s="24"/>
      <c r="KE207" s="24"/>
      <c r="KF207" s="24"/>
      <c r="KG207" s="24"/>
      <c r="KH207" s="24"/>
      <c r="KI207" s="24"/>
      <c r="KJ207" s="24"/>
      <c r="KK207" s="24"/>
      <c r="KL207" s="24"/>
      <c r="KM207" s="24"/>
      <c r="KN207" s="24"/>
      <c r="KO207" s="24"/>
      <c r="KP207" s="24"/>
      <c r="KQ207" s="24"/>
      <c r="KR207" s="24"/>
      <c r="KS207" s="24"/>
      <c r="KT207" s="24"/>
      <c r="KU207" s="24"/>
      <c r="KV207" s="24"/>
      <c r="KW207" s="24"/>
      <c r="KX207" s="24"/>
      <c r="KY207" s="24"/>
      <c r="KZ207" s="24"/>
      <c r="LA207" s="24"/>
      <c r="LB207" s="24"/>
      <c r="LC207" s="24"/>
      <c r="LD207" s="24"/>
      <c r="LE207" s="24"/>
      <c r="LF207" s="24"/>
      <c r="LG207" s="24"/>
      <c r="LH207" s="24"/>
      <c r="LI207" s="24"/>
      <c r="LJ207" s="24"/>
      <c r="LK207" s="24"/>
      <c r="LL207" s="24"/>
      <c r="LM207" s="24"/>
      <c r="LN207" s="24"/>
      <c r="LO207" s="24"/>
      <c r="LP207" s="24"/>
      <c r="LQ207" s="24"/>
      <c r="LR207" s="24"/>
      <c r="LS207" s="24"/>
      <c r="LT207" s="24"/>
      <c r="LU207" s="24"/>
      <c r="LV207" s="24"/>
      <c r="LW207" s="24"/>
      <c r="LX207" s="24"/>
      <c r="LY207" s="24"/>
      <c r="LZ207" s="24"/>
      <c r="MA207" s="24"/>
      <c r="MB207" s="24"/>
      <c r="MC207" s="24"/>
      <c r="MD207" s="24"/>
      <c r="ME207" s="24"/>
      <c r="MF207" s="24"/>
      <c r="MG207" s="24"/>
    </row>
    <row r="208" spans="1:345" s="25" customFormat="1" ht="12" hidden="1" customHeight="1" x14ac:dyDescent="0.25">
      <c r="A208" s="20"/>
      <c r="B208" s="20"/>
      <c r="C208" s="21"/>
      <c r="D208" s="323"/>
      <c r="E208" s="71"/>
      <c r="F208" s="6"/>
      <c r="G208" s="6"/>
      <c r="H208" s="6"/>
      <c r="I208" s="174"/>
      <c r="J208" s="174"/>
      <c r="K208" s="258"/>
      <c r="L208" s="187"/>
      <c r="M208" s="174"/>
      <c r="N208" s="174"/>
      <c r="O208" s="174"/>
      <c r="P208" s="174"/>
      <c r="Q208" s="174"/>
      <c r="R208" s="174"/>
      <c r="S208" s="23"/>
      <c r="T208" s="176"/>
      <c r="U208" s="23"/>
      <c r="V208" s="31"/>
      <c r="W208" s="229"/>
      <c r="X208" s="62"/>
      <c r="Y208" s="73"/>
      <c r="Z208" s="62"/>
      <c r="AA208" s="62"/>
      <c r="AB208" s="24"/>
      <c r="AC208" s="22"/>
      <c r="AD208" s="22"/>
      <c r="AE208" s="305"/>
      <c r="AF208" s="306"/>
      <c r="AG208" s="30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  <c r="FL208" s="24"/>
      <c r="FM208" s="24"/>
      <c r="FN208" s="24"/>
      <c r="FO208" s="24"/>
      <c r="FP208" s="24"/>
      <c r="FQ208" s="24"/>
      <c r="FR208" s="24"/>
      <c r="FS208" s="24"/>
      <c r="FT208" s="24"/>
      <c r="FU208" s="24"/>
      <c r="FV208" s="24"/>
      <c r="FW208" s="24"/>
      <c r="FX208" s="24"/>
      <c r="FY208" s="24"/>
      <c r="FZ208" s="24"/>
      <c r="GA208" s="24"/>
      <c r="GB208" s="24"/>
      <c r="GC208" s="24"/>
      <c r="GD208" s="24"/>
      <c r="GE208" s="24"/>
      <c r="GF208" s="24"/>
      <c r="GG208" s="24"/>
      <c r="GH208" s="24"/>
      <c r="GI208" s="24"/>
      <c r="GJ208" s="24"/>
      <c r="GK208" s="24"/>
      <c r="GL208" s="24"/>
      <c r="GM208" s="24"/>
      <c r="GN208" s="24"/>
      <c r="GO208" s="24"/>
      <c r="GP208" s="24"/>
      <c r="GQ208" s="24"/>
      <c r="GR208" s="24"/>
      <c r="GS208" s="24"/>
      <c r="GT208" s="24"/>
      <c r="GU208" s="24"/>
      <c r="GV208" s="24"/>
      <c r="GW208" s="24"/>
      <c r="GX208" s="24"/>
      <c r="GY208" s="24"/>
      <c r="GZ208" s="24"/>
      <c r="HA208" s="24"/>
      <c r="HB208" s="24"/>
      <c r="HC208" s="24"/>
      <c r="HD208" s="24"/>
      <c r="HE208" s="24"/>
      <c r="HF208" s="24"/>
      <c r="HG208" s="24"/>
      <c r="HH208" s="24"/>
      <c r="HI208" s="24"/>
      <c r="HJ208" s="24"/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4"/>
      <c r="IO208" s="24"/>
      <c r="IP208" s="24"/>
      <c r="IQ208" s="24"/>
      <c r="IR208" s="24"/>
      <c r="IS208" s="24"/>
      <c r="IT208" s="24"/>
      <c r="IU208" s="24"/>
      <c r="IV208" s="24"/>
      <c r="IW208" s="24"/>
      <c r="IX208" s="24"/>
      <c r="IY208" s="24"/>
      <c r="IZ208" s="24"/>
      <c r="JA208" s="24"/>
      <c r="JB208" s="24"/>
      <c r="JC208" s="24"/>
      <c r="JD208" s="24"/>
      <c r="JE208" s="24"/>
      <c r="JF208" s="24"/>
      <c r="JG208" s="24"/>
      <c r="JH208" s="24"/>
      <c r="JI208" s="24"/>
      <c r="JJ208" s="24"/>
      <c r="JK208" s="24"/>
      <c r="JL208" s="24"/>
      <c r="JM208" s="24"/>
      <c r="JN208" s="24"/>
      <c r="JO208" s="24"/>
      <c r="JP208" s="24"/>
      <c r="JQ208" s="24"/>
      <c r="JR208" s="24"/>
      <c r="JS208" s="24"/>
      <c r="JT208" s="24"/>
      <c r="JU208" s="24"/>
      <c r="JV208" s="24"/>
      <c r="JW208" s="24"/>
      <c r="JX208" s="24"/>
      <c r="JY208" s="24"/>
      <c r="JZ208" s="24"/>
      <c r="KA208" s="24"/>
      <c r="KB208" s="24"/>
      <c r="KC208" s="24"/>
      <c r="KD208" s="24"/>
      <c r="KE208" s="24"/>
      <c r="KF208" s="24"/>
      <c r="KG208" s="24"/>
      <c r="KH208" s="24"/>
      <c r="KI208" s="24"/>
      <c r="KJ208" s="24"/>
      <c r="KK208" s="24"/>
      <c r="KL208" s="24"/>
      <c r="KM208" s="24"/>
      <c r="KN208" s="24"/>
      <c r="KO208" s="24"/>
      <c r="KP208" s="24"/>
      <c r="KQ208" s="24"/>
      <c r="KR208" s="24"/>
      <c r="KS208" s="24"/>
      <c r="KT208" s="24"/>
      <c r="KU208" s="24"/>
      <c r="KV208" s="24"/>
      <c r="KW208" s="24"/>
      <c r="KX208" s="24"/>
      <c r="KY208" s="24"/>
      <c r="KZ208" s="24"/>
      <c r="LA208" s="24"/>
      <c r="LB208" s="24"/>
      <c r="LC208" s="24"/>
      <c r="LD208" s="24"/>
      <c r="LE208" s="24"/>
      <c r="LF208" s="24"/>
      <c r="LG208" s="24"/>
      <c r="LH208" s="24"/>
      <c r="LI208" s="24"/>
      <c r="LJ208" s="24"/>
      <c r="LK208" s="24"/>
      <c r="LL208" s="24"/>
      <c r="LM208" s="24"/>
      <c r="LN208" s="24"/>
      <c r="LO208" s="24"/>
      <c r="LP208" s="24"/>
      <c r="LQ208" s="24"/>
      <c r="LR208" s="24"/>
      <c r="LS208" s="24"/>
      <c r="LT208" s="24"/>
      <c r="LU208" s="24"/>
      <c r="LV208" s="24"/>
      <c r="LW208" s="24"/>
      <c r="LX208" s="24"/>
      <c r="LY208" s="24"/>
      <c r="LZ208" s="24"/>
      <c r="MA208" s="24"/>
      <c r="MB208" s="24"/>
      <c r="MC208" s="24"/>
      <c r="MD208" s="24"/>
      <c r="ME208" s="24"/>
      <c r="MF208" s="24"/>
      <c r="MG208" s="24"/>
    </row>
    <row r="209" spans="1:345" s="25" customFormat="1" ht="12" hidden="1" customHeight="1" x14ac:dyDescent="0.25">
      <c r="A209" s="20"/>
      <c r="B209" s="20"/>
      <c r="C209" s="21"/>
      <c r="D209" s="323"/>
      <c r="E209" s="71"/>
      <c r="F209" s="6"/>
      <c r="G209" s="6"/>
      <c r="H209" s="6"/>
      <c r="I209" s="174"/>
      <c r="J209" s="174"/>
      <c r="K209" s="258"/>
      <c r="L209" s="187"/>
      <c r="M209" s="174"/>
      <c r="N209" s="174"/>
      <c r="O209" s="174"/>
      <c r="P209" s="174"/>
      <c r="Q209" s="174"/>
      <c r="R209" s="174"/>
      <c r="S209" s="23"/>
      <c r="T209" s="176"/>
      <c r="U209" s="23"/>
      <c r="V209" s="31"/>
      <c r="W209" s="229"/>
      <c r="X209" s="62"/>
      <c r="Y209" s="73"/>
      <c r="Z209" s="62"/>
      <c r="AA209" s="62"/>
      <c r="AB209" s="24"/>
      <c r="AC209" s="22"/>
      <c r="AD209" s="22"/>
      <c r="AE209" s="305"/>
      <c r="AF209" s="306"/>
      <c r="AG209" s="30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  <c r="FL209" s="24"/>
      <c r="FM209" s="24"/>
      <c r="FN209" s="24"/>
      <c r="FO209" s="24"/>
      <c r="FP209" s="24"/>
      <c r="FQ209" s="24"/>
      <c r="FR209" s="24"/>
      <c r="FS209" s="24"/>
      <c r="FT209" s="24"/>
      <c r="FU209" s="24"/>
      <c r="FV209" s="24"/>
      <c r="FW209" s="24"/>
      <c r="FX209" s="24"/>
      <c r="FY209" s="24"/>
      <c r="FZ209" s="24"/>
      <c r="GA209" s="24"/>
      <c r="GB209" s="24"/>
      <c r="GC209" s="24"/>
      <c r="GD209" s="24"/>
      <c r="GE209" s="24"/>
      <c r="GF209" s="24"/>
      <c r="GG209" s="24"/>
      <c r="GH209" s="24"/>
      <c r="GI209" s="24"/>
      <c r="GJ209" s="24"/>
      <c r="GK209" s="24"/>
      <c r="GL209" s="24"/>
      <c r="GM209" s="24"/>
      <c r="GN209" s="24"/>
      <c r="GO209" s="24"/>
      <c r="GP209" s="24"/>
      <c r="GQ209" s="24"/>
      <c r="GR209" s="24"/>
      <c r="GS209" s="24"/>
      <c r="GT209" s="24"/>
      <c r="GU209" s="24"/>
      <c r="GV209" s="24"/>
      <c r="GW209" s="24"/>
      <c r="GX209" s="24"/>
      <c r="GY209" s="24"/>
      <c r="GZ209" s="24"/>
      <c r="HA209" s="24"/>
      <c r="HB209" s="24"/>
      <c r="HC209" s="24"/>
      <c r="HD209" s="24"/>
      <c r="HE209" s="24"/>
      <c r="HF209" s="24"/>
      <c r="HG209" s="24"/>
      <c r="HH209" s="24"/>
      <c r="HI209" s="24"/>
      <c r="HJ209" s="24"/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4"/>
      <c r="IO209" s="24"/>
      <c r="IP209" s="24"/>
      <c r="IQ209" s="24"/>
      <c r="IR209" s="24"/>
      <c r="IS209" s="24"/>
      <c r="IT209" s="24"/>
      <c r="IU209" s="24"/>
      <c r="IV209" s="24"/>
      <c r="IW209" s="24"/>
      <c r="IX209" s="24"/>
      <c r="IY209" s="24"/>
      <c r="IZ209" s="24"/>
      <c r="JA209" s="24"/>
      <c r="JB209" s="24"/>
      <c r="JC209" s="24"/>
      <c r="JD209" s="24"/>
      <c r="JE209" s="24"/>
      <c r="JF209" s="24"/>
      <c r="JG209" s="24"/>
      <c r="JH209" s="24"/>
      <c r="JI209" s="24"/>
      <c r="JJ209" s="24"/>
      <c r="JK209" s="24"/>
      <c r="JL209" s="24"/>
      <c r="JM209" s="24"/>
      <c r="JN209" s="24"/>
      <c r="JO209" s="24"/>
      <c r="JP209" s="24"/>
      <c r="JQ209" s="24"/>
      <c r="JR209" s="24"/>
      <c r="JS209" s="24"/>
      <c r="JT209" s="24"/>
      <c r="JU209" s="24"/>
      <c r="JV209" s="24"/>
      <c r="JW209" s="24"/>
      <c r="JX209" s="24"/>
      <c r="JY209" s="24"/>
      <c r="JZ209" s="24"/>
      <c r="KA209" s="24"/>
      <c r="KB209" s="24"/>
      <c r="KC209" s="24"/>
      <c r="KD209" s="24"/>
      <c r="KE209" s="24"/>
      <c r="KF209" s="24"/>
      <c r="KG209" s="24"/>
      <c r="KH209" s="24"/>
      <c r="KI209" s="24"/>
      <c r="KJ209" s="24"/>
      <c r="KK209" s="24"/>
      <c r="KL209" s="24"/>
      <c r="KM209" s="24"/>
      <c r="KN209" s="24"/>
      <c r="KO209" s="24"/>
      <c r="KP209" s="24"/>
      <c r="KQ209" s="24"/>
      <c r="KR209" s="24"/>
      <c r="KS209" s="24"/>
      <c r="KT209" s="24"/>
      <c r="KU209" s="24"/>
      <c r="KV209" s="24"/>
      <c r="KW209" s="24"/>
      <c r="KX209" s="24"/>
      <c r="KY209" s="24"/>
      <c r="KZ209" s="24"/>
      <c r="LA209" s="24"/>
      <c r="LB209" s="24"/>
      <c r="LC209" s="24"/>
      <c r="LD209" s="24"/>
      <c r="LE209" s="24"/>
      <c r="LF209" s="24"/>
      <c r="LG209" s="24"/>
      <c r="LH209" s="24"/>
      <c r="LI209" s="24"/>
      <c r="LJ209" s="24"/>
      <c r="LK209" s="24"/>
      <c r="LL209" s="24"/>
      <c r="LM209" s="24"/>
      <c r="LN209" s="24"/>
      <c r="LO209" s="24"/>
      <c r="LP209" s="24"/>
      <c r="LQ209" s="24"/>
      <c r="LR209" s="24"/>
      <c r="LS209" s="24"/>
      <c r="LT209" s="24"/>
      <c r="LU209" s="24"/>
      <c r="LV209" s="24"/>
      <c r="LW209" s="24"/>
      <c r="LX209" s="24"/>
      <c r="LY209" s="24"/>
      <c r="LZ209" s="24"/>
      <c r="MA209" s="24"/>
      <c r="MB209" s="24"/>
      <c r="MC209" s="24"/>
      <c r="MD209" s="24"/>
      <c r="ME209" s="24"/>
      <c r="MF209" s="24"/>
      <c r="MG209" s="24"/>
    </row>
    <row r="210" spans="1:345" s="25" customFormat="1" ht="12" hidden="1" customHeight="1" x14ac:dyDescent="0.25">
      <c r="A210" s="20"/>
      <c r="B210" s="20"/>
      <c r="C210" s="21"/>
      <c r="D210" s="323"/>
      <c r="E210" s="71"/>
      <c r="F210" s="6"/>
      <c r="G210" s="6"/>
      <c r="H210" s="6"/>
      <c r="I210" s="174"/>
      <c r="J210" s="174"/>
      <c r="K210" s="258"/>
      <c r="L210" s="187"/>
      <c r="M210" s="174"/>
      <c r="N210" s="174"/>
      <c r="O210" s="174"/>
      <c r="P210" s="174"/>
      <c r="Q210" s="174"/>
      <c r="R210" s="174"/>
      <c r="S210" s="23"/>
      <c r="T210" s="176"/>
      <c r="U210" s="23"/>
      <c r="V210" s="31"/>
      <c r="W210" s="229"/>
      <c r="X210" s="62"/>
      <c r="Y210" s="73"/>
      <c r="Z210" s="62"/>
      <c r="AA210" s="62"/>
      <c r="AB210" s="24"/>
      <c r="AC210" s="22"/>
      <c r="AD210" s="22"/>
      <c r="AE210" s="305"/>
      <c r="AF210" s="306"/>
      <c r="AG210" s="30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  <c r="FL210" s="24"/>
      <c r="FM210" s="24"/>
      <c r="FN210" s="24"/>
      <c r="FO210" s="24"/>
      <c r="FP210" s="24"/>
      <c r="FQ210" s="24"/>
      <c r="FR210" s="24"/>
      <c r="FS210" s="24"/>
      <c r="FT210" s="24"/>
      <c r="FU210" s="24"/>
      <c r="FV210" s="24"/>
      <c r="FW210" s="24"/>
      <c r="FX210" s="24"/>
      <c r="FY210" s="24"/>
      <c r="FZ210" s="24"/>
      <c r="GA210" s="24"/>
      <c r="GB210" s="24"/>
      <c r="GC210" s="24"/>
      <c r="GD210" s="24"/>
      <c r="GE210" s="24"/>
      <c r="GF210" s="24"/>
      <c r="GG210" s="24"/>
      <c r="GH210" s="24"/>
      <c r="GI210" s="24"/>
      <c r="GJ210" s="24"/>
      <c r="GK210" s="24"/>
      <c r="GL210" s="24"/>
      <c r="GM210" s="24"/>
      <c r="GN210" s="24"/>
      <c r="GO210" s="24"/>
      <c r="GP210" s="24"/>
      <c r="GQ210" s="24"/>
      <c r="GR210" s="24"/>
      <c r="GS210" s="24"/>
      <c r="GT210" s="24"/>
      <c r="GU210" s="24"/>
      <c r="GV210" s="24"/>
      <c r="GW210" s="24"/>
      <c r="GX210" s="24"/>
      <c r="GY210" s="24"/>
      <c r="GZ210" s="24"/>
      <c r="HA210" s="24"/>
      <c r="HB210" s="24"/>
      <c r="HC210" s="24"/>
      <c r="HD210" s="24"/>
      <c r="HE210" s="24"/>
      <c r="HF210" s="24"/>
      <c r="HG210" s="24"/>
      <c r="HH210" s="24"/>
      <c r="HI210" s="24"/>
      <c r="HJ210" s="24"/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4"/>
      <c r="IO210" s="24"/>
      <c r="IP210" s="24"/>
      <c r="IQ210" s="24"/>
      <c r="IR210" s="24"/>
      <c r="IS210" s="24"/>
      <c r="IT210" s="24"/>
      <c r="IU210" s="24"/>
      <c r="IV210" s="24"/>
      <c r="IW210" s="24"/>
      <c r="IX210" s="24"/>
      <c r="IY210" s="24"/>
      <c r="IZ210" s="24"/>
      <c r="JA210" s="24"/>
      <c r="JB210" s="24"/>
      <c r="JC210" s="24"/>
      <c r="JD210" s="24"/>
      <c r="JE210" s="24"/>
      <c r="JF210" s="24"/>
      <c r="JG210" s="24"/>
      <c r="JH210" s="24"/>
      <c r="JI210" s="24"/>
      <c r="JJ210" s="24"/>
      <c r="JK210" s="24"/>
      <c r="JL210" s="24"/>
      <c r="JM210" s="24"/>
      <c r="JN210" s="24"/>
      <c r="JO210" s="24"/>
      <c r="JP210" s="24"/>
      <c r="JQ210" s="24"/>
      <c r="JR210" s="24"/>
      <c r="JS210" s="24"/>
      <c r="JT210" s="24"/>
      <c r="JU210" s="24"/>
      <c r="JV210" s="24"/>
      <c r="JW210" s="24"/>
      <c r="JX210" s="24"/>
      <c r="JY210" s="24"/>
      <c r="JZ210" s="24"/>
      <c r="KA210" s="24"/>
      <c r="KB210" s="24"/>
      <c r="KC210" s="24"/>
      <c r="KD210" s="24"/>
      <c r="KE210" s="24"/>
      <c r="KF210" s="24"/>
      <c r="KG210" s="24"/>
      <c r="KH210" s="24"/>
      <c r="KI210" s="24"/>
      <c r="KJ210" s="24"/>
      <c r="KK210" s="24"/>
      <c r="KL210" s="24"/>
      <c r="KM210" s="24"/>
      <c r="KN210" s="24"/>
      <c r="KO210" s="24"/>
      <c r="KP210" s="24"/>
      <c r="KQ210" s="24"/>
      <c r="KR210" s="24"/>
      <c r="KS210" s="24"/>
      <c r="KT210" s="24"/>
      <c r="KU210" s="24"/>
      <c r="KV210" s="24"/>
      <c r="KW210" s="24"/>
      <c r="KX210" s="24"/>
      <c r="KY210" s="24"/>
      <c r="KZ210" s="24"/>
      <c r="LA210" s="24"/>
      <c r="LB210" s="24"/>
      <c r="LC210" s="24"/>
      <c r="LD210" s="24"/>
      <c r="LE210" s="24"/>
      <c r="LF210" s="24"/>
      <c r="LG210" s="24"/>
      <c r="LH210" s="24"/>
      <c r="LI210" s="24"/>
      <c r="LJ210" s="24"/>
      <c r="LK210" s="24"/>
      <c r="LL210" s="24"/>
      <c r="LM210" s="24"/>
      <c r="LN210" s="24"/>
      <c r="LO210" s="24"/>
      <c r="LP210" s="24"/>
      <c r="LQ210" s="24"/>
      <c r="LR210" s="24"/>
      <c r="LS210" s="24"/>
      <c r="LT210" s="24"/>
      <c r="LU210" s="24"/>
      <c r="LV210" s="24"/>
      <c r="LW210" s="24"/>
      <c r="LX210" s="24"/>
      <c r="LY210" s="24"/>
      <c r="LZ210" s="24"/>
      <c r="MA210" s="24"/>
      <c r="MB210" s="24"/>
      <c r="MC210" s="24"/>
      <c r="MD210" s="24"/>
      <c r="ME210" s="24"/>
      <c r="MF210" s="24"/>
      <c r="MG210" s="24"/>
    </row>
    <row r="211" spans="1:345" s="25" customFormat="1" ht="12" hidden="1" customHeight="1" x14ac:dyDescent="0.25">
      <c r="A211" s="20"/>
      <c r="B211" s="20"/>
      <c r="C211" s="21"/>
      <c r="D211" s="323"/>
      <c r="E211" s="71"/>
      <c r="F211" s="6"/>
      <c r="G211" s="6"/>
      <c r="H211" s="6"/>
      <c r="I211" s="174"/>
      <c r="J211" s="174"/>
      <c r="K211" s="258"/>
      <c r="L211" s="187"/>
      <c r="M211" s="174"/>
      <c r="N211" s="174"/>
      <c r="O211" s="174"/>
      <c r="P211" s="174"/>
      <c r="Q211" s="174"/>
      <c r="R211" s="174"/>
      <c r="S211" s="23"/>
      <c r="T211" s="176"/>
      <c r="U211" s="23"/>
      <c r="V211" s="31"/>
      <c r="W211" s="229"/>
      <c r="X211" s="62"/>
      <c r="Y211" s="73"/>
      <c r="Z211" s="62"/>
      <c r="AA211" s="62"/>
      <c r="AB211" s="24"/>
      <c r="AC211" s="22"/>
      <c r="AD211" s="22"/>
      <c r="AE211" s="305"/>
      <c r="AF211" s="306"/>
      <c r="AG211" s="30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  <c r="FL211" s="24"/>
      <c r="FM211" s="24"/>
      <c r="FN211" s="24"/>
      <c r="FO211" s="24"/>
      <c r="FP211" s="24"/>
      <c r="FQ211" s="24"/>
      <c r="FR211" s="24"/>
      <c r="FS211" s="24"/>
      <c r="FT211" s="24"/>
      <c r="FU211" s="24"/>
      <c r="FV211" s="24"/>
      <c r="FW211" s="24"/>
      <c r="FX211" s="24"/>
      <c r="FY211" s="24"/>
      <c r="FZ211" s="24"/>
      <c r="GA211" s="24"/>
      <c r="GB211" s="24"/>
      <c r="GC211" s="24"/>
      <c r="GD211" s="24"/>
      <c r="GE211" s="24"/>
      <c r="GF211" s="24"/>
      <c r="GG211" s="24"/>
      <c r="GH211" s="24"/>
      <c r="GI211" s="24"/>
      <c r="GJ211" s="24"/>
      <c r="GK211" s="24"/>
      <c r="GL211" s="24"/>
      <c r="GM211" s="24"/>
      <c r="GN211" s="24"/>
      <c r="GO211" s="24"/>
      <c r="GP211" s="24"/>
      <c r="GQ211" s="24"/>
      <c r="GR211" s="24"/>
      <c r="GS211" s="24"/>
      <c r="GT211" s="24"/>
      <c r="GU211" s="24"/>
      <c r="GV211" s="24"/>
      <c r="GW211" s="24"/>
      <c r="GX211" s="24"/>
      <c r="GY211" s="24"/>
      <c r="GZ211" s="24"/>
      <c r="HA211" s="24"/>
      <c r="HB211" s="24"/>
      <c r="HC211" s="24"/>
      <c r="HD211" s="24"/>
      <c r="HE211" s="24"/>
      <c r="HF211" s="24"/>
      <c r="HG211" s="24"/>
      <c r="HH211" s="24"/>
      <c r="HI211" s="24"/>
      <c r="HJ211" s="24"/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4"/>
      <c r="IO211" s="24"/>
      <c r="IP211" s="24"/>
      <c r="IQ211" s="24"/>
      <c r="IR211" s="24"/>
      <c r="IS211" s="24"/>
      <c r="IT211" s="24"/>
      <c r="IU211" s="24"/>
      <c r="IV211" s="24"/>
      <c r="IW211" s="24"/>
      <c r="IX211" s="24"/>
      <c r="IY211" s="24"/>
      <c r="IZ211" s="24"/>
      <c r="JA211" s="24"/>
      <c r="JB211" s="24"/>
      <c r="JC211" s="24"/>
      <c r="JD211" s="24"/>
      <c r="JE211" s="24"/>
      <c r="JF211" s="24"/>
      <c r="JG211" s="24"/>
      <c r="JH211" s="24"/>
      <c r="JI211" s="24"/>
      <c r="JJ211" s="24"/>
      <c r="JK211" s="24"/>
      <c r="JL211" s="24"/>
      <c r="JM211" s="24"/>
      <c r="JN211" s="24"/>
      <c r="JO211" s="24"/>
      <c r="JP211" s="24"/>
      <c r="JQ211" s="24"/>
      <c r="JR211" s="24"/>
      <c r="JS211" s="24"/>
      <c r="JT211" s="24"/>
      <c r="JU211" s="24"/>
      <c r="JV211" s="24"/>
      <c r="JW211" s="24"/>
      <c r="JX211" s="24"/>
      <c r="JY211" s="24"/>
      <c r="JZ211" s="24"/>
      <c r="KA211" s="24"/>
      <c r="KB211" s="24"/>
      <c r="KC211" s="24"/>
      <c r="KD211" s="24"/>
      <c r="KE211" s="24"/>
      <c r="KF211" s="24"/>
      <c r="KG211" s="24"/>
      <c r="KH211" s="24"/>
      <c r="KI211" s="24"/>
      <c r="KJ211" s="24"/>
      <c r="KK211" s="24"/>
      <c r="KL211" s="24"/>
      <c r="KM211" s="24"/>
      <c r="KN211" s="24"/>
      <c r="KO211" s="24"/>
      <c r="KP211" s="24"/>
      <c r="KQ211" s="24"/>
      <c r="KR211" s="24"/>
      <c r="KS211" s="24"/>
      <c r="KT211" s="24"/>
      <c r="KU211" s="24"/>
      <c r="KV211" s="24"/>
      <c r="KW211" s="24"/>
      <c r="KX211" s="24"/>
      <c r="KY211" s="24"/>
      <c r="KZ211" s="24"/>
      <c r="LA211" s="24"/>
      <c r="LB211" s="24"/>
      <c r="LC211" s="24"/>
      <c r="LD211" s="24"/>
      <c r="LE211" s="24"/>
      <c r="LF211" s="24"/>
      <c r="LG211" s="24"/>
      <c r="LH211" s="24"/>
      <c r="LI211" s="24"/>
      <c r="LJ211" s="24"/>
      <c r="LK211" s="24"/>
      <c r="LL211" s="24"/>
      <c r="LM211" s="24"/>
      <c r="LN211" s="24"/>
      <c r="LO211" s="24"/>
      <c r="LP211" s="24"/>
      <c r="LQ211" s="24"/>
      <c r="LR211" s="24"/>
      <c r="LS211" s="24"/>
      <c r="LT211" s="24"/>
      <c r="LU211" s="24"/>
      <c r="LV211" s="24"/>
      <c r="LW211" s="24"/>
      <c r="LX211" s="24"/>
      <c r="LY211" s="24"/>
      <c r="LZ211" s="24"/>
      <c r="MA211" s="24"/>
      <c r="MB211" s="24"/>
      <c r="MC211" s="24"/>
      <c r="MD211" s="24"/>
      <c r="ME211" s="24"/>
      <c r="MF211" s="24"/>
      <c r="MG211" s="24"/>
    </row>
    <row r="212" spans="1:345" s="25" customFormat="1" ht="12" hidden="1" customHeight="1" x14ac:dyDescent="0.25">
      <c r="A212" s="20"/>
      <c r="B212" s="20"/>
      <c r="C212" s="21"/>
      <c r="D212" s="323"/>
      <c r="E212" s="71"/>
      <c r="F212" s="6"/>
      <c r="G212" s="6"/>
      <c r="H212" s="6"/>
      <c r="I212" s="174"/>
      <c r="J212" s="174"/>
      <c r="K212" s="258"/>
      <c r="L212" s="187"/>
      <c r="M212" s="174"/>
      <c r="N212" s="174"/>
      <c r="O212" s="174"/>
      <c r="P212" s="174"/>
      <c r="Q212" s="174"/>
      <c r="R212" s="174"/>
      <c r="S212" s="23"/>
      <c r="T212" s="176"/>
      <c r="U212" s="23"/>
      <c r="V212" s="31"/>
      <c r="W212" s="229"/>
      <c r="X212" s="62"/>
      <c r="Y212" s="73"/>
      <c r="Z212" s="62"/>
      <c r="AA212" s="62"/>
      <c r="AB212" s="24"/>
      <c r="AC212" s="22"/>
      <c r="AD212" s="22"/>
      <c r="AE212" s="305"/>
      <c r="AF212" s="306"/>
      <c r="AG212" s="30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24"/>
      <c r="FU212" s="24"/>
      <c r="FV212" s="24"/>
      <c r="FW212" s="24"/>
      <c r="FX212" s="24"/>
      <c r="FY212" s="24"/>
      <c r="FZ212" s="24"/>
      <c r="GA212" s="24"/>
      <c r="GB212" s="24"/>
      <c r="GC212" s="24"/>
      <c r="GD212" s="24"/>
      <c r="GE212" s="24"/>
      <c r="GF212" s="24"/>
      <c r="GG212" s="24"/>
      <c r="GH212" s="24"/>
      <c r="GI212" s="24"/>
      <c r="GJ212" s="24"/>
      <c r="GK212" s="24"/>
      <c r="GL212" s="24"/>
      <c r="GM212" s="24"/>
      <c r="GN212" s="24"/>
      <c r="GO212" s="24"/>
      <c r="GP212" s="24"/>
      <c r="GQ212" s="24"/>
      <c r="GR212" s="24"/>
      <c r="GS212" s="24"/>
      <c r="GT212" s="24"/>
      <c r="GU212" s="24"/>
      <c r="GV212" s="24"/>
      <c r="GW212" s="24"/>
      <c r="GX212" s="24"/>
      <c r="GY212" s="24"/>
      <c r="GZ212" s="24"/>
      <c r="HA212" s="24"/>
      <c r="HB212" s="24"/>
      <c r="HC212" s="24"/>
      <c r="HD212" s="24"/>
      <c r="HE212" s="24"/>
      <c r="HF212" s="24"/>
      <c r="HG212" s="24"/>
      <c r="HH212" s="24"/>
      <c r="HI212" s="24"/>
      <c r="HJ212" s="24"/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4"/>
      <c r="IO212" s="24"/>
      <c r="IP212" s="24"/>
      <c r="IQ212" s="24"/>
      <c r="IR212" s="24"/>
      <c r="IS212" s="24"/>
      <c r="IT212" s="24"/>
      <c r="IU212" s="24"/>
      <c r="IV212" s="24"/>
      <c r="IW212" s="24"/>
      <c r="IX212" s="24"/>
      <c r="IY212" s="24"/>
      <c r="IZ212" s="24"/>
      <c r="JA212" s="24"/>
      <c r="JB212" s="24"/>
      <c r="JC212" s="24"/>
      <c r="JD212" s="24"/>
      <c r="JE212" s="24"/>
      <c r="JF212" s="24"/>
      <c r="JG212" s="24"/>
      <c r="JH212" s="24"/>
      <c r="JI212" s="24"/>
      <c r="JJ212" s="24"/>
      <c r="JK212" s="24"/>
      <c r="JL212" s="24"/>
      <c r="JM212" s="24"/>
      <c r="JN212" s="24"/>
      <c r="JO212" s="24"/>
      <c r="JP212" s="24"/>
      <c r="JQ212" s="24"/>
      <c r="JR212" s="24"/>
      <c r="JS212" s="24"/>
      <c r="JT212" s="24"/>
      <c r="JU212" s="24"/>
      <c r="JV212" s="24"/>
      <c r="JW212" s="24"/>
      <c r="JX212" s="24"/>
      <c r="JY212" s="24"/>
      <c r="JZ212" s="24"/>
      <c r="KA212" s="24"/>
      <c r="KB212" s="24"/>
      <c r="KC212" s="24"/>
      <c r="KD212" s="24"/>
      <c r="KE212" s="24"/>
      <c r="KF212" s="24"/>
      <c r="KG212" s="24"/>
      <c r="KH212" s="24"/>
      <c r="KI212" s="24"/>
      <c r="KJ212" s="24"/>
      <c r="KK212" s="24"/>
      <c r="KL212" s="24"/>
      <c r="KM212" s="24"/>
      <c r="KN212" s="24"/>
      <c r="KO212" s="24"/>
      <c r="KP212" s="24"/>
      <c r="KQ212" s="24"/>
      <c r="KR212" s="24"/>
      <c r="KS212" s="24"/>
      <c r="KT212" s="24"/>
      <c r="KU212" s="24"/>
      <c r="KV212" s="24"/>
      <c r="KW212" s="24"/>
      <c r="KX212" s="24"/>
      <c r="KY212" s="24"/>
      <c r="KZ212" s="24"/>
      <c r="LA212" s="24"/>
      <c r="LB212" s="24"/>
      <c r="LC212" s="24"/>
      <c r="LD212" s="24"/>
      <c r="LE212" s="24"/>
      <c r="LF212" s="24"/>
      <c r="LG212" s="24"/>
      <c r="LH212" s="24"/>
      <c r="LI212" s="24"/>
      <c r="LJ212" s="24"/>
      <c r="LK212" s="24"/>
      <c r="LL212" s="24"/>
      <c r="LM212" s="24"/>
      <c r="LN212" s="24"/>
      <c r="LO212" s="24"/>
      <c r="LP212" s="24"/>
      <c r="LQ212" s="24"/>
      <c r="LR212" s="24"/>
      <c r="LS212" s="24"/>
      <c r="LT212" s="24"/>
      <c r="LU212" s="24"/>
      <c r="LV212" s="24"/>
      <c r="LW212" s="24"/>
      <c r="LX212" s="24"/>
      <c r="LY212" s="24"/>
      <c r="LZ212" s="24"/>
      <c r="MA212" s="24"/>
      <c r="MB212" s="24"/>
      <c r="MC212" s="24"/>
      <c r="MD212" s="24"/>
      <c r="ME212" s="24"/>
      <c r="MF212" s="24"/>
      <c r="MG212" s="24"/>
    </row>
    <row r="213" spans="1:345" s="25" customFormat="1" ht="12" hidden="1" customHeight="1" x14ac:dyDescent="0.25">
      <c r="A213" s="20"/>
      <c r="B213" s="20"/>
      <c r="C213" s="21"/>
      <c r="D213" s="323"/>
      <c r="E213" s="71"/>
      <c r="F213" s="6"/>
      <c r="G213" s="6"/>
      <c r="H213" s="6"/>
      <c r="I213" s="174"/>
      <c r="J213" s="174"/>
      <c r="K213" s="258"/>
      <c r="L213" s="187"/>
      <c r="M213" s="174"/>
      <c r="N213" s="174"/>
      <c r="O213" s="174"/>
      <c r="P213" s="174"/>
      <c r="Q213" s="174"/>
      <c r="R213" s="174"/>
      <c r="S213" s="23"/>
      <c r="T213" s="176"/>
      <c r="U213" s="23"/>
      <c r="V213" s="31"/>
      <c r="W213" s="229"/>
      <c r="X213" s="62"/>
      <c r="Y213" s="73"/>
      <c r="Z213" s="62"/>
      <c r="AA213" s="62"/>
      <c r="AB213" s="24"/>
      <c r="AC213" s="22"/>
      <c r="AD213" s="22"/>
      <c r="AE213" s="305"/>
      <c r="AF213" s="306"/>
      <c r="AG213" s="30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  <c r="FL213" s="24"/>
      <c r="FM213" s="24"/>
      <c r="FN213" s="24"/>
      <c r="FO213" s="24"/>
      <c r="FP213" s="24"/>
      <c r="FQ213" s="24"/>
      <c r="FR213" s="24"/>
      <c r="FS213" s="24"/>
      <c r="FT213" s="24"/>
      <c r="FU213" s="24"/>
      <c r="FV213" s="24"/>
      <c r="FW213" s="24"/>
      <c r="FX213" s="24"/>
      <c r="FY213" s="24"/>
      <c r="FZ213" s="24"/>
      <c r="GA213" s="24"/>
      <c r="GB213" s="24"/>
      <c r="GC213" s="24"/>
      <c r="GD213" s="24"/>
      <c r="GE213" s="24"/>
      <c r="GF213" s="24"/>
      <c r="GG213" s="24"/>
      <c r="GH213" s="24"/>
      <c r="GI213" s="24"/>
      <c r="GJ213" s="24"/>
      <c r="GK213" s="24"/>
      <c r="GL213" s="24"/>
      <c r="GM213" s="24"/>
      <c r="GN213" s="24"/>
      <c r="GO213" s="24"/>
      <c r="GP213" s="24"/>
      <c r="GQ213" s="24"/>
      <c r="GR213" s="24"/>
      <c r="GS213" s="24"/>
      <c r="GT213" s="24"/>
      <c r="GU213" s="24"/>
      <c r="GV213" s="24"/>
      <c r="GW213" s="24"/>
      <c r="GX213" s="24"/>
      <c r="GY213" s="24"/>
      <c r="GZ213" s="24"/>
      <c r="HA213" s="24"/>
      <c r="HB213" s="24"/>
      <c r="HC213" s="24"/>
      <c r="HD213" s="24"/>
      <c r="HE213" s="24"/>
      <c r="HF213" s="24"/>
      <c r="HG213" s="24"/>
      <c r="HH213" s="24"/>
      <c r="HI213" s="24"/>
      <c r="HJ213" s="24"/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4"/>
      <c r="IO213" s="24"/>
      <c r="IP213" s="24"/>
      <c r="IQ213" s="24"/>
      <c r="IR213" s="24"/>
      <c r="IS213" s="24"/>
      <c r="IT213" s="24"/>
      <c r="IU213" s="24"/>
      <c r="IV213" s="24"/>
      <c r="IW213" s="24"/>
      <c r="IX213" s="24"/>
      <c r="IY213" s="24"/>
      <c r="IZ213" s="24"/>
      <c r="JA213" s="24"/>
      <c r="JB213" s="24"/>
      <c r="JC213" s="24"/>
      <c r="JD213" s="24"/>
      <c r="JE213" s="24"/>
      <c r="JF213" s="24"/>
      <c r="JG213" s="24"/>
      <c r="JH213" s="24"/>
      <c r="JI213" s="24"/>
      <c r="JJ213" s="24"/>
      <c r="JK213" s="24"/>
      <c r="JL213" s="24"/>
      <c r="JM213" s="24"/>
      <c r="JN213" s="24"/>
      <c r="JO213" s="24"/>
      <c r="JP213" s="24"/>
      <c r="JQ213" s="24"/>
      <c r="JR213" s="24"/>
      <c r="JS213" s="24"/>
      <c r="JT213" s="24"/>
      <c r="JU213" s="24"/>
      <c r="JV213" s="24"/>
      <c r="JW213" s="24"/>
      <c r="JX213" s="24"/>
      <c r="JY213" s="24"/>
      <c r="JZ213" s="24"/>
      <c r="KA213" s="24"/>
      <c r="KB213" s="24"/>
      <c r="KC213" s="24"/>
      <c r="KD213" s="24"/>
      <c r="KE213" s="24"/>
      <c r="KF213" s="24"/>
      <c r="KG213" s="24"/>
      <c r="KH213" s="24"/>
      <c r="KI213" s="24"/>
      <c r="KJ213" s="24"/>
      <c r="KK213" s="24"/>
      <c r="KL213" s="24"/>
      <c r="KM213" s="24"/>
      <c r="KN213" s="24"/>
      <c r="KO213" s="24"/>
      <c r="KP213" s="24"/>
      <c r="KQ213" s="24"/>
      <c r="KR213" s="24"/>
      <c r="KS213" s="24"/>
      <c r="KT213" s="24"/>
      <c r="KU213" s="24"/>
      <c r="KV213" s="24"/>
      <c r="KW213" s="24"/>
      <c r="KX213" s="24"/>
      <c r="KY213" s="24"/>
      <c r="KZ213" s="24"/>
      <c r="LA213" s="24"/>
      <c r="LB213" s="24"/>
      <c r="LC213" s="24"/>
      <c r="LD213" s="24"/>
      <c r="LE213" s="24"/>
      <c r="LF213" s="24"/>
      <c r="LG213" s="24"/>
      <c r="LH213" s="24"/>
      <c r="LI213" s="24"/>
      <c r="LJ213" s="24"/>
      <c r="LK213" s="24"/>
      <c r="LL213" s="24"/>
      <c r="LM213" s="24"/>
      <c r="LN213" s="24"/>
      <c r="LO213" s="24"/>
      <c r="LP213" s="24"/>
      <c r="LQ213" s="24"/>
      <c r="LR213" s="24"/>
      <c r="LS213" s="24"/>
      <c r="LT213" s="24"/>
      <c r="LU213" s="24"/>
      <c r="LV213" s="24"/>
      <c r="LW213" s="24"/>
      <c r="LX213" s="24"/>
      <c r="LY213" s="24"/>
      <c r="LZ213" s="24"/>
      <c r="MA213" s="24"/>
      <c r="MB213" s="24"/>
      <c r="MC213" s="24"/>
      <c r="MD213" s="24"/>
      <c r="ME213" s="24"/>
      <c r="MF213" s="24"/>
      <c r="MG213" s="24"/>
    </row>
    <row r="214" spans="1:345" s="25" customFormat="1" ht="12" hidden="1" customHeight="1" x14ac:dyDescent="0.25">
      <c r="A214" s="20"/>
      <c r="B214" s="20"/>
      <c r="C214" s="21"/>
      <c r="D214" s="323"/>
      <c r="E214" s="71"/>
      <c r="F214" s="6"/>
      <c r="G214" s="6"/>
      <c r="H214" s="6"/>
      <c r="I214" s="174"/>
      <c r="J214" s="174"/>
      <c r="K214" s="258"/>
      <c r="L214" s="187"/>
      <c r="M214" s="174"/>
      <c r="N214" s="174"/>
      <c r="O214" s="174"/>
      <c r="P214" s="174"/>
      <c r="Q214" s="174"/>
      <c r="R214" s="174"/>
      <c r="S214" s="23"/>
      <c r="T214" s="176"/>
      <c r="U214" s="23"/>
      <c r="V214" s="31"/>
      <c r="W214" s="229"/>
      <c r="X214" s="62"/>
      <c r="Y214" s="73"/>
      <c r="Z214" s="62"/>
      <c r="AA214" s="62"/>
      <c r="AB214" s="24"/>
      <c r="AC214" s="22"/>
      <c r="AD214" s="22"/>
      <c r="AE214" s="305"/>
      <c r="AF214" s="306"/>
      <c r="AG214" s="30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  <c r="FL214" s="24"/>
      <c r="FM214" s="24"/>
      <c r="FN214" s="24"/>
      <c r="FO214" s="24"/>
      <c r="FP214" s="24"/>
      <c r="FQ214" s="24"/>
      <c r="FR214" s="24"/>
      <c r="FS214" s="24"/>
      <c r="FT214" s="24"/>
      <c r="FU214" s="24"/>
      <c r="FV214" s="24"/>
      <c r="FW214" s="24"/>
      <c r="FX214" s="24"/>
      <c r="FY214" s="24"/>
      <c r="FZ214" s="24"/>
      <c r="GA214" s="24"/>
      <c r="GB214" s="24"/>
      <c r="GC214" s="24"/>
      <c r="GD214" s="24"/>
      <c r="GE214" s="24"/>
      <c r="GF214" s="24"/>
      <c r="GG214" s="24"/>
      <c r="GH214" s="24"/>
      <c r="GI214" s="24"/>
      <c r="GJ214" s="24"/>
      <c r="GK214" s="24"/>
      <c r="GL214" s="24"/>
      <c r="GM214" s="24"/>
      <c r="GN214" s="24"/>
      <c r="GO214" s="24"/>
      <c r="GP214" s="24"/>
      <c r="GQ214" s="24"/>
      <c r="GR214" s="24"/>
      <c r="GS214" s="24"/>
      <c r="GT214" s="24"/>
      <c r="GU214" s="24"/>
      <c r="GV214" s="24"/>
      <c r="GW214" s="24"/>
      <c r="GX214" s="24"/>
      <c r="GY214" s="24"/>
      <c r="GZ214" s="24"/>
      <c r="HA214" s="24"/>
      <c r="HB214" s="24"/>
      <c r="HC214" s="24"/>
      <c r="HD214" s="24"/>
      <c r="HE214" s="24"/>
      <c r="HF214" s="24"/>
      <c r="HG214" s="24"/>
      <c r="HH214" s="24"/>
      <c r="HI214" s="24"/>
      <c r="HJ214" s="24"/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4"/>
      <c r="IO214" s="24"/>
      <c r="IP214" s="24"/>
      <c r="IQ214" s="24"/>
      <c r="IR214" s="24"/>
      <c r="IS214" s="24"/>
      <c r="IT214" s="24"/>
      <c r="IU214" s="24"/>
      <c r="IV214" s="24"/>
      <c r="IW214" s="24"/>
      <c r="IX214" s="24"/>
      <c r="IY214" s="24"/>
      <c r="IZ214" s="24"/>
      <c r="JA214" s="24"/>
      <c r="JB214" s="24"/>
      <c r="JC214" s="24"/>
      <c r="JD214" s="24"/>
      <c r="JE214" s="24"/>
      <c r="JF214" s="24"/>
      <c r="JG214" s="24"/>
      <c r="JH214" s="24"/>
      <c r="JI214" s="24"/>
      <c r="JJ214" s="24"/>
      <c r="JK214" s="24"/>
      <c r="JL214" s="24"/>
      <c r="JM214" s="24"/>
      <c r="JN214" s="24"/>
      <c r="JO214" s="24"/>
      <c r="JP214" s="24"/>
      <c r="JQ214" s="24"/>
      <c r="JR214" s="24"/>
      <c r="JS214" s="24"/>
      <c r="JT214" s="24"/>
      <c r="JU214" s="24"/>
      <c r="JV214" s="24"/>
      <c r="JW214" s="24"/>
      <c r="JX214" s="24"/>
      <c r="JY214" s="24"/>
      <c r="JZ214" s="24"/>
      <c r="KA214" s="24"/>
      <c r="KB214" s="24"/>
      <c r="KC214" s="24"/>
      <c r="KD214" s="24"/>
      <c r="KE214" s="24"/>
      <c r="KF214" s="24"/>
      <c r="KG214" s="24"/>
      <c r="KH214" s="24"/>
      <c r="KI214" s="24"/>
      <c r="KJ214" s="24"/>
      <c r="KK214" s="24"/>
      <c r="KL214" s="24"/>
      <c r="KM214" s="24"/>
      <c r="KN214" s="24"/>
      <c r="KO214" s="24"/>
      <c r="KP214" s="24"/>
      <c r="KQ214" s="24"/>
      <c r="KR214" s="24"/>
      <c r="KS214" s="24"/>
      <c r="KT214" s="24"/>
      <c r="KU214" s="24"/>
      <c r="KV214" s="24"/>
      <c r="KW214" s="24"/>
      <c r="KX214" s="24"/>
      <c r="KY214" s="24"/>
      <c r="KZ214" s="24"/>
      <c r="LA214" s="24"/>
      <c r="LB214" s="24"/>
      <c r="LC214" s="24"/>
      <c r="LD214" s="24"/>
      <c r="LE214" s="24"/>
      <c r="LF214" s="24"/>
      <c r="LG214" s="24"/>
      <c r="LH214" s="24"/>
      <c r="LI214" s="24"/>
      <c r="LJ214" s="24"/>
      <c r="LK214" s="24"/>
      <c r="LL214" s="24"/>
      <c r="LM214" s="24"/>
      <c r="LN214" s="24"/>
      <c r="LO214" s="24"/>
      <c r="LP214" s="24"/>
      <c r="LQ214" s="24"/>
      <c r="LR214" s="24"/>
      <c r="LS214" s="24"/>
      <c r="LT214" s="24"/>
      <c r="LU214" s="24"/>
      <c r="LV214" s="24"/>
      <c r="LW214" s="24"/>
      <c r="LX214" s="24"/>
      <c r="LY214" s="24"/>
      <c r="LZ214" s="24"/>
      <c r="MA214" s="24"/>
      <c r="MB214" s="24"/>
      <c r="MC214" s="24"/>
      <c r="MD214" s="24"/>
      <c r="ME214" s="24"/>
      <c r="MF214" s="24"/>
      <c r="MG214" s="24"/>
    </row>
    <row r="215" spans="1:345" s="25" customFormat="1" ht="12" hidden="1" customHeight="1" x14ac:dyDescent="0.25">
      <c r="A215" s="20"/>
      <c r="B215" s="20"/>
      <c r="C215" s="21"/>
      <c r="D215" s="323"/>
      <c r="E215" s="71"/>
      <c r="F215" s="6"/>
      <c r="G215" s="6"/>
      <c r="H215" s="6"/>
      <c r="I215" s="174"/>
      <c r="J215" s="174"/>
      <c r="K215" s="258"/>
      <c r="L215" s="187"/>
      <c r="M215" s="174"/>
      <c r="N215" s="174"/>
      <c r="O215" s="174"/>
      <c r="P215" s="174"/>
      <c r="Q215" s="174"/>
      <c r="R215" s="174"/>
      <c r="S215" s="23"/>
      <c r="T215" s="176"/>
      <c r="U215" s="23"/>
      <c r="V215" s="31"/>
      <c r="W215" s="229"/>
      <c r="X215" s="62"/>
      <c r="Y215" s="73"/>
      <c r="Z215" s="62"/>
      <c r="AA215" s="62"/>
      <c r="AB215" s="24"/>
      <c r="AC215" s="22"/>
      <c r="AD215" s="22"/>
      <c r="AE215" s="305"/>
      <c r="AF215" s="306"/>
      <c r="AG215" s="30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  <c r="FL215" s="24"/>
      <c r="FM215" s="24"/>
      <c r="FN215" s="24"/>
      <c r="FO215" s="24"/>
      <c r="FP215" s="24"/>
      <c r="FQ215" s="24"/>
      <c r="FR215" s="24"/>
      <c r="FS215" s="24"/>
      <c r="FT215" s="24"/>
      <c r="FU215" s="24"/>
      <c r="FV215" s="24"/>
      <c r="FW215" s="24"/>
      <c r="FX215" s="24"/>
      <c r="FY215" s="24"/>
      <c r="FZ215" s="24"/>
      <c r="GA215" s="24"/>
      <c r="GB215" s="24"/>
      <c r="GC215" s="24"/>
      <c r="GD215" s="24"/>
      <c r="GE215" s="24"/>
      <c r="GF215" s="24"/>
      <c r="GG215" s="24"/>
      <c r="GH215" s="24"/>
      <c r="GI215" s="24"/>
      <c r="GJ215" s="24"/>
      <c r="GK215" s="24"/>
      <c r="GL215" s="24"/>
      <c r="GM215" s="24"/>
      <c r="GN215" s="24"/>
      <c r="GO215" s="24"/>
      <c r="GP215" s="24"/>
      <c r="GQ215" s="24"/>
      <c r="GR215" s="24"/>
      <c r="GS215" s="24"/>
      <c r="GT215" s="24"/>
      <c r="GU215" s="24"/>
      <c r="GV215" s="24"/>
      <c r="GW215" s="24"/>
      <c r="GX215" s="24"/>
      <c r="GY215" s="24"/>
      <c r="GZ215" s="24"/>
      <c r="HA215" s="24"/>
      <c r="HB215" s="24"/>
      <c r="HC215" s="24"/>
      <c r="HD215" s="24"/>
      <c r="HE215" s="24"/>
      <c r="HF215" s="24"/>
      <c r="HG215" s="24"/>
      <c r="HH215" s="24"/>
      <c r="HI215" s="24"/>
      <c r="HJ215" s="24"/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4"/>
      <c r="IO215" s="24"/>
      <c r="IP215" s="24"/>
      <c r="IQ215" s="24"/>
      <c r="IR215" s="24"/>
      <c r="IS215" s="24"/>
      <c r="IT215" s="24"/>
      <c r="IU215" s="24"/>
      <c r="IV215" s="24"/>
      <c r="IW215" s="24"/>
      <c r="IX215" s="24"/>
      <c r="IY215" s="24"/>
      <c r="IZ215" s="24"/>
      <c r="JA215" s="24"/>
      <c r="JB215" s="24"/>
      <c r="JC215" s="24"/>
      <c r="JD215" s="24"/>
      <c r="JE215" s="24"/>
      <c r="JF215" s="24"/>
      <c r="JG215" s="24"/>
      <c r="JH215" s="24"/>
      <c r="JI215" s="24"/>
      <c r="JJ215" s="24"/>
      <c r="JK215" s="24"/>
      <c r="JL215" s="24"/>
      <c r="JM215" s="24"/>
      <c r="JN215" s="24"/>
      <c r="JO215" s="24"/>
      <c r="JP215" s="24"/>
      <c r="JQ215" s="24"/>
      <c r="JR215" s="24"/>
      <c r="JS215" s="24"/>
      <c r="JT215" s="24"/>
      <c r="JU215" s="24"/>
      <c r="JV215" s="24"/>
      <c r="JW215" s="24"/>
      <c r="JX215" s="24"/>
      <c r="JY215" s="24"/>
      <c r="JZ215" s="24"/>
      <c r="KA215" s="24"/>
      <c r="KB215" s="24"/>
      <c r="KC215" s="24"/>
      <c r="KD215" s="24"/>
      <c r="KE215" s="24"/>
      <c r="KF215" s="24"/>
      <c r="KG215" s="24"/>
      <c r="KH215" s="24"/>
      <c r="KI215" s="24"/>
      <c r="KJ215" s="24"/>
      <c r="KK215" s="24"/>
      <c r="KL215" s="24"/>
      <c r="KM215" s="24"/>
      <c r="KN215" s="24"/>
      <c r="KO215" s="24"/>
      <c r="KP215" s="24"/>
      <c r="KQ215" s="24"/>
      <c r="KR215" s="24"/>
      <c r="KS215" s="24"/>
      <c r="KT215" s="24"/>
      <c r="KU215" s="24"/>
      <c r="KV215" s="24"/>
      <c r="KW215" s="24"/>
      <c r="KX215" s="24"/>
      <c r="KY215" s="24"/>
      <c r="KZ215" s="24"/>
      <c r="LA215" s="24"/>
      <c r="LB215" s="24"/>
      <c r="LC215" s="24"/>
      <c r="LD215" s="24"/>
      <c r="LE215" s="24"/>
      <c r="LF215" s="24"/>
      <c r="LG215" s="24"/>
      <c r="LH215" s="24"/>
      <c r="LI215" s="24"/>
      <c r="LJ215" s="24"/>
      <c r="LK215" s="24"/>
      <c r="LL215" s="24"/>
      <c r="LM215" s="24"/>
      <c r="LN215" s="24"/>
      <c r="LO215" s="24"/>
      <c r="LP215" s="24"/>
      <c r="LQ215" s="24"/>
      <c r="LR215" s="24"/>
      <c r="LS215" s="24"/>
      <c r="LT215" s="24"/>
      <c r="LU215" s="24"/>
      <c r="LV215" s="24"/>
      <c r="LW215" s="24"/>
      <c r="LX215" s="24"/>
      <c r="LY215" s="24"/>
      <c r="LZ215" s="24"/>
      <c r="MA215" s="24"/>
      <c r="MB215" s="24"/>
      <c r="MC215" s="24"/>
      <c r="MD215" s="24"/>
      <c r="ME215" s="24"/>
      <c r="MF215" s="24"/>
      <c r="MG215" s="24"/>
    </row>
    <row r="216" spans="1:345" s="25" customFormat="1" ht="12" hidden="1" customHeight="1" x14ac:dyDescent="0.25">
      <c r="A216" s="20"/>
      <c r="B216" s="20"/>
      <c r="C216" s="21"/>
      <c r="D216" s="323"/>
      <c r="E216" s="71"/>
      <c r="F216" s="6"/>
      <c r="G216" s="6"/>
      <c r="H216" s="6"/>
      <c r="I216" s="174"/>
      <c r="J216" s="174"/>
      <c r="K216" s="258"/>
      <c r="L216" s="187"/>
      <c r="M216" s="174"/>
      <c r="N216" s="174"/>
      <c r="O216" s="174"/>
      <c r="P216" s="174"/>
      <c r="Q216" s="174"/>
      <c r="R216" s="174"/>
      <c r="S216" s="23"/>
      <c r="T216" s="176"/>
      <c r="U216" s="23"/>
      <c r="V216" s="31"/>
      <c r="W216" s="229"/>
      <c r="X216" s="62"/>
      <c r="Y216" s="73"/>
      <c r="Z216" s="62"/>
      <c r="AA216" s="62"/>
      <c r="AB216" s="24"/>
      <c r="AC216" s="22"/>
      <c r="AD216" s="22"/>
      <c r="AE216" s="305"/>
      <c r="AF216" s="306"/>
      <c r="AG216" s="30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  <c r="FL216" s="24"/>
      <c r="FM216" s="24"/>
      <c r="FN216" s="24"/>
      <c r="FO216" s="24"/>
      <c r="FP216" s="24"/>
      <c r="FQ216" s="24"/>
      <c r="FR216" s="24"/>
      <c r="FS216" s="24"/>
      <c r="FT216" s="24"/>
      <c r="FU216" s="24"/>
      <c r="FV216" s="24"/>
      <c r="FW216" s="24"/>
      <c r="FX216" s="24"/>
      <c r="FY216" s="24"/>
      <c r="FZ216" s="24"/>
      <c r="GA216" s="24"/>
      <c r="GB216" s="24"/>
      <c r="GC216" s="24"/>
      <c r="GD216" s="24"/>
      <c r="GE216" s="24"/>
      <c r="GF216" s="24"/>
      <c r="GG216" s="24"/>
      <c r="GH216" s="24"/>
      <c r="GI216" s="24"/>
      <c r="GJ216" s="24"/>
      <c r="GK216" s="24"/>
      <c r="GL216" s="24"/>
      <c r="GM216" s="24"/>
      <c r="GN216" s="24"/>
      <c r="GO216" s="24"/>
      <c r="GP216" s="24"/>
      <c r="GQ216" s="24"/>
      <c r="GR216" s="24"/>
      <c r="GS216" s="24"/>
      <c r="GT216" s="24"/>
      <c r="GU216" s="24"/>
      <c r="GV216" s="24"/>
      <c r="GW216" s="24"/>
      <c r="GX216" s="24"/>
      <c r="GY216" s="24"/>
      <c r="GZ216" s="24"/>
      <c r="HA216" s="24"/>
      <c r="HB216" s="24"/>
      <c r="HC216" s="24"/>
      <c r="HD216" s="24"/>
      <c r="HE216" s="24"/>
      <c r="HF216" s="24"/>
      <c r="HG216" s="24"/>
      <c r="HH216" s="24"/>
      <c r="HI216" s="24"/>
      <c r="HJ216" s="24"/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4"/>
      <c r="IO216" s="24"/>
      <c r="IP216" s="24"/>
      <c r="IQ216" s="24"/>
      <c r="IR216" s="24"/>
      <c r="IS216" s="24"/>
      <c r="IT216" s="24"/>
      <c r="IU216" s="24"/>
      <c r="IV216" s="24"/>
      <c r="IW216" s="24"/>
      <c r="IX216" s="24"/>
      <c r="IY216" s="24"/>
      <c r="IZ216" s="24"/>
      <c r="JA216" s="24"/>
      <c r="JB216" s="24"/>
      <c r="JC216" s="24"/>
      <c r="JD216" s="24"/>
      <c r="JE216" s="24"/>
      <c r="JF216" s="24"/>
      <c r="JG216" s="24"/>
      <c r="JH216" s="24"/>
      <c r="JI216" s="24"/>
      <c r="JJ216" s="24"/>
      <c r="JK216" s="24"/>
      <c r="JL216" s="24"/>
      <c r="JM216" s="24"/>
      <c r="JN216" s="24"/>
      <c r="JO216" s="24"/>
      <c r="JP216" s="24"/>
      <c r="JQ216" s="24"/>
      <c r="JR216" s="24"/>
      <c r="JS216" s="24"/>
      <c r="JT216" s="24"/>
      <c r="JU216" s="24"/>
      <c r="JV216" s="24"/>
      <c r="JW216" s="24"/>
      <c r="JX216" s="24"/>
      <c r="JY216" s="24"/>
      <c r="JZ216" s="24"/>
      <c r="KA216" s="24"/>
      <c r="KB216" s="24"/>
      <c r="KC216" s="24"/>
      <c r="KD216" s="24"/>
      <c r="KE216" s="24"/>
      <c r="KF216" s="24"/>
      <c r="KG216" s="24"/>
      <c r="KH216" s="24"/>
      <c r="KI216" s="24"/>
      <c r="KJ216" s="24"/>
      <c r="KK216" s="24"/>
      <c r="KL216" s="24"/>
      <c r="KM216" s="24"/>
      <c r="KN216" s="24"/>
      <c r="KO216" s="24"/>
      <c r="KP216" s="24"/>
      <c r="KQ216" s="24"/>
      <c r="KR216" s="24"/>
      <c r="KS216" s="24"/>
      <c r="KT216" s="24"/>
      <c r="KU216" s="24"/>
      <c r="KV216" s="24"/>
      <c r="KW216" s="24"/>
      <c r="KX216" s="24"/>
      <c r="KY216" s="24"/>
      <c r="KZ216" s="24"/>
      <c r="LA216" s="24"/>
      <c r="LB216" s="24"/>
      <c r="LC216" s="24"/>
      <c r="LD216" s="24"/>
      <c r="LE216" s="24"/>
      <c r="LF216" s="24"/>
      <c r="LG216" s="24"/>
      <c r="LH216" s="24"/>
      <c r="LI216" s="24"/>
      <c r="LJ216" s="24"/>
      <c r="LK216" s="24"/>
      <c r="LL216" s="24"/>
      <c r="LM216" s="24"/>
      <c r="LN216" s="24"/>
      <c r="LO216" s="24"/>
      <c r="LP216" s="24"/>
      <c r="LQ216" s="24"/>
      <c r="LR216" s="24"/>
      <c r="LS216" s="24"/>
      <c r="LT216" s="24"/>
      <c r="LU216" s="24"/>
      <c r="LV216" s="24"/>
      <c r="LW216" s="24"/>
      <c r="LX216" s="24"/>
      <c r="LY216" s="24"/>
      <c r="LZ216" s="24"/>
      <c r="MA216" s="24"/>
      <c r="MB216" s="24"/>
      <c r="MC216" s="24"/>
      <c r="MD216" s="24"/>
      <c r="ME216" s="24"/>
      <c r="MF216" s="24"/>
      <c r="MG216" s="24"/>
    </row>
    <row r="217" spans="1:345" s="25" customFormat="1" ht="12" hidden="1" customHeight="1" x14ac:dyDescent="0.25">
      <c r="A217" s="20"/>
      <c r="B217" s="20"/>
      <c r="C217" s="21"/>
      <c r="D217" s="323"/>
      <c r="E217" s="71"/>
      <c r="F217" s="6"/>
      <c r="G217" s="6"/>
      <c r="H217" s="6"/>
      <c r="I217" s="174"/>
      <c r="J217" s="174"/>
      <c r="K217" s="258"/>
      <c r="L217" s="187"/>
      <c r="M217" s="174"/>
      <c r="N217" s="174"/>
      <c r="O217" s="174"/>
      <c r="P217" s="174"/>
      <c r="Q217" s="174"/>
      <c r="R217" s="174"/>
      <c r="S217" s="23"/>
      <c r="T217" s="176"/>
      <c r="U217" s="23"/>
      <c r="V217" s="31"/>
      <c r="W217" s="229"/>
      <c r="X217" s="62"/>
      <c r="Y217" s="73"/>
      <c r="Z217" s="62"/>
      <c r="AA217" s="62"/>
      <c r="AB217" s="24"/>
      <c r="AC217" s="22"/>
      <c r="AD217" s="22"/>
      <c r="AE217" s="305"/>
      <c r="AF217" s="306"/>
      <c r="AG217" s="30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  <c r="FL217" s="24"/>
      <c r="FM217" s="24"/>
      <c r="FN217" s="24"/>
      <c r="FO217" s="24"/>
      <c r="FP217" s="24"/>
      <c r="FQ217" s="24"/>
      <c r="FR217" s="24"/>
      <c r="FS217" s="24"/>
      <c r="FT217" s="24"/>
      <c r="FU217" s="24"/>
      <c r="FV217" s="24"/>
      <c r="FW217" s="24"/>
      <c r="FX217" s="24"/>
      <c r="FY217" s="24"/>
      <c r="FZ217" s="24"/>
      <c r="GA217" s="24"/>
      <c r="GB217" s="24"/>
      <c r="GC217" s="24"/>
      <c r="GD217" s="24"/>
      <c r="GE217" s="24"/>
      <c r="GF217" s="24"/>
      <c r="GG217" s="24"/>
      <c r="GH217" s="24"/>
      <c r="GI217" s="24"/>
      <c r="GJ217" s="24"/>
      <c r="GK217" s="24"/>
      <c r="GL217" s="24"/>
      <c r="GM217" s="24"/>
      <c r="GN217" s="24"/>
      <c r="GO217" s="24"/>
      <c r="GP217" s="24"/>
      <c r="GQ217" s="24"/>
      <c r="GR217" s="24"/>
      <c r="GS217" s="24"/>
      <c r="GT217" s="24"/>
      <c r="GU217" s="24"/>
      <c r="GV217" s="24"/>
      <c r="GW217" s="24"/>
      <c r="GX217" s="24"/>
      <c r="GY217" s="24"/>
      <c r="GZ217" s="24"/>
      <c r="HA217" s="24"/>
      <c r="HB217" s="24"/>
      <c r="HC217" s="24"/>
      <c r="HD217" s="24"/>
      <c r="HE217" s="24"/>
      <c r="HF217" s="24"/>
      <c r="HG217" s="24"/>
      <c r="HH217" s="24"/>
      <c r="HI217" s="24"/>
      <c r="HJ217" s="24"/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4"/>
      <c r="IO217" s="24"/>
      <c r="IP217" s="24"/>
      <c r="IQ217" s="24"/>
      <c r="IR217" s="24"/>
      <c r="IS217" s="24"/>
      <c r="IT217" s="24"/>
      <c r="IU217" s="24"/>
      <c r="IV217" s="24"/>
      <c r="IW217" s="24"/>
      <c r="IX217" s="24"/>
      <c r="IY217" s="24"/>
      <c r="IZ217" s="24"/>
      <c r="JA217" s="24"/>
      <c r="JB217" s="24"/>
      <c r="JC217" s="24"/>
      <c r="JD217" s="24"/>
      <c r="JE217" s="24"/>
      <c r="JF217" s="24"/>
      <c r="JG217" s="24"/>
      <c r="JH217" s="24"/>
      <c r="JI217" s="24"/>
      <c r="JJ217" s="24"/>
      <c r="JK217" s="24"/>
      <c r="JL217" s="24"/>
      <c r="JM217" s="24"/>
      <c r="JN217" s="24"/>
      <c r="JO217" s="24"/>
      <c r="JP217" s="24"/>
      <c r="JQ217" s="24"/>
      <c r="JR217" s="24"/>
      <c r="JS217" s="24"/>
      <c r="JT217" s="24"/>
      <c r="JU217" s="24"/>
      <c r="JV217" s="24"/>
      <c r="JW217" s="24"/>
      <c r="JX217" s="24"/>
      <c r="JY217" s="24"/>
      <c r="JZ217" s="24"/>
      <c r="KA217" s="24"/>
      <c r="KB217" s="24"/>
      <c r="KC217" s="24"/>
      <c r="KD217" s="24"/>
      <c r="KE217" s="24"/>
      <c r="KF217" s="24"/>
      <c r="KG217" s="24"/>
      <c r="KH217" s="24"/>
      <c r="KI217" s="24"/>
      <c r="KJ217" s="24"/>
      <c r="KK217" s="24"/>
      <c r="KL217" s="24"/>
      <c r="KM217" s="24"/>
      <c r="KN217" s="24"/>
      <c r="KO217" s="24"/>
      <c r="KP217" s="24"/>
      <c r="KQ217" s="24"/>
      <c r="KR217" s="24"/>
      <c r="KS217" s="24"/>
      <c r="KT217" s="24"/>
      <c r="KU217" s="24"/>
      <c r="KV217" s="24"/>
      <c r="KW217" s="24"/>
      <c r="KX217" s="24"/>
      <c r="KY217" s="24"/>
      <c r="KZ217" s="24"/>
      <c r="LA217" s="24"/>
      <c r="LB217" s="24"/>
      <c r="LC217" s="24"/>
      <c r="LD217" s="24"/>
      <c r="LE217" s="24"/>
      <c r="LF217" s="24"/>
      <c r="LG217" s="24"/>
      <c r="LH217" s="24"/>
      <c r="LI217" s="24"/>
      <c r="LJ217" s="24"/>
      <c r="LK217" s="24"/>
      <c r="LL217" s="24"/>
      <c r="LM217" s="24"/>
      <c r="LN217" s="24"/>
      <c r="LO217" s="24"/>
      <c r="LP217" s="24"/>
      <c r="LQ217" s="24"/>
      <c r="LR217" s="24"/>
      <c r="LS217" s="24"/>
      <c r="LT217" s="24"/>
      <c r="LU217" s="24"/>
      <c r="LV217" s="24"/>
      <c r="LW217" s="24"/>
      <c r="LX217" s="24"/>
      <c r="LY217" s="24"/>
      <c r="LZ217" s="24"/>
      <c r="MA217" s="24"/>
      <c r="MB217" s="24"/>
      <c r="MC217" s="24"/>
      <c r="MD217" s="24"/>
      <c r="ME217" s="24"/>
      <c r="MF217" s="24"/>
      <c r="MG217" s="24"/>
    </row>
    <row r="218" spans="1:345" s="25" customFormat="1" ht="12" hidden="1" customHeight="1" x14ac:dyDescent="0.25">
      <c r="A218" s="20"/>
      <c r="B218" s="20"/>
      <c r="C218" s="21"/>
      <c r="D218" s="323"/>
      <c r="E218" s="71"/>
      <c r="F218" s="6"/>
      <c r="G218" s="6"/>
      <c r="H218" s="6"/>
      <c r="I218" s="174"/>
      <c r="J218" s="174"/>
      <c r="K218" s="258"/>
      <c r="L218" s="187"/>
      <c r="M218" s="174"/>
      <c r="N218" s="174"/>
      <c r="O218" s="174"/>
      <c r="P218" s="174"/>
      <c r="Q218" s="174"/>
      <c r="R218" s="174"/>
      <c r="S218" s="23"/>
      <c r="T218" s="176"/>
      <c r="U218" s="23"/>
      <c r="V218" s="31"/>
      <c r="W218" s="229"/>
      <c r="X218" s="62"/>
      <c r="Y218" s="73"/>
      <c r="Z218" s="62"/>
      <c r="AA218" s="62"/>
      <c r="AB218" s="24"/>
      <c r="AC218" s="22"/>
      <c r="AD218" s="22"/>
      <c r="AE218" s="305"/>
      <c r="AF218" s="306"/>
      <c r="AG218" s="30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  <c r="FL218" s="24"/>
      <c r="FM218" s="24"/>
      <c r="FN218" s="24"/>
      <c r="FO218" s="24"/>
      <c r="FP218" s="24"/>
      <c r="FQ218" s="24"/>
      <c r="FR218" s="24"/>
      <c r="FS218" s="24"/>
      <c r="FT218" s="24"/>
      <c r="FU218" s="24"/>
      <c r="FV218" s="24"/>
      <c r="FW218" s="24"/>
      <c r="FX218" s="24"/>
      <c r="FY218" s="24"/>
      <c r="FZ218" s="24"/>
      <c r="GA218" s="24"/>
      <c r="GB218" s="24"/>
      <c r="GC218" s="24"/>
      <c r="GD218" s="24"/>
      <c r="GE218" s="24"/>
      <c r="GF218" s="24"/>
      <c r="GG218" s="24"/>
      <c r="GH218" s="24"/>
      <c r="GI218" s="24"/>
      <c r="GJ218" s="24"/>
      <c r="GK218" s="24"/>
      <c r="GL218" s="24"/>
      <c r="GM218" s="24"/>
      <c r="GN218" s="24"/>
      <c r="GO218" s="24"/>
      <c r="GP218" s="24"/>
      <c r="GQ218" s="24"/>
      <c r="GR218" s="24"/>
      <c r="GS218" s="24"/>
      <c r="GT218" s="24"/>
      <c r="GU218" s="24"/>
      <c r="GV218" s="24"/>
      <c r="GW218" s="24"/>
      <c r="GX218" s="24"/>
      <c r="GY218" s="24"/>
      <c r="GZ218" s="24"/>
      <c r="HA218" s="24"/>
      <c r="HB218" s="24"/>
      <c r="HC218" s="24"/>
      <c r="HD218" s="24"/>
      <c r="HE218" s="24"/>
      <c r="HF218" s="24"/>
      <c r="HG218" s="24"/>
      <c r="HH218" s="24"/>
      <c r="HI218" s="24"/>
      <c r="HJ218" s="24"/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4"/>
      <c r="IO218" s="24"/>
      <c r="IP218" s="24"/>
      <c r="IQ218" s="24"/>
      <c r="IR218" s="24"/>
      <c r="IS218" s="24"/>
      <c r="IT218" s="24"/>
      <c r="IU218" s="24"/>
      <c r="IV218" s="24"/>
      <c r="IW218" s="24"/>
      <c r="IX218" s="24"/>
      <c r="IY218" s="24"/>
      <c r="IZ218" s="24"/>
      <c r="JA218" s="24"/>
      <c r="JB218" s="24"/>
      <c r="JC218" s="24"/>
      <c r="JD218" s="24"/>
      <c r="JE218" s="24"/>
      <c r="JF218" s="24"/>
      <c r="JG218" s="24"/>
      <c r="JH218" s="24"/>
      <c r="JI218" s="24"/>
      <c r="JJ218" s="24"/>
      <c r="JK218" s="24"/>
      <c r="JL218" s="24"/>
      <c r="JM218" s="24"/>
      <c r="JN218" s="24"/>
      <c r="JO218" s="24"/>
      <c r="JP218" s="24"/>
      <c r="JQ218" s="24"/>
      <c r="JR218" s="24"/>
      <c r="JS218" s="24"/>
      <c r="JT218" s="24"/>
      <c r="JU218" s="24"/>
      <c r="JV218" s="24"/>
      <c r="JW218" s="24"/>
      <c r="JX218" s="24"/>
      <c r="JY218" s="24"/>
      <c r="JZ218" s="24"/>
      <c r="KA218" s="24"/>
      <c r="KB218" s="24"/>
      <c r="KC218" s="24"/>
      <c r="KD218" s="24"/>
      <c r="KE218" s="24"/>
      <c r="KF218" s="24"/>
      <c r="KG218" s="24"/>
      <c r="KH218" s="24"/>
      <c r="KI218" s="24"/>
      <c r="KJ218" s="24"/>
      <c r="KK218" s="24"/>
      <c r="KL218" s="24"/>
      <c r="KM218" s="24"/>
      <c r="KN218" s="24"/>
      <c r="KO218" s="24"/>
      <c r="KP218" s="24"/>
      <c r="KQ218" s="24"/>
      <c r="KR218" s="24"/>
      <c r="KS218" s="24"/>
      <c r="KT218" s="24"/>
      <c r="KU218" s="24"/>
      <c r="KV218" s="24"/>
      <c r="KW218" s="24"/>
      <c r="KX218" s="24"/>
      <c r="KY218" s="24"/>
      <c r="KZ218" s="24"/>
      <c r="LA218" s="24"/>
      <c r="LB218" s="24"/>
      <c r="LC218" s="24"/>
      <c r="LD218" s="24"/>
      <c r="LE218" s="24"/>
      <c r="LF218" s="24"/>
      <c r="LG218" s="24"/>
      <c r="LH218" s="24"/>
      <c r="LI218" s="24"/>
      <c r="LJ218" s="24"/>
      <c r="LK218" s="24"/>
      <c r="LL218" s="24"/>
      <c r="LM218" s="24"/>
      <c r="LN218" s="24"/>
      <c r="LO218" s="24"/>
      <c r="LP218" s="24"/>
      <c r="LQ218" s="24"/>
      <c r="LR218" s="24"/>
      <c r="LS218" s="24"/>
      <c r="LT218" s="24"/>
      <c r="LU218" s="24"/>
      <c r="LV218" s="24"/>
      <c r="LW218" s="24"/>
      <c r="LX218" s="24"/>
      <c r="LY218" s="24"/>
      <c r="LZ218" s="24"/>
      <c r="MA218" s="24"/>
      <c r="MB218" s="24"/>
      <c r="MC218" s="24"/>
      <c r="MD218" s="24"/>
      <c r="ME218" s="24"/>
      <c r="MF218" s="24"/>
      <c r="MG218" s="24"/>
    </row>
    <row r="219" spans="1:345" s="25" customFormat="1" ht="12" hidden="1" customHeight="1" x14ac:dyDescent="0.25">
      <c r="A219" s="20"/>
      <c r="B219" s="20"/>
      <c r="C219" s="21"/>
      <c r="D219" s="323"/>
      <c r="E219" s="71"/>
      <c r="F219" s="6"/>
      <c r="G219" s="6"/>
      <c r="H219" s="6"/>
      <c r="I219" s="174"/>
      <c r="J219" s="174"/>
      <c r="K219" s="258"/>
      <c r="L219" s="187"/>
      <c r="M219" s="174"/>
      <c r="N219" s="174"/>
      <c r="O219" s="174"/>
      <c r="P219" s="174"/>
      <c r="Q219" s="174"/>
      <c r="R219" s="174"/>
      <c r="S219" s="23"/>
      <c r="T219" s="176"/>
      <c r="U219" s="23"/>
      <c r="V219" s="31"/>
      <c r="W219" s="229"/>
      <c r="X219" s="62"/>
      <c r="Y219" s="73"/>
      <c r="Z219" s="62"/>
      <c r="AA219" s="62"/>
      <c r="AB219" s="24"/>
      <c r="AC219" s="22"/>
      <c r="AD219" s="22"/>
      <c r="AE219" s="305"/>
      <c r="AF219" s="306"/>
      <c r="AG219" s="30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  <c r="FL219" s="24"/>
      <c r="FM219" s="24"/>
      <c r="FN219" s="24"/>
      <c r="FO219" s="24"/>
      <c r="FP219" s="24"/>
      <c r="FQ219" s="24"/>
      <c r="FR219" s="24"/>
      <c r="FS219" s="24"/>
      <c r="FT219" s="24"/>
      <c r="FU219" s="24"/>
      <c r="FV219" s="24"/>
      <c r="FW219" s="24"/>
      <c r="FX219" s="24"/>
      <c r="FY219" s="24"/>
      <c r="FZ219" s="24"/>
      <c r="GA219" s="24"/>
      <c r="GB219" s="24"/>
      <c r="GC219" s="24"/>
      <c r="GD219" s="24"/>
      <c r="GE219" s="24"/>
      <c r="GF219" s="24"/>
      <c r="GG219" s="24"/>
      <c r="GH219" s="24"/>
      <c r="GI219" s="24"/>
      <c r="GJ219" s="24"/>
      <c r="GK219" s="24"/>
      <c r="GL219" s="24"/>
      <c r="GM219" s="24"/>
      <c r="GN219" s="24"/>
      <c r="GO219" s="24"/>
      <c r="GP219" s="24"/>
      <c r="GQ219" s="24"/>
      <c r="GR219" s="24"/>
      <c r="GS219" s="24"/>
      <c r="GT219" s="24"/>
      <c r="GU219" s="24"/>
      <c r="GV219" s="24"/>
      <c r="GW219" s="24"/>
      <c r="GX219" s="24"/>
      <c r="GY219" s="24"/>
      <c r="GZ219" s="24"/>
      <c r="HA219" s="24"/>
      <c r="HB219" s="24"/>
      <c r="HC219" s="24"/>
      <c r="HD219" s="24"/>
      <c r="HE219" s="24"/>
      <c r="HF219" s="24"/>
      <c r="HG219" s="24"/>
      <c r="HH219" s="24"/>
      <c r="HI219" s="24"/>
      <c r="HJ219" s="24"/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4"/>
      <c r="IO219" s="24"/>
      <c r="IP219" s="24"/>
      <c r="IQ219" s="24"/>
      <c r="IR219" s="24"/>
      <c r="IS219" s="24"/>
      <c r="IT219" s="24"/>
      <c r="IU219" s="24"/>
      <c r="IV219" s="24"/>
      <c r="IW219" s="24"/>
      <c r="IX219" s="24"/>
      <c r="IY219" s="24"/>
      <c r="IZ219" s="24"/>
      <c r="JA219" s="24"/>
      <c r="JB219" s="24"/>
      <c r="JC219" s="24"/>
      <c r="JD219" s="24"/>
      <c r="JE219" s="24"/>
      <c r="JF219" s="24"/>
      <c r="JG219" s="24"/>
      <c r="JH219" s="24"/>
      <c r="JI219" s="24"/>
      <c r="JJ219" s="24"/>
      <c r="JK219" s="24"/>
      <c r="JL219" s="24"/>
      <c r="JM219" s="24"/>
      <c r="JN219" s="24"/>
      <c r="JO219" s="24"/>
      <c r="JP219" s="24"/>
      <c r="JQ219" s="24"/>
      <c r="JR219" s="24"/>
      <c r="JS219" s="24"/>
      <c r="JT219" s="24"/>
      <c r="JU219" s="24"/>
      <c r="JV219" s="24"/>
      <c r="JW219" s="24"/>
      <c r="JX219" s="24"/>
      <c r="JY219" s="24"/>
      <c r="JZ219" s="24"/>
      <c r="KA219" s="24"/>
      <c r="KB219" s="24"/>
      <c r="KC219" s="24"/>
      <c r="KD219" s="24"/>
      <c r="KE219" s="24"/>
      <c r="KF219" s="24"/>
      <c r="KG219" s="24"/>
      <c r="KH219" s="24"/>
      <c r="KI219" s="24"/>
      <c r="KJ219" s="24"/>
      <c r="KK219" s="24"/>
      <c r="KL219" s="24"/>
      <c r="KM219" s="24"/>
      <c r="KN219" s="24"/>
      <c r="KO219" s="24"/>
      <c r="KP219" s="24"/>
      <c r="KQ219" s="24"/>
      <c r="KR219" s="24"/>
      <c r="KS219" s="24"/>
      <c r="KT219" s="24"/>
      <c r="KU219" s="24"/>
      <c r="KV219" s="24"/>
      <c r="KW219" s="24"/>
      <c r="KX219" s="24"/>
      <c r="KY219" s="24"/>
      <c r="KZ219" s="24"/>
      <c r="LA219" s="24"/>
      <c r="LB219" s="24"/>
      <c r="LC219" s="24"/>
      <c r="LD219" s="24"/>
      <c r="LE219" s="24"/>
      <c r="LF219" s="24"/>
      <c r="LG219" s="24"/>
      <c r="LH219" s="24"/>
      <c r="LI219" s="24"/>
      <c r="LJ219" s="24"/>
      <c r="LK219" s="24"/>
      <c r="LL219" s="24"/>
      <c r="LM219" s="24"/>
      <c r="LN219" s="24"/>
      <c r="LO219" s="24"/>
      <c r="LP219" s="24"/>
      <c r="LQ219" s="24"/>
      <c r="LR219" s="24"/>
      <c r="LS219" s="24"/>
      <c r="LT219" s="24"/>
      <c r="LU219" s="24"/>
      <c r="LV219" s="24"/>
      <c r="LW219" s="24"/>
      <c r="LX219" s="24"/>
      <c r="LY219" s="24"/>
      <c r="LZ219" s="24"/>
      <c r="MA219" s="24"/>
      <c r="MB219" s="24"/>
      <c r="MC219" s="24"/>
      <c r="MD219" s="24"/>
      <c r="ME219" s="24"/>
      <c r="MF219" s="24"/>
      <c r="MG219" s="24"/>
    </row>
    <row r="220" spans="1:345" s="25" customFormat="1" ht="12" hidden="1" customHeight="1" x14ac:dyDescent="0.25">
      <c r="A220" s="20"/>
      <c r="B220" s="20"/>
      <c r="C220" s="21"/>
      <c r="D220" s="323"/>
      <c r="E220" s="71"/>
      <c r="F220" s="6"/>
      <c r="G220" s="6"/>
      <c r="H220" s="6"/>
      <c r="I220" s="174"/>
      <c r="J220" s="174"/>
      <c r="K220" s="258"/>
      <c r="L220" s="187"/>
      <c r="M220" s="174"/>
      <c r="N220" s="174"/>
      <c r="O220" s="174"/>
      <c r="P220" s="174"/>
      <c r="Q220" s="174"/>
      <c r="R220" s="174"/>
      <c r="S220" s="23"/>
      <c r="T220" s="176"/>
      <c r="U220" s="23"/>
      <c r="V220" s="31"/>
      <c r="W220" s="229"/>
      <c r="X220" s="62"/>
      <c r="Y220" s="73"/>
      <c r="Z220" s="62"/>
      <c r="AA220" s="62"/>
      <c r="AB220" s="24"/>
      <c r="AC220" s="22"/>
      <c r="AD220" s="22"/>
      <c r="AE220" s="305"/>
      <c r="AF220" s="306"/>
      <c r="AG220" s="30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4"/>
      <c r="IO220" s="24"/>
      <c r="IP220" s="24"/>
      <c r="IQ220" s="24"/>
      <c r="IR220" s="24"/>
      <c r="IS220" s="24"/>
      <c r="IT220" s="24"/>
      <c r="IU220" s="24"/>
      <c r="IV220" s="24"/>
      <c r="IW220" s="24"/>
      <c r="IX220" s="24"/>
      <c r="IY220" s="24"/>
      <c r="IZ220" s="24"/>
      <c r="JA220" s="24"/>
      <c r="JB220" s="24"/>
      <c r="JC220" s="24"/>
      <c r="JD220" s="24"/>
      <c r="JE220" s="24"/>
      <c r="JF220" s="24"/>
      <c r="JG220" s="24"/>
      <c r="JH220" s="24"/>
      <c r="JI220" s="24"/>
      <c r="JJ220" s="24"/>
      <c r="JK220" s="24"/>
      <c r="JL220" s="24"/>
      <c r="JM220" s="24"/>
      <c r="JN220" s="24"/>
      <c r="JO220" s="24"/>
      <c r="JP220" s="24"/>
      <c r="JQ220" s="24"/>
      <c r="JR220" s="24"/>
      <c r="JS220" s="24"/>
      <c r="JT220" s="24"/>
      <c r="JU220" s="24"/>
      <c r="JV220" s="24"/>
      <c r="JW220" s="24"/>
      <c r="JX220" s="24"/>
      <c r="JY220" s="24"/>
      <c r="JZ220" s="24"/>
      <c r="KA220" s="24"/>
      <c r="KB220" s="24"/>
      <c r="KC220" s="24"/>
      <c r="KD220" s="24"/>
      <c r="KE220" s="24"/>
      <c r="KF220" s="24"/>
      <c r="KG220" s="24"/>
      <c r="KH220" s="24"/>
      <c r="KI220" s="24"/>
      <c r="KJ220" s="24"/>
      <c r="KK220" s="24"/>
      <c r="KL220" s="24"/>
      <c r="KM220" s="24"/>
      <c r="KN220" s="24"/>
      <c r="KO220" s="24"/>
      <c r="KP220" s="24"/>
      <c r="KQ220" s="24"/>
      <c r="KR220" s="24"/>
      <c r="KS220" s="24"/>
      <c r="KT220" s="24"/>
      <c r="KU220" s="24"/>
      <c r="KV220" s="24"/>
      <c r="KW220" s="24"/>
      <c r="KX220" s="24"/>
      <c r="KY220" s="24"/>
      <c r="KZ220" s="24"/>
      <c r="LA220" s="24"/>
      <c r="LB220" s="24"/>
      <c r="LC220" s="24"/>
      <c r="LD220" s="24"/>
      <c r="LE220" s="24"/>
      <c r="LF220" s="24"/>
      <c r="LG220" s="24"/>
      <c r="LH220" s="24"/>
      <c r="LI220" s="24"/>
      <c r="LJ220" s="24"/>
      <c r="LK220" s="24"/>
      <c r="LL220" s="24"/>
      <c r="LM220" s="24"/>
      <c r="LN220" s="24"/>
      <c r="LO220" s="24"/>
      <c r="LP220" s="24"/>
      <c r="LQ220" s="24"/>
      <c r="LR220" s="24"/>
      <c r="LS220" s="24"/>
      <c r="LT220" s="24"/>
      <c r="LU220" s="24"/>
      <c r="LV220" s="24"/>
      <c r="LW220" s="24"/>
      <c r="LX220" s="24"/>
      <c r="LY220" s="24"/>
      <c r="LZ220" s="24"/>
      <c r="MA220" s="24"/>
      <c r="MB220" s="24"/>
      <c r="MC220" s="24"/>
      <c r="MD220" s="24"/>
      <c r="ME220" s="24"/>
      <c r="MF220" s="24"/>
      <c r="MG220" s="24"/>
    </row>
    <row r="221" spans="1:345" s="25" customFormat="1" ht="12" hidden="1" customHeight="1" x14ac:dyDescent="0.25">
      <c r="A221" s="20"/>
      <c r="B221" s="20"/>
      <c r="C221" s="21"/>
      <c r="D221" s="323"/>
      <c r="E221" s="71"/>
      <c r="F221" s="6"/>
      <c r="G221" s="6"/>
      <c r="H221" s="6"/>
      <c r="I221" s="174"/>
      <c r="J221" s="174"/>
      <c r="K221" s="258"/>
      <c r="L221" s="187"/>
      <c r="M221" s="174"/>
      <c r="N221" s="174"/>
      <c r="O221" s="174"/>
      <c r="P221" s="174"/>
      <c r="Q221" s="174"/>
      <c r="R221" s="174"/>
      <c r="S221" s="23"/>
      <c r="T221" s="176"/>
      <c r="U221" s="23"/>
      <c r="V221" s="31"/>
      <c r="W221" s="229"/>
      <c r="X221" s="62"/>
      <c r="Y221" s="73"/>
      <c r="Z221" s="62"/>
      <c r="AA221" s="62"/>
      <c r="AB221" s="24"/>
      <c r="AC221" s="22"/>
      <c r="AD221" s="22"/>
      <c r="AE221" s="305"/>
      <c r="AF221" s="306"/>
      <c r="AG221" s="30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4"/>
      <c r="HA221" s="24"/>
      <c r="HB221" s="24"/>
      <c r="HC221" s="24"/>
      <c r="HD221" s="24"/>
      <c r="HE221" s="24"/>
      <c r="HF221" s="24"/>
      <c r="HG221" s="24"/>
      <c r="HH221" s="24"/>
      <c r="HI221" s="24"/>
      <c r="HJ221" s="24"/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4"/>
      <c r="IO221" s="24"/>
      <c r="IP221" s="24"/>
      <c r="IQ221" s="24"/>
      <c r="IR221" s="24"/>
      <c r="IS221" s="24"/>
      <c r="IT221" s="24"/>
      <c r="IU221" s="24"/>
      <c r="IV221" s="24"/>
      <c r="IW221" s="24"/>
      <c r="IX221" s="24"/>
      <c r="IY221" s="24"/>
      <c r="IZ221" s="24"/>
      <c r="JA221" s="24"/>
      <c r="JB221" s="24"/>
      <c r="JC221" s="24"/>
      <c r="JD221" s="24"/>
      <c r="JE221" s="24"/>
      <c r="JF221" s="24"/>
      <c r="JG221" s="24"/>
      <c r="JH221" s="24"/>
      <c r="JI221" s="24"/>
      <c r="JJ221" s="24"/>
      <c r="JK221" s="24"/>
      <c r="JL221" s="24"/>
      <c r="JM221" s="24"/>
      <c r="JN221" s="24"/>
      <c r="JO221" s="24"/>
      <c r="JP221" s="24"/>
      <c r="JQ221" s="24"/>
      <c r="JR221" s="24"/>
      <c r="JS221" s="24"/>
      <c r="JT221" s="24"/>
      <c r="JU221" s="24"/>
      <c r="JV221" s="24"/>
      <c r="JW221" s="24"/>
      <c r="JX221" s="24"/>
      <c r="JY221" s="24"/>
      <c r="JZ221" s="24"/>
      <c r="KA221" s="24"/>
      <c r="KB221" s="24"/>
      <c r="KC221" s="24"/>
      <c r="KD221" s="24"/>
      <c r="KE221" s="24"/>
      <c r="KF221" s="24"/>
      <c r="KG221" s="24"/>
      <c r="KH221" s="24"/>
      <c r="KI221" s="24"/>
      <c r="KJ221" s="24"/>
      <c r="KK221" s="24"/>
      <c r="KL221" s="24"/>
      <c r="KM221" s="24"/>
      <c r="KN221" s="24"/>
      <c r="KO221" s="24"/>
      <c r="KP221" s="24"/>
      <c r="KQ221" s="24"/>
      <c r="KR221" s="24"/>
      <c r="KS221" s="24"/>
      <c r="KT221" s="24"/>
      <c r="KU221" s="24"/>
      <c r="KV221" s="24"/>
      <c r="KW221" s="24"/>
      <c r="KX221" s="24"/>
      <c r="KY221" s="24"/>
      <c r="KZ221" s="24"/>
      <c r="LA221" s="24"/>
      <c r="LB221" s="24"/>
      <c r="LC221" s="24"/>
      <c r="LD221" s="24"/>
      <c r="LE221" s="24"/>
      <c r="LF221" s="24"/>
      <c r="LG221" s="24"/>
      <c r="LH221" s="24"/>
      <c r="LI221" s="24"/>
      <c r="LJ221" s="24"/>
      <c r="LK221" s="24"/>
      <c r="LL221" s="24"/>
      <c r="LM221" s="24"/>
      <c r="LN221" s="24"/>
      <c r="LO221" s="24"/>
      <c r="LP221" s="24"/>
      <c r="LQ221" s="24"/>
      <c r="LR221" s="24"/>
      <c r="LS221" s="24"/>
      <c r="LT221" s="24"/>
      <c r="LU221" s="24"/>
      <c r="LV221" s="24"/>
      <c r="LW221" s="24"/>
      <c r="LX221" s="24"/>
      <c r="LY221" s="24"/>
      <c r="LZ221" s="24"/>
      <c r="MA221" s="24"/>
      <c r="MB221" s="24"/>
      <c r="MC221" s="24"/>
      <c r="MD221" s="24"/>
      <c r="ME221" s="24"/>
      <c r="MF221" s="24"/>
      <c r="MG221" s="24"/>
    </row>
    <row r="222" spans="1:345" s="25" customFormat="1" ht="12" hidden="1" customHeight="1" x14ac:dyDescent="0.25">
      <c r="A222" s="20"/>
      <c r="B222" s="20"/>
      <c r="C222" s="21"/>
      <c r="D222" s="323"/>
      <c r="E222" s="71"/>
      <c r="F222" s="6"/>
      <c r="G222" s="6"/>
      <c r="H222" s="6"/>
      <c r="I222" s="174"/>
      <c r="J222" s="174"/>
      <c r="K222" s="258"/>
      <c r="L222" s="187"/>
      <c r="M222" s="174"/>
      <c r="N222" s="174"/>
      <c r="O222" s="174"/>
      <c r="P222" s="174"/>
      <c r="Q222" s="174"/>
      <c r="R222" s="174"/>
      <c r="S222" s="23"/>
      <c r="T222" s="176"/>
      <c r="U222" s="23"/>
      <c r="V222" s="31"/>
      <c r="W222" s="229"/>
      <c r="X222" s="62"/>
      <c r="Y222" s="73"/>
      <c r="Z222" s="62"/>
      <c r="AA222" s="62"/>
      <c r="AB222" s="24"/>
      <c r="AC222" s="22"/>
      <c r="AD222" s="22"/>
      <c r="AE222" s="305"/>
      <c r="AF222" s="306"/>
      <c r="AG222" s="30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4"/>
      <c r="HA222" s="24"/>
      <c r="HB222" s="24"/>
      <c r="HC222" s="24"/>
      <c r="HD222" s="24"/>
      <c r="HE222" s="24"/>
      <c r="HF222" s="24"/>
      <c r="HG222" s="24"/>
      <c r="HH222" s="24"/>
      <c r="HI222" s="24"/>
      <c r="HJ222" s="24"/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4"/>
      <c r="IO222" s="24"/>
      <c r="IP222" s="24"/>
      <c r="IQ222" s="24"/>
      <c r="IR222" s="24"/>
      <c r="IS222" s="24"/>
      <c r="IT222" s="24"/>
      <c r="IU222" s="24"/>
      <c r="IV222" s="24"/>
      <c r="IW222" s="24"/>
      <c r="IX222" s="24"/>
      <c r="IY222" s="24"/>
      <c r="IZ222" s="24"/>
      <c r="JA222" s="24"/>
      <c r="JB222" s="24"/>
      <c r="JC222" s="24"/>
      <c r="JD222" s="24"/>
      <c r="JE222" s="24"/>
      <c r="JF222" s="24"/>
      <c r="JG222" s="24"/>
      <c r="JH222" s="24"/>
      <c r="JI222" s="24"/>
      <c r="JJ222" s="24"/>
      <c r="JK222" s="24"/>
      <c r="JL222" s="24"/>
      <c r="JM222" s="24"/>
      <c r="JN222" s="24"/>
      <c r="JO222" s="24"/>
      <c r="JP222" s="24"/>
      <c r="JQ222" s="24"/>
      <c r="JR222" s="24"/>
      <c r="JS222" s="24"/>
      <c r="JT222" s="24"/>
      <c r="JU222" s="24"/>
      <c r="JV222" s="24"/>
      <c r="JW222" s="24"/>
      <c r="JX222" s="24"/>
      <c r="JY222" s="24"/>
      <c r="JZ222" s="24"/>
      <c r="KA222" s="24"/>
      <c r="KB222" s="24"/>
      <c r="KC222" s="24"/>
      <c r="KD222" s="24"/>
      <c r="KE222" s="24"/>
      <c r="KF222" s="24"/>
      <c r="KG222" s="24"/>
      <c r="KH222" s="24"/>
      <c r="KI222" s="24"/>
      <c r="KJ222" s="24"/>
      <c r="KK222" s="24"/>
      <c r="KL222" s="24"/>
      <c r="KM222" s="24"/>
      <c r="KN222" s="24"/>
      <c r="KO222" s="24"/>
      <c r="KP222" s="24"/>
      <c r="KQ222" s="24"/>
      <c r="KR222" s="24"/>
      <c r="KS222" s="24"/>
      <c r="KT222" s="24"/>
      <c r="KU222" s="24"/>
      <c r="KV222" s="24"/>
      <c r="KW222" s="24"/>
      <c r="KX222" s="24"/>
      <c r="KY222" s="24"/>
      <c r="KZ222" s="24"/>
      <c r="LA222" s="24"/>
      <c r="LB222" s="24"/>
      <c r="LC222" s="24"/>
      <c r="LD222" s="24"/>
      <c r="LE222" s="24"/>
      <c r="LF222" s="24"/>
      <c r="LG222" s="24"/>
      <c r="LH222" s="24"/>
      <c r="LI222" s="24"/>
      <c r="LJ222" s="24"/>
      <c r="LK222" s="24"/>
      <c r="LL222" s="24"/>
      <c r="LM222" s="24"/>
      <c r="LN222" s="24"/>
      <c r="LO222" s="24"/>
      <c r="LP222" s="24"/>
      <c r="LQ222" s="24"/>
      <c r="LR222" s="24"/>
      <c r="LS222" s="24"/>
      <c r="LT222" s="24"/>
      <c r="LU222" s="24"/>
      <c r="LV222" s="24"/>
      <c r="LW222" s="24"/>
      <c r="LX222" s="24"/>
      <c r="LY222" s="24"/>
      <c r="LZ222" s="24"/>
      <c r="MA222" s="24"/>
      <c r="MB222" s="24"/>
      <c r="MC222" s="24"/>
      <c r="MD222" s="24"/>
      <c r="ME222" s="24"/>
      <c r="MF222" s="24"/>
      <c r="MG222" s="24"/>
    </row>
    <row r="223" spans="1:345" s="25" customFormat="1" ht="12" hidden="1" customHeight="1" x14ac:dyDescent="0.25">
      <c r="A223" s="20"/>
      <c r="B223" s="20"/>
      <c r="C223" s="21"/>
      <c r="D223" s="323"/>
      <c r="E223" s="71"/>
      <c r="F223" s="6"/>
      <c r="G223" s="6"/>
      <c r="H223" s="6"/>
      <c r="I223" s="174"/>
      <c r="J223" s="174"/>
      <c r="K223" s="258"/>
      <c r="L223" s="187"/>
      <c r="M223" s="174"/>
      <c r="N223" s="174"/>
      <c r="O223" s="174"/>
      <c r="P223" s="174"/>
      <c r="Q223" s="174"/>
      <c r="R223" s="174"/>
      <c r="S223" s="23"/>
      <c r="T223" s="176"/>
      <c r="U223" s="23"/>
      <c r="V223" s="31"/>
      <c r="W223" s="229"/>
      <c r="X223" s="62"/>
      <c r="Y223" s="73"/>
      <c r="Z223" s="62"/>
      <c r="AA223" s="62"/>
      <c r="AB223" s="24"/>
      <c r="AC223" s="22"/>
      <c r="AD223" s="22"/>
      <c r="AE223" s="305"/>
      <c r="AF223" s="306"/>
      <c r="AG223" s="30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4"/>
      <c r="HA223" s="24"/>
      <c r="HB223" s="24"/>
      <c r="HC223" s="24"/>
      <c r="HD223" s="24"/>
      <c r="HE223" s="24"/>
      <c r="HF223" s="24"/>
      <c r="HG223" s="24"/>
      <c r="HH223" s="24"/>
      <c r="HI223" s="24"/>
      <c r="HJ223" s="24"/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4"/>
      <c r="IO223" s="24"/>
      <c r="IP223" s="24"/>
      <c r="IQ223" s="24"/>
      <c r="IR223" s="24"/>
      <c r="IS223" s="24"/>
      <c r="IT223" s="24"/>
      <c r="IU223" s="24"/>
      <c r="IV223" s="24"/>
      <c r="IW223" s="24"/>
      <c r="IX223" s="24"/>
      <c r="IY223" s="24"/>
      <c r="IZ223" s="24"/>
      <c r="JA223" s="24"/>
      <c r="JB223" s="24"/>
      <c r="JC223" s="24"/>
      <c r="JD223" s="24"/>
      <c r="JE223" s="24"/>
      <c r="JF223" s="24"/>
      <c r="JG223" s="24"/>
      <c r="JH223" s="24"/>
      <c r="JI223" s="24"/>
      <c r="JJ223" s="24"/>
      <c r="JK223" s="24"/>
      <c r="JL223" s="24"/>
      <c r="JM223" s="24"/>
      <c r="JN223" s="24"/>
      <c r="JO223" s="24"/>
      <c r="JP223" s="24"/>
      <c r="JQ223" s="24"/>
      <c r="JR223" s="24"/>
      <c r="JS223" s="24"/>
      <c r="JT223" s="24"/>
      <c r="JU223" s="24"/>
      <c r="JV223" s="24"/>
      <c r="JW223" s="24"/>
      <c r="JX223" s="24"/>
      <c r="JY223" s="24"/>
      <c r="JZ223" s="24"/>
      <c r="KA223" s="24"/>
      <c r="KB223" s="24"/>
      <c r="KC223" s="24"/>
      <c r="KD223" s="24"/>
      <c r="KE223" s="24"/>
      <c r="KF223" s="24"/>
      <c r="KG223" s="24"/>
      <c r="KH223" s="24"/>
      <c r="KI223" s="24"/>
      <c r="KJ223" s="24"/>
      <c r="KK223" s="24"/>
      <c r="KL223" s="24"/>
      <c r="KM223" s="24"/>
      <c r="KN223" s="24"/>
      <c r="KO223" s="24"/>
      <c r="KP223" s="24"/>
      <c r="KQ223" s="24"/>
      <c r="KR223" s="24"/>
      <c r="KS223" s="24"/>
      <c r="KT223" s="24"/>
      <c r="KU223" s="24"/>
      <c r="KV223" s="24"/>
      <c r="KW223" s="24"/>
      <c r="KX223" s="24"/>
      <c r="KY223" s="24"/>
      <c r="KZ223" s="24"/>
      <c r="LA223" s="24"/>
      <c r="LB223" s="24"/>
      <c r="LC223" s="24"/>
      <c r="LD223" s="24"/>
      <c r="LE223" s="24"/>
      <c r="LF223" s="24"/>
      <c r="LG223" s="24"/>
      <c r="LH223" s="24"/>
      <c r="LI223" s="24"/>
      <c r="LJ223" s="24"/>
      <c r="LK223" s="24"/>
      <c r="LL223" s="24"/>
      <c r="LM223" s="24"/>
      <c r="LN223" s="24"/>
      <c r="LO223" s="24"/>
      <c r="LP223" s="24"/>
      <c r="LQ223" s="24"/>
      <c r="LR223" s="24"/>
      <c r="LS223" s="24"/>
      <c r="LT223" s="24"/>
      <c r="LU223" s="24"/>
      <c r="LV223" s="24"/>
      <c r="LW223" s="24"/>
      <c r="LX223" s="24"/>
      <c r="LY223" s="24"/>
      <c r="LZ223" s="24"/>
      <c r="MA223" s="24"/>
      <c r="MB223" s="24"/>
      <c r="MC223" s="24"/>
      <c r="MD223" s="24"/>
      <c r="ME223" s="24"/>
      <c r="MF223" s="24"/>
      <c r="MG223" s="24"/>
    </row>
    <row r="224" spans="1:345" s="25" customFormat="1" ht="12" hidden="1" customHeight="1" x14ac:dyDescent="0.25">
      <c r="A224" s="20"/>
      <c r="B224" s="20"/>
      <c r="C224" s="21"/>
      <c r="D224" s="323"/>
      <c r="E224" s="71"/>
      <c r="F224" s="6"/>
      <c r="G224" s="6"/>
      <c r="H224" s="6"/>
      <c r="I224" s="174"/>
      <c r="J224" s="174"/>
      <c r="K224" s="258"/>
      <c r="L224" s="187"/>
      <c r="M224" s="174"/>
      <c r="N224" s="174"/>
      <c r="O224" s="174"/>
      <c r="P224" s="174"/>
      <c r="Q224" s="174"/>
      <c r="R224" s="174"/>
      <c r="S224" s="23"/>
      <c r="T224" s="176"/>
      <c r="U224" s="23"/>
      <c r="V224" s="31"/>
      <c r="W224" s="229"/>
      <c r="X224" s="62"/>
      <c r="Y224" s="73"/>
      <c r="Z224" s="62"/>
      <c r="AA224" s="62"/>
      <c r="AB224" s="24"/>
      <c r="AC224" s="22"/>
      <c r="AD224" s="22"/>
      <c r="AE224" s="305"/>
      <c r="AF224" s="306"/>
      <c r="AG224" s="30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  <c r="FL224" s="24"/>
      <c r="FM224" s="24"/>
      <c r="FN224" s="24"/>
      <c r="FO224" s="24"/>
      <c r="FP224" s="24"/>
      <c r="FQ224" s="24"/>
      <c r="FR224" s="24"/>
      <c r="FS224" s="24"/>
      <c r="FT224" s="24"/>
      <c r="FU224" s="24"/>
      <c r="FV224" s="24"/>
      <c r="FW224" s="24"/>
      <c r="FX224" s="24"/>
      <c r="FY224" s="24"/>
      <c r="FZ224" s="24"/>
      <c r="GA224" s="24"/>
      <c r="GB224" s="24"/>
      <c r="GC224" s="24"/>
      <c r="GD224" s="24"/>
      <c r="GE224" s="24"/>
      <c r="GF224" s="24"/>
      <c r="GG224" s="24"/>
      <c r="GH224" s="24"/>
      <c r="GI224" s="24"/>
      <c r="GJ224" s="24"/>
      <c r="GK224" s="24"/>
      <c r="GL224" s="24"/>
      <c r="GM224" s="24"/>
      <c r="GN224" s="24"/>
      <c r="GO224" s="24"/>
      <c r="GP224" s="24"/>
      <c r="GQ224" s="24"/>
      <c r="GR224" s="24"/>
      <c r="GS224" s="24"/>
      <c r="GT224" s="24"/>
      <c r="GU224" s="24"/>
      <c r="GV224" s="24"/>
      <c r="GW224" s="24"/>
      <c r="GX224" s="24"/>
      <c r="GY224" s="24"/>
      <c r="GZ224" s="24"/>
      <c r="HA224" s="24"/>
      <c r="HB224" s="24"/>
      <c r="HC224" s="24"/>
      <c r="HD224" s="24"/>
      <c r="HE224" s="24"/>
      <c r="HF224" s="24"/>
      <c r="HG224" s="24"/>
      <c r="HH224" s="24"/>
      <c r="HI224" s="24"/>
      <c r="HJ224" s="24"/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4"/>
      <c r="IO224" s="24"/>
      <c r="IP224" s="24"/>
      <c r="IQ224" s="24"/>
      <c r="IR224" s="24"/>
      <c r="IS224" s="24"/>
      <c r="IT224" s="24"/>
      <c r="IU224" s="24"/>
      <c r="IV224" s="24"/>
      <c r="IW224" s="24"/>
      <c r="IX224" s="24"/>
      <c r="IY224" s="24"/>
      <c r="IZ224" s="24"/>
      <c r="JA224" s="24"/>
      <c r="JB224" s="24"/>
      <c r="JC224" s="24"/>
      <c r="JD224" s="24"/>
      <c r="JE224" s="24"/>
      <c r="JF224" s="24"/>
      <c r="JG224" s="24"/>
      <c r="JH224" s="24"/>
      <c r="JI224" s="24"/>
      <c r="JJ224" s="24"/>
      <c r="JK224" s="24"/>
      <c r="JL224" s="24"/>
      <c r="JM224" s="24"/>
      <c r="JN224" s="24"/>
      <c r="JO224" s="24"/>
      <c r="JP224" s="24"/>
      <c r="JQ224" s="24"/>
      <c r="JR224" s="24"/>
      <c r="JS224" s="24"/>
      <c r="JT224" s="24"/>
      <c r="JU224" s="24"/>
      <c r="JV224" s="24"/>
      <c r="JW224" s="24"/>
      <c r="JX224" s="24"/>
      <c r="JY224" s="24"/>
      <c r="JZ224" s="24"/>
      <c r="KA224" s="24"/>
      <c r="KB224" s="24"/>
      <c r="KC224" s="24"/>
      <c r="KD224" s="24"/>
      <c r="KE224" s="24"/>
      <c r="KF224" s="24"/>
      <c r="KG224" s="24"/>
      <c r="KH224" s="24"/>
      <c r="KI224" s="24"/>
      <c r="KJ224" s="24"/>
      <c r="KK224" s="24"/>
      <c r="KL224" s="24"/>
      <c r="KM224" s="24"/>
      <c r="KN224" s="24"/>
      <c r="KO224" s="24"/>
      <c r="KP224" s="24"/>
      <c r="KQ224" s="24"/>
      <c r="KR224" s="24"/>
      <c r="KS224" s="24"/>
      <c r="KT224" s="24"/>
      <c r="KU224" s="24"/>
      <c r="KV224" s="24"/>
      <c r="KW224" s="24"/>
      <c r="KX224" s="24"/>
      <c r="KY224" s="24"/>
      <c r="KZ224" s="24"/>
      <c r="LA224" s="24"/>
      <c r="LB224" s="24"/>
      <c r="LC224" s="24"/>
      <c r="LD224" s="24"/>
      <c r="LE224" s="24"/>
      <c r="LF224" s="24"/>
      <c r="LG224" s="24"/>
      <c r="LH224" s="24"/>
      <c r="LI224" s="24"/>
      <c r="LJ224" s="24"/>
      <c r="LK224" s="24"/>
      <c r="LL224" s="24"/>
      <c r="LM224" s="24"/>
      <c r="LN224" s="24"/>
      <c r="LO224" s="24"/>
      <c r="LP224" s="24"/>
      <c r="LQ224" s="24"/>
      <c r="LR224" s="24"/>
      <c r="LS224" s="24"/>
      <c r="LT224" s="24"/>
      <c r="LU224" s="24"/>
      <c r="LV224" s="24"/>
      <c r="LW224" s="24"/>
      <c r="LX224" s="24"/>
      <c r="LY224" s="24"/>
      <c r="LZ224" s="24"/>
      <c r="MA224" s="24"/>
      <c r="MB224" s="24"/>
      <c r="MC224" s="24"/>
      <c r="MD224" s="24"/>
      <c r="ME224" s="24"/>
      <c r="MF224" s="24"/>
      <c r="MG224" s="24"/>
    </row>
    <row r="225" spans="1:345" s="25" customFormat="1" ht="12" hidden="1" customHeight="1" x14ac:dyDescent="0.25">
      <c r="A225" s="20"/>
      <c r="B225" s="20"/>
      <c r="C225" s="21"/>
      <c r="D225" s="323"/>
      <c r="E225" s="71"/>
      <c r="F225" s="6"/>
      <c r="G225" s="6"/>
      <c r="H225" s="6"/>
      <c r="I225" s="174"/>
      <c r="J225" s="174"/>
      <c r="K225" s="258"/>
      <c r="L225" s="187"/>
      <c r="M225" s="174"/>
      <c r="N225" s="174"/>
      <c r="O225" s="174"/>
      <c r="P225" s="174"/>
      <c r="Q225" s="174"/>
      <c r="R225" s="174"/>
      <c r="S225" s="23"/>
      <c r="T225" s="176"/>
      <c r="U225" s="23"/>
      <c r="V225" s="31"/>
      <c r="W225" s="229"/>
      <c r="X225" s="62"/>
      <c r="Y225" s="73"/>
      <c r="Z225" s="62"/>
      <c r="AA225" s="62"/>
      <c r="AB225" s="24"/>
      <c r="AC225" s="22"/>
      <c r="AD225" s="22"/>
      <c r="AE225" s="305"/>
      <c r="AF225" s="306"/>
      <c r="AG225" s="30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4"/>
      <c r="IO225" s="24"/>
      <c r="IP225" s="24"/>
      <c r="IQ225" s="24"/>
      <c r="IR225" s="24"/>
      <c r="IS225" s="24"/>
      <c r="IT225" s="24"/>
      <c r="IU225" s="24"/>
      <c r="IV225" s="24"/>
      <c r="IW225" s="24"/>
      <c r="IX225" s="24"/>
      <c r="IY225" s="24"/>
      <c r="IZ225" s="24"/>
      <c r="JA225" s="24"/>
      <c r="JB225" s="24"/>
      <c r="JC225" s="24"/>
      <c r="JD225" s="24"/>
      <c r="JE225" s="24"/>
      <c r="JF225" s="24"/>
      <c r="JG225" s="24"/>
      <c r="JH225" s="24"/>
      <c r="JI225" s="24"/>
      <c r="JJ225" s="24"/>
      <c r="JK225" s="24"/>
      <c r="JL225" s="24"/>
      <c r="JM225" s="24"/>
      <c r="JN225" s="24"/>
      <c r="JO225" s="24"/>
      <c r="JP225" s="24"/>
      <c r="JQ225" s="24"/>
      <c r="JR225" s="24"/>
      <c r="JS225" s="24"/>
      <c r="JT225" s="24"/>
      <c r="JU225" s="24"/>
      <c r="JV225" s="24"/>
      <c r="JW225" s="24"/>
      <c r="JX225" s="24"/>
      <c r="JY225" s="24"/>
      <c r="JZ225" s="24"/>
      <c r="KA225" s="24"/>
      <c r="KB225" s="24"/>
      <c r="KC225" s="24"/>
      <c r="KD225" s="24"/>
      <c r="KE225" s="24"/>
      <c r="KF225" s="24"/>
      <c r="KG225" s="24"/>
      <c r="KH225" s="24"/>
      <c r="KI225" s="24"/>
      <c r="KJ225" s="24"/>
      <c r="KK225" s="24"/>
      <c r="KL225" s="24"/>
      <c r="KM225" s="24"/>
      <c r="KN225" s="24"/>
      <c r="KO225" s="24"/>
      <c r="KP225" s="24"/>
      <c r="KQ225" s="24"/>
      <c r="KR225" s="24"/>
      <c r="KS225" s="24"/>
      <c r="KT225" s="24"/>
      <c r="KU225" s="24"/>
      <c r="KV225" s="24"/>
      <c r="KW225" s="24"/>
      <c r="KX225" s="24"/>
      <c r="KY225" s="24"/>
      <c r="KZ225" s="24"/>
      <c r="LA225" s="24"/>
      <c r="LB225" s="24"/>
      <c r="LC225" s="24"/>
      <c r="LD225" s="24"/>
      <c r="LE225" s="24"/>
      <c r="LF225" s="24"/>
      <c r="LG225" s="24"/>
      <c r="LH225" s="24"/>
      <c r="LI225" s="24"/>
      <c r="LJ225" s="24"/>
      <c r="LK225" s="24"/>
      <c r="LL225" s="24"/>
      <c r="LM225" s="24"/>
      <c r="LN225" s="24"/>
      <c r="LO225" s="24"/>
      <c r="LP225" s="24"/>
      <c r="LQ225" s="24"/>
      <c r="LR225" s="24"/>
      <c r="LS225" s="24"/>
      <c r="LT225" s="24"/>
      <c r="LU225" s="24"/>
      <c r="LV225" s="24"/>
      <c r="LW225" s="24"/>
      <c r="LX225" s="24"/>
      <c r="LY225" s="24"/>
      <c r="LZ225" s="24"/>
      <c r="MA225" s="24"/>
      <c r="MB225" s="24"/>
      <c r="MC225" s="24"/>
      <c r="MD225" s="24"/>
      <c r="ME225" s="24"/>
      <c r="MF225" s="24"/>
      <c r="MG225" s="24"/>
    </row>
    <row r="226" spans="1:345" s="25" customFormat="1" ht="12" hidden="1" customHeight="1" x14ac:dyDescent="0.25">
      <c r="A226" s="20"/>
      <c r="B226" s="20"/>
      <c r="C226" s="21"/>
      <c r="D226" s="323"/>
      <c r="E226" s="71"/>
      <c r="F226" s="6"/>
      <c r="G226" s="6"/>
      <c r="H226" s="6"/>
      <c r="I226" s="174"/>
      <c r="J226" s="174"/>
      <c r="K226" s="258"/>
      <c r="L226" s="187"/>
      <c r="M226" s="174"/>
      <c r="N226" s="174"/>
      <c r="O226" s="174"/>
      <c r="P226" s="174"/>
      <c r="Q226" s="174"/>
      <c r="R226" s="174"/>
      <c r="S226" s="23"/>
      <c r="T226" s="176"/>
      <c r="U226" s="23"/>
      <c r="V226" s="31"/>
      <c r="W226" s="229"/>
      <c r="X226" s="62"/>
      <c r="Y226" s="73"/>
      <c r="Z226" s="62"/>
      <c r="AA226" s="62"/>
      <c r="AB226" s="24"/>
      <c r="AC226" s="22"/>
      <c r="AD226" s="22"/>
      <c r="AE226" s="305"/>
      <c r="AF226" s="306"/>
      <c r="AG226" s="30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  <c r="IU226" s="24"/>
      <c r="IV226" s="24"/>
      <c r="IW226" s="24"/>
      <c r="IX226" s="24"/>
      <c r="IY226" s="24"/>
      <c r="IZ226" s="24"/>
      <c r="JA226" s="24"/>
      <c r="JB226" s="24"/>
      <c r="JC226" s="24"/>
      <c r="JD226" s="24"/>
      <c r="JE226" s="24"/>
      <c r="JF226" s="24"/>
      <c r="JG226" s="24"/>
      <c r="JH226" s="24"/>
      <c r="JI226" s="24"/>
      <c r="JJ226" s="24"/>
      <c r="JK226" s="24"/>
      <c r="JL226" s="24"/>
      <c r="JM226" s="24"/>
      <c r="JN226" s="24"/>
      <c r="JO226" s="24"/>
      <c r="JP226" s="24"/>
      <c r="JQ226" s="24"/>
      <c r="JR226" s="24"/>
      <c r="JS226" s="24"/>
      <c r="JT226" s="24"/>
      <c r="JU226" s="24"/>
      <c r="JV226" s="24"/>
      <c r="JW226" s="24"/>
      <c r="JX226" s="24"/>
      <c r="JY226" s="24"/>
      <c r="JZ226" s="24"/>
      <c r="KA226" s="24"/>
      <c r="KB226" s="24"/>
      <c r="KC226" s="24"/>
      <c r="KD226" s="24"/>
      <c r="KE226" s="24"/>
      <c r="KF226" s="24"/>
      <c r="KG226" s="24"/>
      <c r="KH226" s="24"/>
      <c r="KI226" s="24"/>
      <c r="KJ226" s="24"/>
      <c r="KK226" s="24"/>
      <c r="KL226" s="24"/>
      <c r="KM226" s="24"/>
      <c r="KN226" s="24"/>
      <c r="KO226" s="24"/>
      <c r="KP226" s="24"/>
      <c r="KQ226" s="24"/>
      <c r="KR226" s="24"/>
      <c r="KS226" s="24"/>
      <c r="KT226" s="24"/>
      <c r="KU226" s="24"/>
      <c r="KV226" s="24"/>
      <c r="KW226" s="24"/>
      <c r="KX226" s="24"/>
      <c r="KY226" s="24"/>
      <c r="KZ226" s="24"/>
      <c r="LA226" s="24"/>
      <c r="LB226" s="24"/>
      <c r="LC226" s="24"/>
      <c r="LD226" s="24"/>
      <c r="LE226" s="24"/>
      <c r="LF226" s="24"/>
      <c r="LG226" s="24"/>
      <c r="LH226" s="24"/>
      <c r="LI226" s="24"/>
      <c r="LJ226" s="24"/>
      <c r="LK226" s="24"/>
      <c r="LL226" s="24"/>
      <c r="LM226" s="24"/>
      <c r="LN226" s="24"/>
      <c r="LO226" s="24"/>
      <c r="LP226" s="24"/>
      <c r="LQ226" s="24"/>
      <c r="LR226" s="24"/>
      <c r="LS226" s="24"/>
      <c r="LT226" s="24"/>
      <c r="LU226" s="24"/>
      <c r="LV226" s="24"/>
      <c r="LW226" s="24"/>
      <c r="LX226" s="24"/>
      <c r="LY226" s="24"/>
      <c r="LZ226" s="24"/>
      <c r="MA226" s="24"/>
      <c r="MB226" s="24"/>
      <c r="MC226" s="24"/>
      <c r="MD226" s="24"/>
      <c r="ME226" s="24"/>
      <c r="MF226" s="24"/>
      <c r="MG226" s="24"/>
    </row>
    <row r="227" spans="1:345" s="25" customFormat="1" ht="12" hidden="1" customHeight="1" x14ac:dyDescent="0.25">
      <c r="A227" s="20"/>
      <c r="B227" s="20"/>
      <c r="C227" s="21"/>
      <c r="D227" s="323"/>
      <c r="E227" s="71"/>
      <c r="F227" s="6"/>
      <c r="G227" s="6"/>
      <c r="H227" s="6"/>
      <c r="I227" s="174"/>
      <c r="J227" s="174"/>
      <c r="K227" s="258"/>
      <c r="L227" s="187"/>
      <c r="M227" s="174"/>
      <c r="N227" s="174"/>
      <c r="O227" s="174"/>
      <c r="P227" s="174"/>
      <c r="Q227" s="174"/>
      <c r="R227" s="174"/>
      <c r="S227" s="23"/>
      <c r="T227" s="176"/>
      <c r="U227" s="23"/>
      <c r="V227" s="31"/>
      <c r="W227" s="229"/>
      <c r="X227" s="62"/>
      <c r="Y227" s="73"/>
      <c r="Z227" s="62"/>
      <c r="AA227" s="62"/>
      <c r="AB227" s="24"/>
      <c r="AC227" s="22"/>
      <c r="AD227" s="22"/>
      <c r="AE227" s="305"/>
      <c r="AF227" s="306"/>
      <c r="AG227" s="30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4"/>
      <c r="IO227" s="24"/>
      <c r="IP227" s="24"/>
      <c r="IQ227" s="24"/>
      <c r="IR227" s="24"/>
      <c r="IS227" s="24"/>
      <c r="IT227" s="24"/>
      <c r="IU227" s="24"/>
      <c r="IV227" s="24"/>
      <c r="IW227" s="24"/>
      <c r="IX227" s="24"/>
      <c r="IY227" s="24"/>
      <c r="IZ227" s="24"/>
      <c r="JA227" s="24"/>
      <c r="JB227" s="24"/>
      <c r="JC227" s="24"/>
      <c r="JD227" s="24"/>
      <c r="JE227" s="24"/>
      <c r="JF227" s="24"/>
      <c r="JG227" s="24"/>
      <c r="JH227" s="24"/>
      <c r="JI227" s="24"/>
      <c r="JJ227" s="24"/>
      <c r="JK227" s="24"/>
      <c r="JL227" s="24"/>
      <c r="JM227" s="24"/>
      <c r="JN227" s="24"/>
      <c r="JO227" s="24"/>
      <c r="JP227" s="24"/>
      <c r="JQ227" s="24"/>
      <c r="JR227" s="24"/>
      <c r="JS227" s="24"/>
      <c r="JT227" s="24"/>
      <c r="JU227" s="24"/>
      <c r="JV227" s="24"/>
      <c r="JW227" s="24"/>
      <c r="JX227" s="24"/>
      <c r="JY227" s="24"/>
      <c r="JZ227" s="24"/>
      <c r="KA227" s="24"/>
      <c r="KB227" s="24"/>
      <c r="KC227" s="24"/>
      <c r="KD227" s="24"/>
      <c r="KE227" s="24"/>
      <c r="KF227" s="24"/>
      <c r="KG227" s="24"/>
      <c r="KH227" s="24"/>
      <c r="KI227" s="24"/>
      <c r="KJ227" s="24"/>
      <c r="KK227" s="24"/>
      <c r="KL227" s="24"/>
      <c r="KM227" s="24"/>
      <c r="KN227" s="24"/>
      <c r="KO227" s="24"/>
      <c r="KP227" s="24"/>
      <c r="KQ227" s="24"/>
      <c r="KR227" s="24"/>
      <c r="KS227" s="24"/>
      <c r="KT227" s="24"/>
      <c r="KU227" s="24"/>
      <c r="KV227" s="24"/>
      <c r="KW227" s="24"/>
      <c r="KX227" s="24"/>
      <c r="KY227" s="24"/>
      <c r="KZ227" s="24"/>
      <c r="LA227" s="24"/>
      <c r="LB227" s="24"/>
      <c r="LC227" s="24"/>
      <c r="LD227" s="24"/>
      <c r="LE227" s="24"/>
      <c r="LF227" s="24"/>
      <c r="LG227" s="24"/>
      <c r="LH227" s="24"/>
      <c r="LI227" s="24"/>
      <c r="LJ227" s="24"/>
      <c r="LK227" s="24"/>
      <c r="LL227" s="24"/>
      <c r="LM227" s="24"/>
      <c r="LN227" s="24"/>
      <c r="LO227" s="24"/>
      <c r="LP227" s="24"/>
      <c r="LQ227" s="24"/>
      <c r="LR227" s="24"/>
      <c r="LS227" s="24"/>
      <c r="LT227" s="24"/>
      <c r="LU227" s="24"/>
      <c r="LV227" s="24"/>
      <c r="LW227" s="24"/>
      <c r="LX227" s="24"/>
      <c r="LY227" s="24"/>
      <c r="LZ227" s="24"/>
      <c r="MA227" s="24"/>
      <c r="MB227" s="24"/>
      <c r="MC227" s="24"/>
      <c r="MD227" s="24"/>
      <c r="ME227" s="24"/>
      <c r="MF227" s="24"/>
      <c r="MG227" s="24"/>
    </row>
    <row r="228" spans="1:345" s="25" customFormat="1" ht="12" hidden="1" customHeight="1" x14ac:dyDescent="0.25">
      <c r="A228" s="20"/>
      <c r="B228" s="20"/>
      <c r="C228" s="21"/>
      <c r="D228" s="323"/>
      <c r="E228" s="71"/>
      <c r="F228" s="6"/>
      <c r="G228" s="6"/>
      <c r="H228" s="6"/>
      <c r="I228" s="174"/>
      <c r="J228" s="174"/>
      <c r="K228" s="258"/>
      <c r="L228" s="187"/>
      <c r="M228" s="174"/>
      <c r="N228" s="174"/>
      <c r="O228" s="174"/>
      <c r="P228" s="174"/>
      <c r="Q228" s="174"/>
      <c r="R228" s="174"/>
      <c r="S228" s="23"/>
      <c r="T228" s="176"/>
      <c r="U228" s="23"/>
      <c r="V228" s="31"/>
      <c r="W228" s="229"/>
      <c r="X228" s="62"/>
      <c r="Y228" s="73"/>
      <c r="Z228" s="62"/>
      <c r="AA228" s="62"/>
      <c r="AB228" s="24"/>
      <c r="AC228" s="22"/>
      <c r="AD228" s="22"/>
      <c r="AE228" s="305"/>
      <c r="AF228" s="306"/>
      <c r="AG228" s="30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4"/>
      <c r="HA228" s="24"/>
      <c r="HB228" s="24"/>
      <c r="HC228" s="24"/>
      <c r="HD228" s="24"/>
      <c r="HE228" s="24"/>
      <c r="HF228" s="24"/>
      <c r="HG228" s="24"/>
      <c r="HH228" s="24"/>
      <c r="HI228" s="24"/>
      <c r="HJ228" s="24"/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4"/>
      <c r="IO228" s="24"/>
      <c r="IP228" s="24"/>
      <c r="IQ228" s="24"/>
      <c r="IR228" s="24"/>
      <c r="IS228" s="24"/>
      <c r="IT228" s="24"/>
      <c r="IU228" s="24"/>
      <c r="IV228" s="24"/>
      <c r="IW228" s="24"/>
      <c r="IX228" s="24"/>
      <c r="IY228" s="24"/>
      <c r="IZ228" s="24"/>
      <c r="JA228" s="24"/>
      <c r="JB228" s="24"/>
      <c r="JC228" s="24"/>
      <c r="JD228" s="24"/>
      <c r="JE228" s="24"/>
      <c r="JF228" s="24"/>
      <c r="JG228" s="24"/>
      <c r="JH228" s="24"/>
      <c r="JI228" s="24"/>
      <c r="JJ228" s="24"/>
      <c r="JK228" s="24"/>
      <c r="JL228" s="24"/>
      <c r="JM228" s="24"/>
      <c r="JN228" s="24"/>
      <c r="JO228" s="24"/>
      <c r="JP228" s="24"/>
      <c r="JQ228" s="24"/>
      <c r="JR228" s="24"/>
      <c r="JS228" s="24"/>
      <c r="JT228" s="24"/>
      <c r="JU228" s="24"/>
      <c r="JV228" s="24"/>
      <c r="JW228" s="24"/>
      <c r="JX228" s="24"/>
      <c r="JY228" s="24"/>
      <c r="JZ228" s="24"/>
      <c r="KA228" s="24"/>
      <c r="KB228" s="24"/>
      <c r="KC228" s="24"/>
      <c r="KD228" s="24"/>
      <c r="KE228" s="24"/>
      <c r="KF228" s="24"/>
      <c r="KG228" s="24"/>
      <c r="KH228" s="24"/>
      <c r="KI228" s="24"/>
      <c r="KJ228" s="24"/>
      <c r="KK228" s="24"/>
      <c r="KL228" s="24"/>
      <c r="KM228" s="24"/>
      <c r="KN228" s="24"/>
      <c r="KO228" s="24"/>
      <c r="KP228" s="24"/>
      <c r="KQ228" s="24"/>
      <c r="KR228" s="24"/>
      <c r="KS228" s="24"/>
      <c r="KT228" s="24"/>
      <c r="KU228" s="24"/>
      <c r="KV228" s="24"/>
      <c r="KW228" s="24"/>
      <c r="KX228" s="24"/>
      <c r="KY228" s="24"/>
      <c r="KZ228" s="24"/>
      <c r="LA228" s="24"/>
      <c r="LB228" s="24"/>
      <c r="LC228" s="24"/>
      <c r="LD228" s="24"/>
      <c r="LE228" s="24"/>
      <c r="LF228" s="24"/>
      <c r="LG228" s="24"/>
      <c r="LH228" s="24"/>
      <c r="LI228" s="24"/>
      <c r="LJ228" s="24"/>
      <c r="LK228" s="24"/>
      <c r="LL228" s="24"/>
      <c r="LM228" s="24"/>
      <c r="LN228" s="24"/>
      <c r="LO228" s="24"/>
      <c r="LP228" s="24"/>
      <c r="LQ228" s="24"/>
      <c r="LR228" s="24"/>
      <c r="LS228" s="24"/>
      <c r="LT228" s="24"/>
      <c r="LU228" s="24"/>
      <c r="LV228" s="24"/>
      <c r="LW228" s="24"/>
      <c r="LX228" s="24"/>
      <c r="LY228" s="24"/>
      <c r="LZ228" s="24"/>
      <c r="MA228" s="24"/>
      <c r="MB228" s="24"/>
      <c r="MC228" s="24"/>
      <c r="MD228" s="24"/>
      <c r="ME228" s="24"/>
      <c r="MF228" s="24"/>
      <c r="MG228" s="24"/>
    </row>
    <row r="229" spans="1:345" s="25" customFormat="1" ht="12" hidden="1" customHeight="1" x14ac:dyDescent="0.25">
      <c r="A229" s="20"/>
      <c r="B229" s="20"/>
      <c r="C229" s="21"/>
      <c r="D229" s="323"/>
      <c r="E229" s="71"/>
      <c r="F229" s="6"/>
      <c r="G229" s="6"/>
      <c r="H229" s="6"/>
      <c r="I229" s="174"/>
      <c r="J229" s="174"/>
      <c r="K229" s="258"/>
      <c r="L229" s="187"/>
      <c r="M229" s="174"/>
      <c r="N229" s="174"/>
      <c r="O229" s="174"/>
      <c r="P229" s="174"/>
      <c r="Q229" s="174"/>
      <c r="R229" s="174"/>
      <c r="S229" s="23"/>
      <c r="T229" s="176"/>
      <c r="U229" s="23"/>
      <c r="V229" s="31"/>
      <c r="W229" s="229"/>
      <c r="X229" s="62"/>
      <c r="Y229" s="73"/>
      <c r="Z229" s="62"/>
      <c r="AA229" s="62"/>
      <c r="AB229" s="24"/>
      <c r="AC229" s="22"/>
      <c r="AD229" s="22"/>
      <c r="AE229" s="305"/>
      <c r="AF229" s="306"/>
      <c r="AG229" s="30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4"/>
      <c r="IO229" s="24"/>
      <c r="IP229" s="24"/>
      <c r="IQ229" s="24"/>
      <c r="IR229" s="24"/>
      <c r="IS229" s="24"/>
      <c r="IT229" s="24"/>
      <c r="IU229" s="24"/>
      <c r="IV229" s="24"/>
      <c r="IW229" s="24"/>
      <c r="IX229" s="24"/>
      <c r="IY229" s="24"/>
      <c r="IZ229" s="24"/>
      <c r="JA229" s="24"/>
      <c r="JB229" s="24"/>
      <c r="JC229" s="24"/>
      <c r="JD229" s="24"/>
      <c r="JE229" s="24"/>
      <c r="JF229" s="24"/>
      <c r="JG229" s="24"/>
      <c r="JH229" s="24"/>
      <c r="JI229" s="24"/>
      <c r="JJ229" s="24"/>
      <c r="JK229" s="24"/>
      <c r="JL229" s="24"/>
      <c r="JM229" s="24"/>
      <c r="JN229" s="24"/>
      <c r="JO229" s="24"/>
      <c r="JP229" s="24"/>
      <c r="JQ229" s="24"/>
      <c r="JR229" s="24"/>
      <c r="JS229" s="24"/>
      <c r="JT229" s="24"/>
      <c r="JU229" s="24"/>
      <c r="JV229" s="24"/>
      <c r="JW229" s="24"/>
      <c r="JX229" s="24"/>
      <c r="JY229" s="24"/>
      <c r="JZ229" s="24"/>
      <c r="KA229" s="24"/>
      <c r="KB229" s="24"/>
      <c r="KC229" s="24"/>
      <c r="KD229" s="24"/>
      <c r="KE229" s="24"/>
      <c r="KF229" s="24"/>
      <c r="KG229" s="24"/>
      <c r="KH229" s="24"/>
      <c r="KI229" s="24"/>
      <c r="KJ229" s="24"/>
      <c r="KK229" s="24"/>
      <c r="KL229" s="24"/>
      <c r="KM229" s="24"/>
      <c r="KN229" s="24"/>
      <c r="KO229" s="24"/>
      <c r="KP229" s="24"/>
      <c r="KQ229" s="24"/>
      <c r="KR229" s="24"/>
      <c r="KS229" s="24"/>
      <c r="KT229" s="24"/>
      <c r="KU229" s="24"/>
      <c r="KV229" s="24"/>
      <c r="KW229" s="24"/>
      <c r="KX229" s="24"/>
      <c r="KY229" s="24"/>
      <c r="KZ229" s="24"/>
      <c r="LA229" s="24"/>
      <c r="LB229" s="24"/>
      <c r="LC229" s="24"/>
      <c r="LD229" s="24"/>
      <c r="LE229" s="24"/>
      <c r="LF229" s="24"/>
      <c r="LG229" s="24"/>
      <c r="LH229" s="24"/>
      <c r="LI229" s="24"/>
      <c r="LJ229" s="24"/>
      <c r="LK229" s="24"/>
      <c r="LL229" s="24"/>
      <c r="LM229" s="24"/>
      <c r="LN229" s="24"/>
      <c r="LO229" s="24"/>
      <c r="LP229" s="24"/>
      <c r="LQ229" s="24"/>
      <c r="LR229" s="24"/>
      <c r="LS229" s="24"/>
      <c r="LT229" s="24"/>
      <c r="LU229" s="24"/>
      <c r="LV229" s="24"/>
      <c r="LW229" s="24"/>
      <c r="LX229" s="24"/>
      <c r="LY229" s="24"/>
      <c r="LZ229" s="24"/>
      <c r="MA229" s="24"/>
      <c r="MB229" s="24"/>
      <c r="MC229" s="24"/>
      <c r="MD229" s="24"/>
      <c r="ME229" s="24"/>
      <c r="MF229" s="24"/>
      <c r="MG229" s="24"/>
    </row>
    <row r="230" spans="1:345" s="25" customFormat="1" ht="12" hidden="1" customHeight="1" x14ac:dyDescent="0.25">
      <c r="A230" s="20"/>
      <c r="B230" s="20"/>
      <c r="C230" s="21"/>
      <c r="D230" s="323"/>
      <c r="E230" s="71"/>
      <c r="F230" s="6"/>
      <c r="G230" s="6"/>
      <c r="H230" s="6"/>
      <c r="I230" s="174"/>
      <c r="J230" s="174"/>
      <c r="K230" s="258"/>
      <c r="L230" s="187"/>
      <c r="M230" s="174"/>
      <c r="N230" s="174"/>
      <c r="O230" s="174"/>
      <c r="P230" s="174"/>
      <c r="Q230" s="174"/>
      <c r="R230" s="174"/>
      <c r="S230" s="23"/>
      <c r="T230" s="176"/>
      <c r="U230" s="23"/>
      <c r="V230" s="31"/>
      <c r="W230" s="229"/>
      <c r="X230" s="62"/>
      <c r="Y230" s="73"/>
      <c r="Z230" s="62"/>
      <c r="AA230" s="62"/>
      <c r="AB230" s="24"/>
      <c r="AC230" s="22"/>
      <c r="AD230" s="22"/>
      <c r="AE230" s="305"/>
      <c r="AF230" s="306"/>
      <c r="AG230" s="30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4"/>
      <c r="IO230" s="24"/>
      <c r="IP230" s="24"/>
      <c r="IQ230" s="24"/>
      <c r="IR230" s="24"/>
      <c r="IS230" s="24"/>
      <c r="IT230" s="24"/>
      <c r="IU230" s="24"/>
      <c r="IV230" s="24"/>
      <c r="IW230" s="24"/>
      <c r="IX230" s="24"/>
      <c r="IY230" s="24"/>
      <c r="IZ230" s="24"/>
      <c r="JA230" s="24"/>
      <c r="JB230" s="24"/>
      <c r="JC230" s="24"/>
      <c r="JD230" s="24"/>
      <c r="JE230" s="24"/>
      <c r="JF230" s="24"/>
      <c r="JG230" s="24"/>
      <c r="JH230" s="24"/>
      <c r="JI230" s="24"/>
      <c r="JJ230" s="24"/>
      <c r="JK230" s="24"/>
      <c r="JL230" s="24"/>
      <c r="JM230" s="24"/>
      <c r="JN230" s="24"/>
      <c r="JO230" s="24"/>
      <c r="JP230" s="24"/>
      <c r="JQ230" s="24"/>
      <c r="JR230" s="24"/>
      <c r="JS230" s="24"/>
      <c r="JT230" s="24"/>
      <c r="JU230" s="24"/>
      <c r="JV230" s="24"/>
      <c r="JW230" s="24"/>
      <c r="JX230" s="24"/>
      <c r="JY230" s="24"/>
      <c r="JZ230" s="24"/>
      <c r="KA230" s="24"/>
      <c r="KB230" s="24"/>
      <c r="KC230" s="24"/>
      <c r="KD230" s="24"/>
      <c r="KE230" s="24"/>
      <c r="KF230" s="24"/>
      <c r="KG230" s="24"/>
      <c r="KH230" s="24"/>
      <c r="KI230" s="24"/>
      <c r="KJ230" s="24"/>
      <c r="KK230" s="24"/>
      <c r="KL230" s="24"/>
      <c r="KM230" s="24"/>
      <c r="KN230" s="24"/>
      <c r="KO230" s="24"/>
      <c r="KP230" s="24"/>
      <c r="KQ230" s="24"/>
      <c r="KR230" s="24"/>
      <c r="KS230" s="24"/>
      <c r="KT230" s="24"/>
      <c r="KU230" s="24"/>
      <c r="KV230" s="24"/>
      <c r="KW230" s="24"/>
      <c r="KX230" s="24"/>
      <c r="KY230" s="24"/>
      <c r="KZ230" s="24"/>
      <c r="LA230" s="24"/>
      <c r="LB230" s="24"/>
      <c r="LC230" s="24"/>
      <c r="LD230" s="24"/>
      <c r="LE230" s="24"/>
      <c r="LF230" s="24"/>
      <c r="LG230" s="24"/>
      <c r="LH230" s="24"/>
      <c r="LI230" s="24"/>
      <c r="LJ230" s="24"/>
      <c r="LK230" s="24"/>
      <c r="LL230" s="24"/>
      <c r="LM230" s="24"/>
      <c r="LN230" s="24"/>
      <c r="LO230" s="24"/>
      <c r="LP230" s="24"/>
      <c r="LQ230" s="24"/>
      <c r="LR230" s="24"/>
      <c r="LS230" s="24"/>
      <c r="LT230" s="24"/>
      <c r="LU230" s="24"/>
      <c r="LV230" s="24"/>
      <c r="LW230" s="24"/>
      <c r="LX230" s="24"/>
      <c r="LY230" s="24"/>
      <c r="LZ230" s="24"/>
      <c r="MA230" s="24"/>
      <c r="MB230" s="24"/>
      <c r="MC230" s="24"/>
      <c r="MD230" s="24"/>
      <c r="ME230" s="24"/>
      <c r="MF230" s="24"/>
      <c r="MG230" s="24"/>
    </row>
    <row r="231" spans="1:345" s="25" customFormat="1" ht="12" hidden="1" customHeight="1" x14ac:dyDescent="0.25">
      <c r="A231" s="20"/>
      <c r="B231" s="20"/>
      <c r="C231" s="21"/>
      <c r="D231" s="323"/>
      <c r="E231" s="71"/>
      <c r="F231" s="6"/>
      <c r="G231" s="6"/>
      <c r="H231" s="6"/>
      <c r="I231" s="174"/>
      <c r="J231" s="174"/>
      <c r="K231" s="258"/>
      <c r="L231" s="187"/>
      <c r="M231" s="174"/>
      <c r="N231" s="174"/>
      <c r="O231" s="174"/>
      <c r="P231" s="174"/>
      <c r="Q231" s="174"/>
      <c r="R231" s="174"/>
      <c r="S231" s="23"/>
      <c r="T231" s="176"/>
      <c r="U231" s="23"/>
      <c r="V231" s="31"/>
      <c r="W231" s="229"/>
      <c r="X231" s="62"/>
      <c r="Y231" s="73"/>
      <c r="Z231" s="62"/>
      <c r="AA231" s="62"/>
      <c r="AB231" s="24"/>
      <c r="AC231" s="22"/>
      <c r="AD231" s="22"/>
      <c r="AE231" s="305"/>
      <c r="AF231" s="306"/>
      <c r="AG231" s="30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4"/>
      <c r="IO231" s="24"/>
      <c r="IP231" s="24"/>
      <c r="IQ231" s="24"/>
      <c r="IR231" s="24"/>
      <c r="IS231" s="24"/>
      <c r="IT231" s="24"/>
      <c r="IU231" s="24"/>
      <c r="IV231" s="24"/>
      <c r="IW231" s="24"/>
      <c r="IX231" s="24"/>
      <c r="IY231" s="24"/>
      <c r="IZ231" s="24"/>
      <c r="JA231" s="24"/>
      <c r="JB231" s="24"/>
      <c r="JC231" s="24"/>
      <c r="JD231" s="24"/>
      <c r="JE231" s="24"/>
      <c r="JF231" s="24"/>
      <c r="JG231" s="24"/>
      <c r="JH231" s="24"/>
      <c r="JI231" s="24"/>
      <c r="JJ231" s="24"/>
      <c r="JK231" s="24"/>
      <c r="JL231" s="24"/>
      <c r="JM231" s="24"/>
      <c r="JN231" s="24"/>
      <c r="JO231" s="24"/>
      <c r="JP231" s="24"/>
      <c r="JQ231" s="24"/>
      <c r="JR231" s="24"/>
      <c r="JS231" s="24"/>
      <c r="JT231" s="24"/>
      <c r="JU231" s="24"/>
      <c r="JV231" s="24"/>
      <c r="JW231" s="24"/>
      <c r="JX231" s="24"/>
      <c r="JY231" s="24"/>
      <c r="JZ231" s="24"/>
      <c r="KA231" s="24"/>
      <c r="KB231" s="24"/>
      <c r="KC231" s="24"/>
      <c r="KD231" s="24"/>
      <c r="KE231" s="24"/>
      <c r="KF231" s="24"/>
      <c r="KG231" s="24"/>
      <c r="KH231" s="24"/>
      <c r="KI231" s="24"/>
      <c r="KJ231" s="24"/>
      <c r="KK231" s="24"/>
      <c r="KL231" s="24"/>
      <c r="KM231" s="24"/>
      <c r="KN231" s="24"/>
      <c r="KO231" s="24"/>
      <c r="KP231" s="24"/>
      <c r="KQ231" s="24"/>
      <c r="KR231" s="24"/>
      <c r="KS231" s="24"/>
      <c r="KT231" s="24"/>
      <c r="KU231" s="24"/>
      <c r="KV231" s="24"/>
      <c r="KW231" s="24"/>
      <c r="KX231" s="24"/>
      <c r="KY231" s="24"/>
      <c r="KZ231" s="24"/>
      <c r="LA231" s="24"/>
      <c r="LB231" s="24"/>
      <c r="LC231" s="24"/>
      <c r="LD231" s="24"/>
      <c r="LE231" s="24"/>
      <c r="LF231" s="24"/>
      <c r="LG231" s="24"/>
      <c r="LH231" s="24"/>
      <c r="LI231" s="24"/>
      <c r="LJ231" s="24"/>
      <c r="LK231" s="24"/>
      <c r="LL231" s="24"/>
      <c r="LM231" s="24"/>
      <c r="LN231" s="24"/>
      <c r="LO231" s="24"/>
      <c r="LP231" s="24"/>
      <c r="LQ231" s="24"/>
      <c r="LR231" s="24"/>
      <c r="LS231" s="24"/>
      <c r="LT231" s="24"/>
      <c r="LU231" s="24"/>
      <c r="LV231" s="24"/>
      <c r="LW231" s="24"/>
      <c r="LX231" s="24"/>
      <c r="LY231" s="24"/>
      <c r="LZ231" s="24"/>
      <c r="MA231" s="24"/>
      <c r="MB231" s="24"/>
      <c r="MC231" s="24"/>
      <c r="MD231" s="24"/>
      <c r="ME231" s="24"/>
      <c r="MF231" s="24"/>
      <c r="MG231" s="24"/>
    </row>
    <row r="232" spans="1:345" s="25" customFormat="1" ht="12" hidden="1" customHeight="1" x14ac:dyDescent="0.25">
      <c r="A232" s="20"/>
      <c r="B232" s="20"/>
      <c r="C232" s="21"/>
      <c r="D232" s="323"/>
      <c r="E232" s="71"/>
      <c r="F232" s="6"/>
      <c r="G232" s="6"/>
      <c r="H232" s="6"/>
      <c r="I232" s="174"/>
      <c r="J232" s="174"/>
      <c r="K232" s="258"/>
      <c r="L232" s="187"/>
      <c r="M232" s="174"/>
      <c r="N232" s="174"/>
      <c r="O232" s="174"/>
      <c r="P232" s="174"/>
      <c r="Q232" s="174"/>
      <c r="R232" s="174"/>
      <c r="S232" s="23"/>
      <c r="T232" s="176"/>
      <c r="U232" s="23"/>
      <c r="V232" s="31"/>
      <c r="W232" s="229"/>
      <c r="X232" s="62"/>
      <c r="Y232" s="73"/>
      <c r="Z232" s="62"/>
      <c r="AA232" s="62"/>
      <c r="AB232" s="24"/>
      <c r="AC232" s="22"/>
      <c r="AD232" s="22"/>
      <c r="AE232" s="305"/>
      <c r="AF232" s="306"/>
      <c r="AG232" s="30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4"/>
      <c r="IO232" s="24"/>
      <c r="IP232" s="24"/>
      <c r="IQ232" s="24"/>
      <c r="IR232" s="24"/>
      <c r="IS232" s="24"/>
      <c r="IT232" s="24"/>
      <c r="IU232" s="24"/>
      <c r="IV232" s="24"/>
      <c r="IW232" s="24"/>
      <c r="IX232" s="24"/>
      <c r="IY232" s="24"/>
      <c r="IZ232" s="24"/>
      <c r="JA232" s="24"/>
      <c r="JB232" s="24"/>
      <c r="JC232" s="24"/>
      <c r="JD232" s="24"/>
      <c r="JE232" s="24"/>
      <c r="JF232" s="24"/>
      <c r="JG232" s="24"/>
      <c r="JH232" s="24"/>
      <c r="JI232" s="24"/>
      <c r="JJ232" s="24"/>
      <c r="JK232" s="24"/>
      <c r="JL232" s="24"/>
      <c r="JM232" s="24"/>
      <c r="JN232" s="24"/>
      <c r="JO232" s="24"/>
      <c r="JP232" s="24"/>
      <c r="JQ232" s="24"/>
      <c r="JR232" s="24"/>
      <c r="JS232" s="24"/>
      <c r="JT232" s="24"/>
      <c r="JU232" s="24"/>
      <c r="JV232" s="24"/>
      <c r="JW232" s="24"/>
      <c r="JX232" s="24"/>
      <c r="JY232" s="24"/>
      <c r="JZ232" s="24"/>
      <c r="KA232" s="24"/>
      <c r="KB232" s="24"/>
      <c r="KC232" s="24"/>
      <c r="KD232" s="24"/>
      <c r="KE232" s="24"/>
      <c r="KF232" s="24"/>
      <c r="KG232" s="24"/>
      <c r="KH232" s="24"/>
      <c r="KI232" s="24"/>
      <c r="KJ232" s="24"/>
      <c r="KK232" s="24"/>
      <c r="KL232" s="24"/>
      <c r="KM232" s="24"/>
      <c r="KN232" s="24"/>
      <c r="KO232" s="24"/>
      <c r="KP232" s="24"/>
      <c r="KQ232" s="24"/>
      <c r="KR232" s="24"/>
      <c r="KS232" s="24"/>
      <c r="KT232" s="24"/>
      <c r="KU232" s="24"/>
      <c r="KV232" s="24"/>
      <c r="KW232" s="24"/>
      <c r="KX232" s="24"/>
      <c r="KY232" s="24"/>
      <c r="KZ232" s="24"/>
      <c r="LA232" s="24"/>
      <c r="LB232" s="24"/>
      <c r="LC232" s="24"/>
      <c r="LD232" s="24"/>
      <c r="LE232" s="24"/>
      <c r="LF232" s="24"/>
      <c r="LG232" s="24"/>
      <c r="LH232" s="24"/>
      <c r="LI232" s="24"/>
      <c r="LJ232" s="24"/>
      <c r="LK232" s="24"/>
      <c r="LL232" s="24"/>
      <c r="LM232" s="24"/>
      <c r="LN232" s="24"/>
      <c r="LO232" s="24"/>
      <c r="LP232" s="24"/>
      <c r="LQ232" s="24"/>
      <c r="LR232" s="24"/>
      <c r="LS232" s="24"/>
      <c r="LT232" s="24"/>
      <c r="LU232" s="24"/>
      <c r="LV232" s="24"/>
      <c r="LW232" s="24"/>
      <c r="LX232" s="24"/>
      <c r="LY232" s="24"/>
      <c r="LZ232" s="24"/>
      <c r="MA232" s="24"/>
      <c r="MB232" s="24"/>
      <c r="MC232" s="24"/>
      <c r="MD232" s="24"/>
      <c r="ME232" s="24"/>
      <c r="MF232" s="24"/>
      <c r="MG232" s="24"/>
    </row>
    <row r="233" spans="1:345" s="25" customFormat="1" ht="12" hidden="1" customHeight="1" x14ac:dyDescent="0.25">
      <c r="A233" s="20"/>
      <c r="B233" s="20"/>
      <c r="C233" s="21"/>
      <c r="D233" s="323"/>
      <c r="E233" s="71"/>
      <c r="F233" s="6"/>
      <c r="G233" s="6"/>
      <c r="H233" s="6"/>
      <c r="I233" s="174"/>
      <c r="J233" s="174"/>
      <c r="K233" s="258"/>
      <c r="L233" s="187"/>
      <c r="M233" s="174"/>
      <c r="N233" s="174"/>
      <c r="O233" s="174"/>
      <c r="P233" s="174"/>
      <c r="Q233" s="174"/>
      <c r="R233" s="174"/>
      <c r="S233" s="23"/>
      <c r="T233" s="176"/>
      <c r="U233" s="23"/>
      <c r="V233" s="31"/>
      <c r="W233" s="229"/>
      <c r="X233" s="62"/>
      <c r="Y233" s="73"/>
      <c r="Z233" s="62"/>
      <c r="AA233" s="62"/>
      <c r="AB233" s="24"/>
      <c r="AC233" s="22"/>
      <c r="AD233" s="22"/>
      <c r="AE233" s="305"/>
      <c r="AF233" s="306"/>
      <c r="AG233" s="30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  <c r="IU233" s="24"/>
      <c r="IV233" s="24"/>
      <c r="IW233" s="24"/>
      <c r="IX233" s="24"/>
      <c r="IY233" s="24"/>
      <c r="IZ233" s="24"/>
      <c r="JA233" s="24"/>
      <c r="JB233" s="24"/>
      <c r="JC233" s="24"/>
      <c r="JD233" s="24"/>
      <c r="JE233" s="24"/>
      <c r="JF233" s="24"/>
      <c r="JG233" s="24"/>
      <c r="JH233" s="24"/>
      <c r="JI233" s="24"/>
      <c r="JJ233" s="24"/>
      <c r="JK233" s="24"/>
      <c r="JL233" s="24"/>
      <c r="JM233" s="24"/>
      <c r="JN233" s="24"/>
      <c r="JO233" s="24"/>
      <c r="JP233" s="24"/>
      <c r="JQ233" s="24"/>
      <c r="JR233" s="24"/>
      <c r="JS233" s="24"/>
      <c r="JT233" s="24"/>
      <c r="JU233" s="24"/>
      <c r="JV233" s="24"/>
      <c r="JW233" s="24"/>
      <c r="JX233" s="24"/>
      <c r="JY233" s="24"/>
      <c r="JZ233" s="24"/>
      <c r="KA233" s="24"/>
      <c r="KB233" s="24"/>
      <c r="KC233" s="24"/>
      <c r="KD233" s="24"/>
      <c r="KE233" s="24"/>
      <c r="KF233" s="24"/>
      <c r="KG233" s="24"/>
      <c r="KH233" s="24"/>
      <c r="KI233" s="24"/>
      <c r="KJ233" s="24"/>
      <c r="KK233" s="24"/>
      <c r="KL233" s="24"/>
      <c r="KM233" s="24"/>
      <c r="KN233" s="24"/>
      <c r="KO233" s="24"/>
      <c r="KP233" s="24"/>
      <c r="KQ233" s="24"/>
      <c r="KR233" s="24"/>
      <c r="KS233" s="24"/>
      <c r="KT233" s="24"/>
      <c r="KU233" s="24"/>
      <c r="KV233" s="24"/>
      <c r="KW233" s="24"/>
      <c r="KX233" s="24"/>
      <c r="KY233" s="24"/>
      <c r="KZ233" s="24"/>
      <c r="LA233" s="24"/>
      <c r="LB233" s="24"/>
      <c r="LC233" s="24"/>
      <c r="LD233" s="24"/>
      <c r="LE233" s="24"/>
      <c r="LF233" s="24"/>
      <c r="LG233" s="24"/>
      <c r="LH233" s="24"/>
      <c r="LI233" s="24"/>
      <c r="LJ233" s="24"/>
      <c r="LK233" s="24"/>
      <c r="LL233" s="24"/>
      <c r="LM233" s="24"/>
      <c r="LN233" s="24"/>
      <c r="LO233" s="24"/>
      <c r="LP233" s="24"/>
      <c r="LQ233" s="24"/>
      <c r="LR233" s="24"/>
      <c r="LS233" s="24"/>
      <c r="LT233" s="24"/>
      <c r="LU233" s="24"/>
      <c r="LV233" s="24"/>
      <c r="LW233" s="24"/>
      <c r="LX233" s="24"/>
      <c r="LY233" s="24"/>
      <c r="LZ233" s="24"/>
      <c r="MA233" s="24"/>
      <c r="MB233" s="24"/>
      <c r="MC233" s="24"/>
      <c r="MD233" s="24"/>
      <c r="ME233" s="24"/>
      <c r="MF233" s="24"/>
      <c r="MG233" s="24"/>
    </row>
    <row r="234" spans="1:345" s="25" customFormat="1" ht="12" hidden="1" customHeight="1" x14ac:dyDescent="0.25">
      <c r="A234" s="20"/>
      <c r="B234" s="20"/>
      <c r="C234" s="21"/>
      <c r="D234" s="323"/>
      <c r="E234" s="71"/>
      <c r="F234" s="6"/>
      <c r="G234" s="6"/>
      <c r="H234" s="6"/>
      <c r="I234" s="174"/>
      <c r="J234" s="174"/>
      <c r="K234" s="258"/>
      <c r="L234" s="187"/>
      <c r="M234" s="174"/>
      <c r="N234" s="174"/>
      <c r="O234" s="174"/>
      <c r="P234" s="174"/>
      <c r="Q234" s="174"/>
      <c r="R234" s="174"/>
      <c r="S234" s="23"/>
      <c r="T234" s="176"/>
      <c r="U234" s="23"/>
      <c r="V234" s="31"/>
      <c r="W234" s="229"/>
      <c r="X234" s="62"/>
      <c r="Y234" s="73"/>
      <c r="Z234" s="62"/>
      <c r="AA234" s="62"/>
      <c r="AB234" s="24"/>
      <c r="AC234" s="22"/>
      <c r="AD234" s="22"/>
      <c r="AE234" s="305"/>
      <c r="AF234" s="306"/>
      <c r="AG234" s="30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4"/>
      <c r="IO234" s="24"/>
      <c r="IP234" s="24"/>
      <c r="IQ234" s="24"/>
      <c r="IR234" s="24"/>
      <c r="IS234" s="24"/>
      <c r="IT234" s="24"/>
      <c r="IU234" s="24"/>
      <c r="IV234" s="24"/>
      <c r="IW234" s="24"/>
      <c r="IX234" s="24"/>
      <c r="IY234" s="24"/>
      <c r="IZ234" s="24"/>
      <c r="JA234" s="24"/>
      <c r="JB234" s="24"/>
      <c r="JC234" s="24"/>
      <c r="JD234" s="24"/>
      <c r="JE234" s="24"/>
      <c r="JF234" s="24"/>
      <c r="JG234" s="24"/>
      <c r="JH234" s="24"/>
      <c r="JI234" s="24"/>
      <c r="JJ234" s="24"/>
      <c r="JK234" s="24"/>
      <c r="JL234" s="24"/>
      <c r="JM234" s="24"/>
      <c r="JN234" s="24"/>
      <c r="JO234" s="24"/>
      <c r="JP234" s="24"/>
      <c r="JQ234" s="24"/>
      <c r="JR234" s="24"/>
      <c r="JS234" s="24"/>
      <c r="JT234" s="24"/>
      <c r="JU234" s="24"/>
      <c r="JV234" s="24"/>
      <c r="JW234" s="24"/>
      <c r="JX234" s="24"/>
      <c r="JY234" s="24"/>
      <c r="JZ234" s="24"/>
      <c r="KA234" s="24"/>
      <c r="KB234" s="24"/>
      <c r="KC234" s="24"/>
      <c r="KD234" s="24"/>
      <c r="KE234" s="24"/>
      <c r="KF234" s="24"/>
      <c r="KG234" s="24"/>
      <c r="KH234" s="24"/>
      <c r="KI234" s="24"/>
      <c r="KJ234" s="24"/>
      <c r="KK234" s="24"/>
      <c r="KL234" s="24"/>
      <c r="KM234" s="24"/>
      <c r="KN234" s="24"/>
      <c r="KO234" s="24"/>
      <c r="KP234" s="24"/>
      <c r="KQ234" s="24"/>
      <c r="KR234" s="24"/>
      <c r="KS234" s="24"/>
      <c r="KT234" s="24"/>
      <c r="KU234" s="24"/>
      <c r="KV234" s="24"/>
      <c r="KW234" s="24"/>
      <c r="KX234" s="24"/>
      <c r="KY234" s="24"/>
      <c r="KZ234" s="24"/>
      <c r="LA234" s="24"/>
      <c r="LB234" s="24"/>
      <c r="LC234" s="24"/>
      <c r="LD234" s="24"/>
      <c r="LE234" s="24"/>
      <c r="LF234" s="24"/>
      <c r="LG234" s="24"/>
      <c r="LH234" s="24"/>
      <c r="LI234" s="24"/>
      <c r="LJ234" s="24"/>
      <c r="LK234" s="24"/>
      <c r="LL234" s="24"/>
      <c r="LM234" s="24"/>
      <c r="LN234" s="24"/>
      <c r="LO234" s="24"/>
      <c r="LP234" s="24"/>
      <c r="LQ234" s="24"/>
      <c r="LR234" s="24"/>
      <c r="LS234" s="24"/>
      <c r="LT234" s="24"/>
      <c r="LU234" s="24"/>
      <c r="LV234" s="24"/>
      <c r="LW234" s="24"/>
      <c r="LX234" s="24"/>
      <c r="LY234" s="24"/>
      <c r="LZ234" s="24"/>
      <c r="MA234" s="24"/>
      <c r="MB234" s="24"/>
      <c r="MC234" s="24"/>
      <c r="MD234" s="24"/>
      <c r="ME234" s="24"/>
      <c r="MF234" s="24"/>
      <c r="MG234" s="24"/>
    </row>
    <row r="235" spans="1:345" s="25" customFormat="1" ht="12" hidden="1" customHeight="1" x14ac:dyDescent="0.25">
      <c r="A235" s="20"/>
      <c r="B235" s="20"/>
      <c r="C235" s="21"/>
      <c r="D235" s="323"/>
      <c r="E235" s="71"/>
      <c r="F235" s="6"/>
      <c r="G235" s="6"/>
      <c r="H235" s="6"/>
      <c r="I235" s="174"/>
      <c r="J235" s="174"/>
      <c r="K235" s="258"/>
      <c r="L235" s="187"/>
      <c r="M235" s="174"/>
      <c r="N235" s="174"/>
      <c r="O235" s="174"/>
      <c r="P235" s="174"/>
      <c r="Q235" s="174"/>
      <c r="R235" s="174"/>
      <c r="S235" s="23"/>
      <c r="T235" s="176"/>
      <c r="U235" s="23"/>
      <c r="V235" s="31"/>
      <c r="W235" s="229"/>
      <c r="X235" s="62"/>
      <c r="Y235" s="73"/>
      <c r="Z235" s="62"/>
      <c r="AA235" s="62"/>
      <c r="AB235" s="24"/>
      <c r="AC235" s="22"/>
      <c r="AD235" s="22"/>
      <c r="AE235" s="305"/>
      <c r="AF235" s="306"/>
      <c r="AG235" s="30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4"/>
      <c r="IO235" s="24"/>
      <c r="IP235" s="24"/>
      <c r="IQ235" s="24"/>
      <c r="IR235" s="24"/>
      <c r="IS235" s="24"/>
      <c r="IT235" s="24"/>
      <c r="IU235" s="24"/>
      <c r="IV235" s="24"/>
      <c r="IW235" s="24"/>
      <c r="IX235" s="24"/>
      <c r="IY235" s="24"/>
      <c r="IZ235" s="24"/>
      <c r="JA235" s="24"/>
      <c r="JB235" s="24"/>
      <c r="JC235" s="24"/>
      <c r="JD235" s="24"/>
      <c r="JE235" s="24"/>
      <c r="JF235" s="24"/>
      <c r="JG235" s="24"/>
      <c r="JH235" s="24"/>
      <c r="JI235" s="24"/>
      <c r="JJ235" s="24"/>
      <c r="JK235" s="24"/>
      <c r="JL235" s="24"/>
      <c r="JM235" s="24"/>
      <c r="JN235" s="24"/>
      <c r="JO235" s="24"/>
      <c r="JP235" s="24"/>
      <c r="JQ235" s="24"/>
      <c r="JR235" s="24"/>
      <c r="JS235" s="24"/>
      <c r="JT235" s="24"/>
      <c r="JU235" s="24"/>
      <c r="JV235" s="24"/>
      <c r="JW235" s="24"/>
      <c r="JX235" s="24"/>
      <c r="JY235" s="24"/>
      <c r="JZ235" s="24"/>
      <c r="KA235" s="24"/>
      <c r="KB235" s="24"/>
      <c r="KC235" s="24"/>
      <c r="KD235" s="24"/>
      <c r="KE235" s="24"/>
      <c r="KF235" s="24"/>
      <c r="KG235" s="24"/>
      <c r="KH235" s="24"/>
      <c r="KI235" s="24"/>
      <c r="KJ235" s="24"/>
      <c r="KK235" s="24"/>
      <c r="KL235" s="24"/>
      <c r="KM235" s="24"/>
      <c r="KN235" s="24"/>
      <c r="KO235" s="24"/>
      <c r="KP235" s="24"/>
      <c r="KQ235" s="24"/>
      <c r="KR235" s="24"/>
      <c r="KS235" s="24"/>
      <c r="KT235" s="24"/>
      <c r="KU235" s="24"/>
      <c r="KV235" s="24"/>
      <c r="KW235" s="24"/>
      <c r="KX235" s="24"/>
      <c r="KY235" s="24"/>
      <c r="KZ235" s="24"/>
      <c r="LA235" s="24"/>
      <c r="LB235" s="24"/>
      <c r="LC235" s="24"/>
      <c r="LD235" s="24"/>
      <c r="LE235" s="24"/>
      <c r="LF235" s="24"/>
      <c r="LG235" s="24"/>
      <c r="LH235" s="24"/>
      <c r="LI235" s="24"/>
      <c r="LJ235" s="24"/>
      <c r="LK235" s="24"/>
      <c r="LL235" s="24"/>
      <c r="LM235" s="24"/>
      <c r="LN235" s="24"/>
      <c r="LO235" s="24"/>
      <c r="LP235" s="24"/>
      <c r="LQ235" s="24"/>
      <c r="LR235" s="24"/>
      <c r="LS235" s="24"/>
      <c r="LT235" s="24"/>
      <c r="LU235" s="24"/>
      <c r="LV235" s="24"/>
      <c r="LW235" s="24"/>
      <c r="LX235" s="24"/>
      <c r="LY235" s="24"/>
      <c r="LZ235" s="24"/>
      <c r="MA235" s="24"/>
      <c r="MB235" s="24"/>
      <c r="MC235" s="24"/>
      <c r="MD235" s="24"/>
      <c r="ME235" s="24"/>
      <c r="MF235" s="24"/>
      <c r="MG235" s="24"/>
    </row>
    <row r="236" spans="1:345" s="25" customFormat="1" ht="12" hidden="1" customHeight="1" x14ac:dyDescent="0.25">
      <c r="A236" s="20"/>
      <c r="B236" s="20"/>
      <c r="C236" s="21"/>
      <c r="D236" s="323"/>
      <c r="E236" s="71"/>
      <c r="F236" s="6"/>
      <c r="G236" s="6"/>
      <c r="H236" s="6"/>
      <c r="I236" s="174"/>
      <c r="J236" s="174"/>
      <c r="K236" s="258"/>
      <c r="L236" s="187"/>
      <c r="M236" s="174"/>
      <c r="N236" s="174"/>
      <c r="O236" s="174"/>
      <c r="P236" s="174"/>
      <c r="Q236" s="174"/>
      <c r="R236" s="174"/>
      <c r="S236" s="23"/>
      <c r="T236" s="176"/>
      <c r="U236" s="23"/>
      <c r="V236" s="31"/>
      <c r="W236" s="229"/>
      <c r="X236" s="62"/>
      <c r="Y236" s="73"/>
      <c r="Z236" s="62"/>
      <c r="AA236" s="62"/>
      <c r="AB236" s="24"/>
      <c r="AC236" s="22"/>
      <c r="AD236" s="22"/>
      <c r="AE236" s="305"/>
      <c r="AF236" s="306"/>
      <c r="AG236" s="30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4"/>
      <c r="IO236" s="24"/>
      <c r="IP236" s="24"/>
      <c r="IQ236" s="24"/>
      <c r="IR236" s="24"/>
      <c r="IS236" s="24"/>
      <c r="IT236" s="24"/>
      <c r="IU236" s="24"/>
      <c r="IV236" s="24"/>
      <c r="IW236" s="24"/>
      <c r="IX236" s="24"/>
      <c r="IY236" s="24"/>
      <c r="IZ236" s="24"/>
      <c r="JA236" s="24"/>
      <c r="JB236" s="24"/>
      <c r="JC236" s="24"/>
      <c r="JD236" s="24"/>
      <c r="JE236" s="24"/>
      <c r="JF236" s="24"/>
      <c r="JG236" s="24"/>
      <c r="JH236" s="24"/>
      <c r="JI236" s="24"/>
      <c r="JJ236" s="24"/>
      <c r="JK236" s="24"/>
      <c r="JL236" s="24"/>
      <c r="JM236" s="24"/>
      <c r="JN236" s="24"/>
      <c r="JO236" s="24"/>
      <c r="JP236" s="24"/>
      <c r="JQ236" s="24"/>
      <c r="JR236" s="24"/>
      <c r="JS236" s="24"/>
      <c r="JT236" s="24"/>
      <c r="JU236" s="24"/>
      <c r="JV236" s="24"/>
      <c r="JW236" s="24"/>
      <c r="JX236" s="24"/>
      <c r="JY236" s="24"/>
      <c r="JZ236" s="24"/>
      <c r="KA236" s="24"/>
      <c r="KB236" s="24"/>
      <c r="KC236" s="24"/>
      <c r="KD236" s="24"/>
      <c r="KE236" s="24"/>
      <c r="KF236" s="24"/>
      <c r="KG236" s="24"/>
      <c r="KH236" s="24"/>
      <c r="KI236" s="24"/>
      <c r="KJ236" s="24"/>
      <c r="KK236" s="24"/>
      <c r="KL236" s="24"/>
      <c r="KM236" s="24"/>
      <c r="KN236" s="24"/>
      <c r="KO236" s="24"/>
      <c r="KP236" s="24"/>
      <c r="KQ236" s="24"/>
      <c r="KR236" s="24"/>
      <c r="KS236" s="24"/>
      <c r="KT236" s="24"/>
      <c r="KU236" s="24"/>
      <c r="KV236" s="24"/>
      <c r="KW236" s="24"/>
      <c r="KX236" s="24"/>
      <c r="KY236" s="24"/>
      <c r="KZ236" s="24"/>
      <c r="LA236" s="24"/>
      <c r="LB236" s="24"/>
      <c r="LC236" s="24"/>
      <c r="LD236" s="24"/>
      <c r="LE236" s="24"/>
      <c r="LF236" s="24"/>
      <c r="LG236" s="24"/>
      <c r="LH236" s="24"/>
      <c r="LI236" s="24"/>
      <c r="LJ236" s="24"/>
      <c r="LK236" s="24"/>
      <c r="LL236" s="24"/>
      <c r="LM236" s="24"/>
      <c r="LN236" s="24"/>
      <c r="LO236" s="24"/>
      <c r="LP236" s="24"/>
      <c r="LQ236" s="24"/>
      <c r="LR236" s="24"/>
      <c r="LS236" s="24"/>
      <c r="LT236" s="24"/>
      <c r="LU236" s="24"/>
      <c r="LV236" s="24"/>
      <c r="LW236" s="24"/>
      <c r="LX236" s="24"/>
      <c r="LY236" s="24"/>
      <c r="LZ236" s="24"/>
      <c r="MA236" s="24"/>
      <c r="MB236" s="24"/>
      <c r="MC236" s="24"/>
      <c r="MD236" s="24"/>
      <c r="ME236" s="24"/>
      <c r="MF236" s="24"/>
      <c r="MG236" s="24"/>
    </row>
    <row r="237" spans="1:345" s="25" customFormat="1" ht="12" hidden="1" customHeight="1" x14ac:dyDescent="0.25">
      <c r="A237" s="20"/>
      <c r="B237" s="20"/>
      <c r="C237" s="21"/>
      <c r="D237" s="323"/>
      <c r="E237" s="71"/>
      <c r="F237" s="6"/>
      <c r="G237" s="6"/>
      <c r="H237" s="6"/>
      <c r="I237" s="174"/>
      <c r="J237" s="174"/>
      <c r="K237" s="258"/>
      <c r="L237" s="187"/>
      <c r="M237" s="174"/>
      <c r="N237" s="174"/>
      <c r="O237" s="174"/>
      <c r="P237" s="174"/>
      <c r="Q237" s="174"/>
      <c r="R237" s="174"/>
      <c r="S237" s="23"/>
      <c r="T237" s="176"/>
      <c r="U237" s="23"/>
      <c r="V237" s="31"/>
      <c r="W237" s="229"/>
      <c r="X237" s="62"/>
      <c r="Y237" s="73"/>
      <c r="Z237" s="62"/>
      <c r="AA237" s="62"/>
      <c r="AB237" s="24"/>
      <c r="AC237" s="22"/>
      <c r="AD237" s="22"/>
      <c r="AE237" s="305"/>
      <c r="AF237" s="306"/>
      <c r="AG237" s="30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  <c r="IU237" s="24"/>
      <c r="IV237" s="24"/>
      <c r="IW237" s="24"/>
      <c r="IX237" s="24"/>
      <c r="IY237" s="24"/>
      <c r="IZ237" s="24"/>
      <c r="JA237" s="24"/>
      <c r="JB237" s="24"/>
      <c r="JC237" s="24"/>
      <c r="JD237" s="24"/>
      <c r="JE237" s="24"/>
      <c r="JF237" s="24"/>
      <c r="JG237" s="24"/>
      <c r="JH237" s="24"/>
      <c r="JI237" s="24"/>
      <c r="JJ237" s="24"/>
      <c r="JK237" s="24"/>
      <c r="JL237" s="24"/>
      <c r="JM237" s="24"/>
      <c r="JN237" s="24"/>
      <c r="JO237" s="24"/>
      <c r="JP237" s="24"/>
      <c r="JQ237" s="24"/>
      <c r="JR237" s="24"/>
      <c r="JS237" s="24"/>
      <c r="JT237" s="24"/>
      <c r="JU237" s="24"/>
      <c r="JV237" s="24"/>
      <c r="JW237" s="24"/>
      <c r="JX237" s="24"/>
      <c r="JY237" s="24"/>
      <c r="JZ237" s="24"/>
      <c r="KA237" s="24"/>
      <c r="KB237" s="24"/>
      <c r="KC237" s="24"/>
      <c r="KD237" s="24"/>
      <c r="KE237" s="24"/>
      <c r="KF237" s="24"/>
      <c r="KG237" s="24"/>
      <c r="KH237" s="24"/>
      <c r="KI237" s="24"/>
      <c r="KJ237" s="24"/>
      <c r="KK237" s="24"/>
      <c r="KL237" s="24"/>
      <c r="KM237" s="24"/>
      <c r="KN237" s="24"/>
      <c r="KO237" s="24"/>
      <c r="KP237" s="24"/>
      <c r="KQ237" s="24"/>
      <c r="KR237" s="24"/>
      <c r="KS237" s="24"/>
      <c r="KT237" s="24"/>
      <c r="KU237" s="24"/>
      <c r="KV237" s="24"/>
      <c r="KW237" s="24"/>
      <c r="KX237" s="24"/>
      <c r="KY237" s="24"/>
      <c r="KZ237" s="24"/>
      <c r="LA237" s="24"/>
      <c r="LB237" s="24"/>
      <c r="LC237" s="24"/>
      <c r="LD237" s="24"/>
      <c r="LE237" s="24"/>
      <c r="LF237" s="24"/>
      <c r="LG237" s="24"/>
      <c r="LH237" s="24"/>
      <c r="LI237" s="24"/>
      <c r="LJ237" s="24"/>
      <c r="LK237" s="24"/>
      <c r="LL237" s="24"/>
      <c r="LM237" s="24"/>
      <c r="LN237" s="24"/>
      <c r="LO237" s="24"/>
      <c r="LP237" s="24"/>
      <c r="LQ237" s="24"/>
      <c r="LR237" s="24"/>
      <c r="LS237" s="24"/>
      <c r="LT237" s="24"/>
      <c r="LU237" s="24"/>
      <c r="LV237" s="24"/>
      <c r="LW237" s="24"/>
      <c r="LX237" s="24"/>
      <c r="LY237" s="24"/>
      <c r="LZ237" s="24"/>
      <c r="MA237" s="24"/>
      <c r="MB237" s="24"/>
      <c r="MC237" s="24"/>
      <c r="MD237" s="24"/>
      <c r="ME237" s="24"/>
      <c r="MF237" s="24"/>
      <c r="MG237" s="24"/>
    </row>
    <row r="238" spans="1:345" s="25" customFormat="1" ht="12" hidden="1" customHeight="1" x14ac:dyDescent="0.25">
      <c r="A238" s="20"/>
      <c r="B238" s="20"/>
      <c r="C238" s="21"/>
      <c r="D238" s="323"/>
      <c r="E238" s="71"/>
      <c r="F238" s="6"/>
      <c r="G238" s="6"/>
      <c r="H238" s="6"/>
      <c r="I238" s="174"/>
      <c r="J238" s="174"/>
      <c r="K238" s="258"/>
      <c r="L238" s="187"/>
      <c r="M238" s="174"/>
      <c r="N238" s="174"/>
      <c r="O238" s="174"/>
      <c r="P238" s="174"/>
      <c r="Q238" s="174"/>
      <c r="R238" s="174"/>
      <c r="S238" s="23"/>
      <c r="T238" s="176"/>
      <c r="U238" s="23"/>
      <c r="V238" s="31"/>
      <c r="W238" s="229"/>
      <c r="X238" s="62"/>
      <c r="Y238" s="73"/>
      <c r="Z238" s="62"/>
      <c r="AA238" s="62"/>
      <c r="AB238" s="24"/>
      <c r="AC238" s="22"/>
      <c r="AD238" s="22"/>
      <c r="AE238" s="305"/>
      <c r="AF238" s="306"/>
      <c r="AG238" s="30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4"/>
      <c r="IO238" s="24"/>
      <c r="IP238" s="24"/>
      <c r="IQ238" s="24"/>
      <c r="IR238" s="24"/>
      <c r="IS238" s="24"/>
      <c r="IT238" s="24"/>
      <c r="IU238" s="24"/>
      <c r="IV238" s="24"/>
      <c r="IW238" s="24"/>
      <c r="IX238" s="24"/>
      <c r="IY238" s="24"/>
      <c r="IZ238" s="24"/>
      <c r="JA238" s="24"/>
      <c r="JB238" s="24"/>
      <c r="JC238" s="24"/>
      <c r="JD238" s="24"/>
      <c r="JE238" s="24"/>
      <c r="JF238" s="24"/>
      <c r="JG238" s="24"/>
      <c r="JH238" s="24"/>
      <c r="JI238" s="24"/>
      <c r="JJ238" s="24"/>
      <c r="JK238" s="24"/>
      <c r="JL238" s="24"/>
      <c r="JM238" s="24"/>
      <c r="JN238" s="24"/>
      <c r="JO238" s="24"/>
      <c r="JP238" s="24"/>
      <c r="JQ238" s="24"/>
      <c r="JR238" s="24"/>
      <c r="JS238" s="24"/>
      <c r="JT238" s="24"/>
      <c r="JU238" s="24"/>
      <c r="JV238" s="24"/>
      <c r="JW238" s="24"/>
      <c r="JX238" s="24"/>
      <c r="JY238" s="24"/>
      <c r="JZ238" s="24"/>
      <c r="KA238" s="24"/>
      <c r="KB238" s="24"/>
      <c r="KC238" s="24"/>
      <c r="KD238" s="24"/>
      <c r="KE238" s="24"/>
      <c r="KF238" s="24"/>
      <c r="KG238" s="24"/>
      <c r="KH238" s="24"/>
      <c r="KI238" s="24"/>
      <c r="KJ238" s="24"/>
      <c r="KK238" s="24"/>
      <c r="KL238" s="24"/>
      <c r="KM238" s="24"/>
      <c r="KN238" s="24"/>
      <c r="KO238" s="24"/>
      <c r="KP238" s="24"/>
      <c r="KQ238" s="24"/>
      <c r="KR238" s="24"/>
      <c r="KS238" s="24"/>
      <c r="KT238" s="24"/>
      <c r="KU238" s="24"/>
      <c r="KV238" s="24"/>
      <c r="KW238" s="24"/>
      <c r="KX238" s="24"/>
      <c r="KY238" s="24"/>
      <c r="KZ238" s="24"/>
      <c r="LA238" s="24"/>
      <c r="LB238" s="24"/>
      <c r="LC238" s="24"/>
      <c r="LD238" s="24"/>
      <c r="LE238" s="24"/>
      <c r="LF238" s="24"/>
      <c r="LG238" s="24"/>
      <c r="LH238" s="24"/>
      <c r="LI238" s="24"/>
      <c r="LJ238" s="24"/>
      <c r="LK238" s="24"/>
      <c r="LL238" s="24"/>
      <c r="LM238" s="24"/>
      <c r="LN238" s="24"/>
      <c r="LO238" s="24"/>
      <c r="LP238" s="24"/>
      <c r="LQ238" s="24"/>
      <c r="LR238" s="24"/>
      <c r="LS238" s="24"/>
      <c r="LT238" s="24"/>
      <c r="LU238" s="24"/>
      <c r="LV238" s="24"/>
      <c r="LW238" s="24"/>
      <c r="LX238" s="24"/>
      <c r="LY238" s="24"/>
      <c r="LZ238" s="24"/>
      <c r="MA238" s="24"/>
      <c r="MB238" s="24"/>
      <c r="MC238" s="24"/>
      <c r="MD238" s="24"/>
      <c r="ME238" s="24"/>
      <c r="MF238" s="24"/>
      <c r="MG238" s="24"/>
    </row>
    <row r="239" spans="1:345" s="25" customFormat="1" ht="12" hidden="1" customHeight="1" x14ac:dyDescent="0.25">
      <c r="A239" s="20"/>
      <c r="B239" s="20"/>
      <c r="C239" s="21"/>
      <c r="D239" s="323"/>
      <c r="E239" s="71"/>
      <c r="F239" s="6"/>
      <c r="G239" s="6"/>
      <c r="H239" s="6"/>
      <c r="I239" s="174"/>
      <c r="J239" s="174"/>
      <c r="K239" s="258"/>
      <c r="L239" s="187"/>
      <c r="M239" s="174"/>
      <c r="N239" s="174"/>
      <c r="O239" s="174"/>
      <c r="P239" s="174"/>
      <c r="Q239" s="174"/>
      <c r="R239" s="174"/>
      <c r="S239" s="23"/>
      <c r="T239" s="176"/>
      <c r="U239" s="23"/>
      <c r="V239" s="31"/>
      <c r="W239" s="229"/>
      <c r="X239" s="62"/>
      <c r="Y239" s="73"/>
      <c r="Z239" s="62"/>
      <c r="AA239" s="62"/>
      <c r="AB239" s="24"/>
      <c r="AC239" s="22"/>
      <c r="AD239" s="22"/>
      <c r="AE239" s="305"/>
      <c r="AF239" s="306"/>
      <c r="AG239" s="30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4"/>
      <c r="IO239" s="24"/>
      <c r="IP239" s="24"/>
      <c r="IQ239" s="24"/>
      <c r="IR239" s="24"/>
      <c r="IS239" s="24"/>
      <c r="IT239" s="24"/>
      <c r="IU239" s="24"/>
      <c r="IV239" s="24"/>
      <c r="IW239" s="24"/>
      <c r="IX239" s="24"/>
      <c r="IY239" s="24"/>
      <c r="IZ239" s="24"/>
      <c r="JA239" s="24"/>
      <c r="JB239" s="24"/>
      <c r="JC239" s="24"/>
      <c r="JD239" s="24"/>
      <c r="JE239" s="24"/>
      <c r="JF239" s="24"/>
      <c r="JG239" s="24"/>
      <c r="JH239" s="24"/>
      <c r="JI239" s="24"/>
      <c r="JJ239" s="24"/>
      <c r="JK239" s="24"/>
      <c r="JL239" s="24"/>
      <c r="JM239" s="24"/>
      <c r="JN239" s="24"/>
      <c r="JO239" s="24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  <c r="KF239" s="24"/>
      <c r="KG239" s="24"/>
      <c r="KH239" s="24"/>
      <c r="KI239" s="24"/>
      <c r="KJ239" s="24"/>
      <c r="KK239" s="24"/>
      <c r="KL239" s="24"/>
      <c r="KM239" s="24"/>
      <c r="KN239" s="24"/>
      <c r="KO239" s="24"/>
      <c r="KP239" s="24"/>
      <c r="KQ239" s="24"/>
      <c r="KR239" s="24"/>
      <c r="KS239" s="24"/>
      <c r="KT239" s="24"/>
      <c r="KU239" s="24"/>
      <c r="KV239" s="24"/>
      <c r="KW239" s="24"/>
      <c r="KX239" s="24"/>
      <c r="KY239" s="24"/>
      <c r="KZ239" s="24"/>
      <c r="LA239" s="24"/>
      <c r="LB239" s="24"/>
      <c r="LC239" s="24"/>
      <c r="LD239" s="24"/>
      <c r="LE239" s="24"/>
      <c r="LF239" s="24"/>
      <c r="LG239" s="24"/>
      <c r="LH239" s="24"/>
      <c r="LI239" s="24"/>
      <c r="LJ239" s="24"/>
      <c r="LK239" s="24"/>
      <c r="LL239" s="24"/>
      <c r="LM239" s="24"/>
      <c r="LN239" s="24"/>
      <c r="LO239" s="24"/>
      <c r="LP239" s="24"/>
      <c r="LQ239" s="24"/>
      <c r="LR239" s="24"/>
      <c r="LS239" s="24"/>
      <c r="LT239" s="24"/>
      <c r="LU239" s="24"/>
      <c r="LV239" s="24"/>
      <c r="LW239" s="24"/>
      <c r="LX239" s="24"/>
      <c r="LY239" s="24"/>
      <c r="LZ239" s="24"/>
      <c r="MA239" s="24"/>
      <c r="MB239" s="24"/>
      <c r="MC239" s="24"/>
      <c r="MD239" s="24"/>
      <c r="ME239" s="24"/>
      <c r="MF239" s="24"/>
      <c r="MG239" s="24"/>
    </row>
    <row r="240" spans="1:345" s="25" customFormat="1" ht="12" hidden="1" customHeight="1" x14ac:dyDescent="0.25">
      <c r="A240" s="20"/>
      <c r="B240" s="20"/>
      <c r="C240" s="21"/>
      <c r="D240" s="323"/>
      <c r="E240" s="71"/>
      <c r="F240" s="6"/>
      <c r="G240" s="6"/>
      <c r="H240" s="6"/>
      <c r="I240" s="174"/>
      <c r="J240" s="174"/>
      <c r="K240" s="258"/>
      <c r="L240" s="187"/>
      <c r="M240" s="174"/>
      <c r="N240" s="174"/>
      <c r="O240" s="174"/>
      <c r="P240" s="174"/>
      <c r="Q240" s="174"/>
      <c r="R240" s="174"/>
      <c r="S240" s="23"/>
      <c r="T240" s="176"/>
      <c r="U240" s="23"/>
      <c r="V240" s="31"/>
      <c r="W240" s="229"/>
      <c r="X240" s="62"/>
      <c r="Y240" s="73"/>
      <c r="Z240" s="62"/>
      <c r="AA240" s="62"/>
      <c r="AB240" s="24"/>
      <c r="AC240" s="22"/>
      <c r="AD240" s="22"/>
      <c r="AE240" s="305"/>
      <c r="AF240" s="306"/>
      <c r="AG240" s="30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4"/>
      <c r="HA240" s="24"/>
      <c r="HB240" s="24"/>
      <c r="HC240" s="24"/>
      <c r="HD240" s="24"/>
      <c r="HE240" s="24"/>
      <c r="HF240" s="24"/>
      <c r="HG240" s="24"/>
      <c r="HH240" s="24"/>
      <c r="HI240" s="24"/>
      <c r="HJ240" s="24"/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4"/>
      <c r="IO240" s="24"/>
      <c r="IP240" s="24"/>
      <c r="IQ240" s="24"/>
      <c r="IR240" s="24"/>
      <c r="IS240" s="24"/>
      <c r="IT240" s="24"/>
      <c r="IU240" s="24"/>
      <c r="IV240" s="24"/>
      <c r="IW240" s="24"/>
      <c r="IX240" s="24"/>
      <c r="IY240" s="24"/>
      <c r="IZ240" s="24"/>
      <c r="JA240" s="24"/>
      <c r="JB240" s="24"/>
      <c r="JC240" s="24"/>
      <c r="JD240" s="24"/>
      <c r="JE240" s="24"/>
      <c r="JF240" s="24"/>
      <c r="JG240" s="24"/>
      <c r="JH240" s="24"/>
      <c r="JI240" s="24"/>
      <c r="JJ240" s="24"/>
      <c r="JK240" s="24"/>
      <c r="JL240" s="24"/>
      <c r="JM240" s="24"/>
      <c r="JN240" s="24"/>
      <c r="JO240" s="24"/>
      <c r="JP240" s="24"/>
      <c r="JQ240" s="24"/>
      <c r="JR240" s="24"/>
      <c r="JS240" s="24"/>
      <c r="JT240" s="24"/>
      <c r="JU240" s="24"/>
      <c r="JV240" s="24"/>
      <c r="JW240" s="24"/>
      <c r="JX240" s="24"/>
      <c r="JY240" s="24"/>
      <c r="JZ240" s="24"/>
      <c r="KA240" s="24"/>
      <c r="KB240" s="24"/>
      <c r="KC240" s="24"/>
      <c r="KD240" s="24"/>
      <c r="KE240" s="24"/>
      <c r="KF240" s="24"/>
      <c r="KG240" s="24"/>
      <c r="KH240" s="24"/>
      <c r="KI240" s="24"/>
      <c r="KJ240" s="24"/>
      <c r="KK240" s="24"/>
      <c r="KL240" s="24"/>
      <c r="KM240" s="24"/>
      <c r="KN240" s="24"/>
      <c r="KO240" s="24"/>
      <c r="KP240" s="24"/>
      <c r="KQ240" s="24"/>
      <c r="KR240" s="24"/>
      <c r="KS240" s="24"/>
      <c r="KT240" s="24"/>
      <c r="KU240" s="24"/>
      <c r="KV240" s="24"/>
      <c r="KW240" s="24"/>
      <c r="KX240" s="24"/>
      <c r="KY240" s="24"/>
      <c r="KZ240" s="24"/>
      <c r="LA240" s="24"/>
      <c r="LB240" s="24"/>
      <c r="LC240" s="24"/>
      <c r="LD240" s="24"/>
      <c r="LE240" s="24"/>
      <c r="LF240" s="24"/>
      <c r="LG240" s="24"/>
      <c r="LH240" s="24"/>
      <c r="LI240" s="24"/>
      <c r="LJ240" s="24"/>
      <c r="LK240" s="24"/>
      <c r="LL240" s="24"/>
      <c r="LM240" s="24"/>
      <c r="LN240" s="24"/>
      <c r="LO240" s="24"/>
      <c r="LP240" s="24"/>
      <c r="LQ240" s="24"/>
      <c r="LR240" s="24"/>
      <c r="LS240" s="24"/>
      <c r="LT240" s="24"/>
      <c r="LU240" s="24"/>
      <c r="LV240" s="24"/>
      <c r="LW240" s="24"/>
      <c r="LX240" s="24"/>
      <c r="LY240" s="24"/>
      <c r="LZ240" s="24"/>
      <c r="MA240" s="24"/>
      <c r="MB240" s="24"/>
      <c r="MC240" s="24"/>
      <c r="MD240" s="24"/>
      <c r="ME240" s="24"/>
      <c r="MF240" s="24"/>
      <c r="MG240" s="24"/>
    </row>
    <row r="241" spans="1:345" s="25" customFormat="1" ht="12" hidden="1" customHeight="1" x14ac:dyDescent="0.25">
      <c r="A241" s="20"/>
      <c r="B241" s="20"/>
      <c r="C241" s="21"/>
      <c r="D241" s="323"/>
      <c r="E241" s="71"/>
      <c r="F241" s="6"/>
      <c r="G241" s="6"/>
      <c r="H241" s="6"/>
      <c r="I241" s="174"/>
      <c r="J241" s="174"/>
      <c r="K241" s="258"/>
      <c r="L241" s="187"/>
      <c r="M241" s="174"/>
      <c r="N241" s="174"/>
      <c r="O241" s="174"/>
      <c r="P241" s="174"/>
      <c r="Q241" s="174"/>
      <c r="R241" s="174"/>
      <c r="S241" s="23"/>
      <c r="T241" s="176"/>
      <c r="U241" s="23"/>
      <c r="V241" s="31"/>
      <c r="W241" s="229"/>
      <c r="X241" s="62"/>
      <c r="Y241" s="73"/>
      <c r="Z241" s="62"/>
      <c r="AA241" s="62"/>
      <c r="AB241" s="24"/>
      <c r="AC241" s="22"/>
      <c r="AD241" s="22"/>
      <c r="AE241" s="305"/>
      <c r="AF241" s="306"/>
      <c r="AG241" s="30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4"/>
      <c r="HA241" s="24"/>
      <c r="HB241" s="24"/>
      <c r="HC241" s="24"/>
      <c r="HD241" s="24"/>
      <c r="HE241" s="24"/>
      <c r="HF241" s="24"/>
      <c r="HG241" s="24"/>
      <c r="HH241" s="24"/>
      <c r="HI241" s="24"/>
      <c r="HJ241" s="24"/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4"/>
      <c r="IO241" s="24"/>
      <c r="IP241" s="24"/>
      <c r="IQ241" s="24"/>
      <c r="IR241" s="24"/>
      <c r="IS241" s="24"/>
      <c r="IT241" s="24"/>
      <c r="IU241" s="24"/>
      <c r="IV241" s="24"/>
      <c r="IW241" s="24"/>
      <c r="IX241" s="24"/>
      <c r="IY241" s="24"/>
      <c r="IZ241" s="24"/>
      <c r="JA241" s="24"/>
      <c r="JB241" s="24"/>
      <c r="JC241" s="24"/>
      <c r="JD241" s="24"/>
      <c r="JE241" s="24"/>
      <c r="JF241" s="24"/>
      <c r="JG241" s="24"/>
      <c r="JH241" s="24"/>
      <c r="JI241" s="24"/>
      <c r="JJ241" s="24"/>
      <c r="JK241" s="24"/>
      <c r="JL241" s="24"/>
      <c r="JM241" s="24"/>
      <c r="JN241" s="24"/>
      <c r="JO241" s="24"/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  <c r="KF241" s="24"/>
      <c r="KG241" s="24"/>
      <c r="KH241" s="24"/>
      <c r="KI241" s="24"/>
      <c r="KJ241" s="24"/>
      <c r="KK241" s="24"/>
      <c r="KL241" s="24"/>
      <c r="KM241" s="24"/>
      <c r="KN241" s="24"/>
      <c r="KO241" s="24"/>
      <c r="KP241" s="24"/>
      <c r="KQ241" s="24"/>
      <c r="KR241" s="24"/>
      <c r="KS241" s="24"/>
      <c r="KT241" s="24"/>
      <c r="KU241" s="24"/>
      <c r="KV241" s="24"/>
      <c r="KW241" s="24"/>
      <c r="KX241" s="24"/>
      <c r="KY241" s="24"/>
      <c r="KZ241" s="24"/>
      <c r="LA241" s="24"/>
      <c r="LB241" s="24"/>
      <c r="LC241" s="24"/>
      <c r="LD241" s="24"/>
      <c r="LE241" s="24"/>
      <c r="LF241" s="24"/>
      <c r="LG241" s="24"/>
      <c r="LH241" s="24"/>
      <c r="LI241" s="24"/>
      <c r="LJ241" s="24"/>
      <c r="LK241" s="24"/>
      <c r="LL241" s="24"/>
      <c r="LM241" s="24"/>
      <c r="LN241" s="24"/>
      <c r="LO241" s="24"/>
      <c r="LP241" s="24"/>
      <c r="LQ241" s="24"/>
      <c r="LR241" s="24"/>
      <c r="LS241" s="24"/>
      <c r="LT241" s="24"/>
      <c r="LU241" s="24"/>
      <c r="LV241" s="24"/>
      <c r="LW241" s="24"/>
      <c r="LX241" s="24"/>
      <c r="LY241" s="24"/>
      <c r="LZ241" s="24"/>
      <c r="MA241" s="24"/>
      <c r="MB241" s="24"/>
      <c r="MC241" s="24"/>
      <c r="MD241" s="24"/>
      <c r="ME241" s="24"/>
      <c r="MF241" s="24"/>
      <c r="MG241" s="24"/>
    </row>
    <row r="242" spans="1:345" s="25" customFormat="1" ht="12" hidden="1" customHeight="1" x14ac:dyDescent="0.25">
      <c r="A242" s="20"/>
      <c r="B242" s="20"/>
      <c r="C242" s="21"/>
      <c r="D242" s="323"/>
      <c r="E242" s="71"/>
      <c r="F242" s="6"/>
      <c r="G242" s="6"/>
      <c r="H242" s="6"/>
      <c r="I242" s="174"/>
      <c r="J242" s="174"/>
      <c r="K242" s="258"/>
      <c r="L242" s="187"/>
      <c r="M242" s="174"/>
      <c r="N242" s="174"/>
      <c r="O242" s="174"/>
      <c r="P242" s="174"/>
      <c r="Q242" s="174"/>
      <c r="R242" s="174"/>
      <c r="S242" s="23"/>
      <c r="T242" s="176"/>
      <c r="U242" s="23"/>
      <c r="V242" s="31"/>
      <c r="W242" s="229"/>
      <c r="X242" s="62"/>
      <c r="Y242" s="73"/>
      <c r="Z242" s="62"/>
      <c r="AA242" s="62"/>
      <c r="AB242" s="24"/>
      <c r="AC242" s="22"/>
      <c r="AD242" s="22"/>
      <c r="AE242" s="305"/>
      <c r="AF242" s="306"/>
      <c r="AG242" s="30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4"/>
      <c r="IO242" s="24"/>
      <c r="IP242" s="24"/>
      <c r="IQ242" s="24"/>
      <c r="IR242" s="24"/>
      <c r="IS242" s="24"/>
      <c r="IT242" s="24"/>
      <c r="IU242" s="24"/>
      <c r="IV242" s="24"/>
      <c r="IW242" s="24"/>
      <c r="IX242" s="24"/>
      <c r="IY242" s="24"/>
      <c r="IZ242" s="24"/>
      <c r="JA242" s="24"/>
      <c r="JB242" s="24"/>
      <c r="JC242" s="24"/>
      <c r="JD242" s="24"/>
      <c r="JE242" s="24"/>
      <c r="JF242" s="24"/>
      <c r="JG242" s="24"/>
      <c r="JH242" s="24"/>
      <c r="JI242" s="24"/>
      <c r="JJ242" s="24"/>
      <c r="JK242" s="24"/>
      <c r="JL242" s="24"/>
      <c r="JM242" s="24"/>
      <c r="JN242" s="24"/>
      <c r="JO242" s="24"/>
      <c r="JP242" s="24"/>
      <c r="JQ242" s="24"/>
      <c r="JR242" s="24"/>
      <c r="JS242" s="24"/>
      <c r="JT242" s="24"/>
      <c r="JU242" s="24"/>
      <c r="JV242" s="24"/>
      <c r="JW242" s="24"/>
      <c r="JX242" s="24"/>
      <c r="JY242" s="24"/>
      <c r="JZ242" s="24"/>
      <c r="KA242" s="24"/>
      <c r="KB242" s="24"/>
      <c r="KC242" s="24"/>
      <c r="KD242" s="24"/>
      <c r="KE242" s="24"/>
      <c r="KF242" s="24"/>
      <c r="KG242" s="24"/>
      <c r="KH242" s="24"/>
      <c r="KI242" s="24"/>
      <c r="KJ242" s="24"/>
      <c r="KK242" s="24"/>
      <c r="KL242" s="24"/>
      <c r="KM242" s="24"/>
      <c r="KN242" s="24"/>
      <c r="KO242" s="24"/>
      <c r="KP242" s="24"/>
      <c r="KQ242" s="24"/>
      <c r="KR242" s="24"/>
      <c r="KS242" s="24"/>
      <c r="KT242" s="24"/>
      <c r="KU242" s="24"/>
      <c r="KV242" s="24"/>
      <c r="KW242" s="24"/>
      <c r="KX242" s="24"/>
      <c r="KY242" s="24"/>
      <c r="KZ242" s="24"/>
      <c r="LA242" s="24"/>
      <c r="LB242" s="24"/>
      <c r="LC242" s="24"/>
      <c r="LD242" s="24"/>
      <c r="LE242" s="24"/>
      <c r="LF242" s="24"/>
      <c r="LG242" s="24"/>
      <c r="LH242" s="24"/>
      <c r="LI242" s="24"/>
      <c r="LJ242" s="24"/>
      <c r="LK242" s="24"/>
      <c r="LL242" s="24"/>
      <c r="LM242" s="24"/>
      <c r="LN242" s="24"/>
      <c r="LO242" s="24"/>
      <c r="LP242" s="24"/>
      <c r="LQ242" s="24"/>
      <c r="LR242" s="24"/>
      <c r="LS242" s="24"/>
      <c r="LT242" s="24"/>
      <c r="LU242" s="24"/>
      <c r="LV242" s="24"/>
      <c r="LW242" s="24"/>
      <c r="LX242" s="24"/>
      <c r="LY242" s="24"/>
      <c r="LZ242" s="24"/>
      <c r="MA242" s="24"/>
      <c r="MB242" s="24"/>
      <c r="MC242" s="24"/>
      <c r="MD242" s="24"/>
      <c r="ME242" s="24"/>
      <c r="MF242" s="24"/>
      <c r="MG242" s="24"/>
    </row>
    <row r="243" spans="1:345" s="25" customFormat="1" ht="12" hidden="1" customHeight="1" x14ac:dyDescent="0.25">
      <c r="A243" s="20"/>
      <c r="B243" s="20"/>
      <c r="C243" s="21"/>
      <c r="D243" s="323"/>
      <c r="E243" s="71"/>
      <c r="F243" s="6"/>
      <c r="G243" s="6"/>
      <c r="H243" s="6"/>
      <c r="I243" s="174"/>
      <c r="J243" s="174"/>
      <c r="K243" s="258"/>
      <c r="L243" s="187"/>
      <c r="M243" s="174"/>
      <c r="N243" s="174"/>
      <c r="O243" s="174"/>
      <c r="P243" s="174"/>
      <c r="Q243" s="174"/>
      <c r="R243" s="174"/>
      <c r="S243" s="23"/>
      <c r="T243" s="176"/>
      <c r="U243" s="23"/>
      <c r="V243" s="31"/>
      <c r="W243" s="229"/>
      <c r="X243" s="62"/>
      <c r="Y243" s="73"/>
      <c r="Z243" s="62"/>
      <c r="AA243" s="62"/>
      <c r="AB243" s="24"/>
      <c r="AC243" s="22"/>
      <c r="AD243" s="22"/>
      <c r="AE243" s="305"/>
      <c r="AF243" s="306"/>
      <c r="AG243" s="30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  <c r="IU243" s="24"/>
      <c r="IV243" s="24"/>
      <c r="IW243" s="24"/>
      <c r="IX243" s="24"/>
      <c r="IY243" s="24"/>
      <c r="IZ243" s="24"/>
      <c r="JA243" s="24"/>
      <c r="JB243" s="24"/>
      <c r="JC243" s="24"/>
      <c r="JD243" s="24"/>
      <c r="JE243" s="24"/>
      <c r="JF243" s="24"/>
      <c r="JG243" s="24"/>
      <c r="JH243" s="24"/>
      <c r="JI243" s="24"/>
      <c r="JJ243" s="24"/>
      <c r="JK243" s="24"/>
      <c r="JL243" s="24"/>
      <c r="JM243" s="24"/>
      <c r="JN243" s="24"/>
      <c r="JO243" s="24"/>
      <c r="JP243" s="24"/>
      <c r="JQ243" s="24"/>
      <c r="JR243" s="24"/>
      <c r="JS243" s="24"/>
      <c r="JT243" s="24"/>
      <c r="JU243" s="24"/>
      <c r="JV243" s="24"/>
      <c r="JW243" s="24"/>
      <c r="JX243" s="24"/>
      <c r="JY243" s="24"/>
      <c r="JZ243" s="24"/>
      <c r="KA243" s="24"/>
      <c r="KB243" s="24"/>
      <c r="KC243" s="24"/>
      <c r="KD243" s="24"/>
      <c r="KE243" s="24"/>
      <c r="KF243" s="24"/>
      <c r="KG243" s="24"/>
      <c r="KH243" s="24"/>
      <c r="KI243" s="24"/>
      <c r="KJ243" s="24"/>
      <c r="KK243" s="24"/>
      <c r="KL243" s="24"/>
      <c r="KM243" s="24"/>
      <c r="KN243" s="24"/>
      <c r="KO243" s="24"/>
      <c r="KP243" s="24"/>
      <c r="KQ243" s="24"/>
      <c r="KR243" s="24"/>
      <c r="KS243" s="24"/>
      <c r="KT243" s="24"/>
      <c r="KU243" s="24"/>
      <c r="KV243" s="24"/>
      <c r="KW243" s="24"/>
      <c r="KX243" s="24"/>
      <c r="KY243" s="24"/>
      <c r="KZ243" s="24"/>
      <c r="LA243" s="24"/>
      <c r="LB243" s="24"/>
      <c r="LC243" s="24"/>
      <c r="LD243" s="24"/>
      <c r="LE243" s="24"/>
      <c r="LF243" s="24"/>
      <c r="LG243" s="24"/>
      <c r="LH243" s="24"/>
      <c r="LI243" s="24"/>
      <c r="LJ243" s="24"/>
      <c r="LK243" s="24"/>
      <c r="LL243" s="24"/>
      <c r="LM243" s="24"/>
      <c r="LN243" s="24"/>
      <c r="LO243" s="24"/>
      <c r="LP243" s="24"/>
      <c r="LQ243" s="24"/>
      <c r="LR243" s="24"/>
      <c r="LS243" s="24"/>
      <c r="LT243" s="24"/>
      <c r="LU243" s="24"/>
      <c r="LV243" s="24"/>
      <c r="LW243" s="24"/>
      <c r="LX243" s="24"/>
      <c r="LY243" s="24"/>
      <c r="LZ243" s="24"/>
      <c r="MA243" s="24"/>
      <c r="MB243" s="24"/>
      <c r="MC243" s="24"/>
      <c r="MD243" s="24"/>
      <c r="ME243" s="24"/>
      <c r="MF243" s="24"/>
      <c r="MG243" s="24"/>
    </row>
    <row r="244" spans="1:345" s="25" customFormat="1" ht="12" hidden="1" customHeight="1" x14ac:dyDescent="0.25">
      <c r="A244" s="20"/>
      <c r="B244" s="20"/>
      <c r="C244" s="21"/>
      <c r="D244" s="323"/>
      <c r="E244" s="71"/>
      <c r="F244" s="6"/>
      <c r="G244" s="6"/>
      <c r="H244" s="6"/>
      <c r="I244" s="174"/>
      <c r="J244" s="174"/>
      <c r="K244" s="258"/>
      <c r="L244" s="187"/>
      <c r="M244" s="174"/>
      <c r="N244" s="174"/>
      <c r="O244" s="174"/>
      <c r="P244" s="174"/>
      <c r="Q244" s="174"/>
      <c r="R244" s="174"/>
      <c r="S244" s="23"/>
      <c r="T244" s="176"/>
      <c r="U244" s="23"/>
      <c r="V244" s="31"/>
      <c r="W244" s="229"/>
      <c r="X244" s="62"/>
      <c r="Y244" s="73"/>
      <c r="Z244" s="62"/>
      <c r="AA244" s="62"/>
      <c r="AB244" s="24"/>
      <c r="AC244" s="22"/>
      <c r="AD244" s="22"/>
      <c r="AE244" s="305"/>
      <c r="AF244" s="306"/>
      <c r="AG244" s="30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  <c r="IU244" s="24"/>
      <c r="IV244" s="24"/>
      <c r="IW244" s="24"/>
      <c r="IX244" s="24"/>
      <c r="IY244" s="24"/>
      <c r="IZ244" s="24"/>
      <c r="JA244" s="24"/>
      <c r="JB244" s="24"/>
      <c r="JC244" s="24"/>
      <c r="JD244" s="24"/>
      <c r="JE244" s="24"/>
      <c r="JF244" s="24"/>
      <c r="JG244" s="24"/>
      <c r="JH244" s="24"/>
      <c r="JI244" s="24"/>
      <c r="JJ244" s="24"/>
      <c r="JK244" s="24"/>
      <c r="JL244" s="24"/>
      <c r="JM244" s="24"/>
      <c r="JN244" s="24"/>
      <c r="JO244" s="24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  <c r="KF244" s="24"/>
      <c r="KG244" s="24"/>
      <c r="KH244" s="24"/>
      <c r="KI244" s="24"/>
      <c r="KJ244" s="24"/>
      <c r="KK244" s="24"/>
      <c r="KL244" s="24"/>
      <c r="KM244" s="24"/>
      <c r="KN244" s="24"/>
      <c r="KO244" s="24"/>
      <c r="KP244" s="24"/>
      <c r="KQ244" s="24"/>
      <c r="KR244" s="24"/>
      <c r="KS244" s="24"/>
      <c r="KT244" s="24"/>
      <c r="KU244" s="24"/>
      <c r="KV244" s="24"/>
      <c r="KW244" s="24"/>
      <c r="KX244" s="24"/>
      <c r="KY244" s="24"/>
      <c r="KZ244" s="24"/>
      <c r="LA244" s="24"/>
      <c r="LB244" s="24"/>
      <c r="LC244" s="24"/>
      <c r="LD244" s="24"/>
      <c r="LE244" s="24"/>
      <c r="LF244" s="24"/>
      <c r="LG244" s="24"/>
      <c r="LH244" s="24"/>
      <c r="LI244" s="24"/>
      <c r="LJ244" s="24"/>
      <c r="LK244" s="24"/>
      <c r="LL244" s="24"/>
      <c r="LM244" s="24"/>
      <c r="LN244" s="24"/>
      <c r="LO244" s="24"/>
      <c r="LP244" s="24"/>
      <c r="LQ244" s="24"/>
      <c r="LR244" s="24"/>
      <c r="LS244" s="24"/>
      <c r="LT244" s="24"/>
      <c r="LU244" s="24"/>
      <c r="LV244" s="24"/>
      <c r="LW244" s="24"/>
      <c r="LX244" s="24"/>
      <c r="LY244" s="24"/>
      <c r="LZ244" s="24"/>
      <c r="MA244" s="24"/>
      <c r="MB244" s="24"/>
      <c r="MC244" s="24"/>
      <c r="MD244" s="24"/>
      <c r="ME244" s="24"/>
      <c r="MF244" s="24"/>
      <c r="MG244" s="24"/>
    </row>
    <row r="245" spans="1:345" s="25" customFormat="1" ht="12" hidden="1" customHeight="1" x14ac:dyDescent="0.25">
      <c r="A245" s="20"/>
      <c r="B245" s="20"/>
      <c r="C245" s="21"/>
      <c r="D245" s="323"/>
      <c r="E245" s="71"/>
      <c r="F245" s="6"/>
      <c r="G245" s="6"/>
      <c r="H245" s="6"/>
      <c r="I245" s="174"/>
      <c r="J245" s="174"/>
      <c r="K245" s="258"/>
      <c r="L245" s="187"/>
      <c r="M245" s="174"/>
      <c r="N245" s="174"/>
      <c r="O245" s="174"/>
      <c r="P245" s="174"/>
      <c r="Q245" s="174"/>
      <c r="R245" s="174"/>
      <c r="S245" s="23"/>
      <c r="T245" s="176"/>
      <c r="U245" s="23"/>
      <c r="V245" s="31"/>
      <c r="W245" s="229"/>
      <c r="X245" s="62"/>
      <c r="Y245" s="73"/>
      <c r="Z245" s="62"/>
      <c r="AA245" s="62"/>
      <c r="AB245" s="24"/>
      <c r="AC245" s="22"/>
      <c r="AD245" s="22"/>
      <c r="AE245" s="305"/>
      <c r="AF245" s="306"/>
      <c r="AG245" s="30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</row>
    <row r="246" spans="1:345" s="25" customFormat="1" ht="12" hidden="1" customHeight="1" x14ac:dyDescent="0.25">
      <c r="A246" s="20"/>
      <c r="B246" s="20"/>
      <c r="C246" s="21"/>
      <c r="D246" s="323"/>
      <c r="E246" s="71"/>
      <c r="F246" s="6"/>
      <c r="G246" s="6"/>
      <c r="H246" s="6"/>
      <c r="I246" s="174"/>
      <c r="J246" s="174"/>
      <c r="K246" s="258"/>
      <c r="L246" s="187"/>
      <c r="M246" s="174"/>
      <c r="N246" s="174"/>
      <c r="O246" s="174"/>
      <c r="P246" s="174"/>
      <c r="Q246" s="174"/>
      <c r="R246" s="174"/>
      <c r="S246" s="23"/>
      <c r="T246" s="176"/>
      <c r="U246" s="23"/>
      <c r="V246" s="31"/>
      <c r="W246" s="229"/>
      <c r="X246" s="62"/>
      <c r="Y246" s="73"/>
      <c r="Z246" s="62"/>
      <c r="AA246" s="62"/>
      <c r="AB246" s="24"/>
      <c r="AC246" s="22"/>
      <c r="AD246" s="22"/>
      <c r="AE246" s="305"/>
      <c r="AF246" s="306"/>
      <c r="AG246" s="30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</row>
    <row r="247" spans="1:345" s="25" customFormat="1" ht="12" hidden="1" customHeight="1" x14ac:dyDescent="0.25">
      <c r="A247" s="20"/>
      <c r="B247" s="20"/>
      <c r="C247" s="21"/>
      <c r="D247" s="323"/>
      <c r="E247" s="71"/>
      <c r="F247" s="6"/>
      <c r="G247" s="6"/>
      <c r="H247" s="6"/>
      <c r="I247" s="174"/>
      <c r="J247" s="174"/>
      <c r="K247" s="258"/>
      <c r="L247" s="187"/>
      <c r="M247" s="174"/>
      <c r="N247" s="174"/>
      <c r="O247" s="174"/>
      <c r="P247" s="174"/>
      <c r="Q247" s="174"/>
      <c r="R247" s="174"/>
      <c r="S247" s="23"/>
      <c r="T247" s="176"/>
      <c r="U247" s="23"/>
      <c r="V247" s="31"/>
      <c r="W247" s="229"/>
      <c r="X247" s="62"/>
      <c r="Y247" s="73"/>
      <c r="Z247" s="62"/>
      <c r="AA247" s="62"/>
      <c r="AB247" s="24"/>
      <c r="AC247" s="22"/>
      <c r="AD247" s="22"/>
      <c r="AE247" s="305"/>
      <c r="AF247" s="306"/>
      <c r="AG247" s="30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</row>
    <row r="248" spans="1:345" s="25" customFormat="1" ht="12" hidden="1" customHeight="1" x14ac:dyDescent="0.25">
      <c r="A248" s="20"/>
      <c r="B248" s="20"/>
      <c r="C248" s="21"/>
      <c r="D248" s="323"/>
      <c r="E248" s="71"/>
      <c r="F248" s="6"/>
      <c r="G248" s="6"/>
      <c r="H248" s="6"/>
      <c r="I248" s="174"/>
      <c r="J248" s="174"/>
      <c r="K248" s="258"/>
      <c r="L248" s="187"/>
      <c r="M248" s="174"/>
      <c r="N248" s="174"/>
      <c r="O248" s="174"/>
      <c r="P248" s="174"/>
      <c r="Q248" s="174"/>
      <c r="R248" s="174"/>
      <c r="S248" s="23"/>
      <c r="T248" s="176"/>
      <c r="U248" s="23"/>
      <c r="V248" s="31"/>
      <c r="W248" s="229"/>
      <c r="X248" s="62"/>
      <c r="Y248" s="73"/>
      <c r="Z248" s="62"/>
      <c r="AA248" s="62"/>
      <c r="AB248" s="24"/>
      <c r="AC248" s="22"/>
      <c r="AD248" s="22"/>
      <c r="AE248" s="305"/>
      <c r="AF248" s="306"/>
      <c r="AG248" s="30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</row>
    <row r="249" spans="1:345" s="25" customFormat="1" ht="12" hidden="1" customHeight="1" x14ac:dyDescent="0.25">
      <c r="A249" s="20"/>
      <c r="B249" s="20"/>
      <c r="C249" s="21"/>
      <c r="D249" s="323"/>
      <c r="E249" s="71"/>
      <c r="F249" s="6"/>
      <c r="G249" s="6"/>
      <c r="H249" s="6"/>
      <c r="I249" s="174"/>
      <c r="J249" s="174"/>
      <c r="K249" s="258"/>
      <c r="L249" s="187"/>
      <c r="M249" s="174"/>
      <c r="N249" s="174"/>
      <c r="O249" s="174"/>
      <c r="P249" s="174"/>
      <c r="Q249" s="174"/>
      <c r="R249" s="174"/>
      <c r="S249" s="23"/>
      <c r="T249" s="176"/>
      <c r="U249" s="23"/>
      <c r="V249" s="31"/>
      <c r="W249" s="229"/>
      <c r="X249" s="62"/>
      <c r="Y249" s="73"/>
      <c r="Z249" s="62"/>
      <c r="AA249" s="62"/>
      <c r="AB249" s="24"/>
      <c r="AC249" s="22"/>
      <c r="AD249" s="22"/>
      <c r="AE249" s="305"/>
      <c r="AF249" s="306"/>
      <c r="AG249" s="30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  <c r="LN249" s="24"/>
      <c r="LO249" s="24"/>
      <c r="LP249" s="24"/>
      <c r="LQ249" s="24"/>
      <c r="LR249" s="24"/>
      <c r="LS249" s="24"/>
      <c r="LT249" s="24"/>
      <c r="LU249" s="24"/>
      <c r="LV249" s="24"/>
      <c r="LW249" s="24"/>
      <c r="LX249" s="24"/>
      <c r="LY249" s="24"/>
      <c r="LZ249" s="24"/>
      <c r="MA249" s="24"/>
      <c r="MB249" s="24"/>
      <c r="MC249" s="24"/>
      <c r="MD249" s="24"/>
      <c r="ME249" s="24"/>
      <c r="MF249" s="24"/>
      <c r="MG249" s="24"/>
    </row>
    <row r="250" spans="1:345" s="25" customFormat="1" ht="12" hidden="1" customHeight="1" x14ac:dyDescent="0.25">
      <c r="A250" s="20"/>
      <c r="B250" s="20"/>
      <c r="C250" s="21"/>
      <c r="D250" s="323"/>
      <c r="E250" s="71"/>
      <c r="F250" s="6"/>
      <c r="G250" s="6"/>
      <c r="H250" s="6"/>
      <c r="I250" s="174"/>
      <c r="J250" s="174"/>
      <c r="K250" s="258"/>
      <c r="L250" s="187"/>
      <c r="M250" s="174"/>
      <c r="N250" s="174"/>
      <c r="O250" s="174"/>
      <c r="P250" s="174"/>
      <c r="Q250" s="174"/>
      <c r="R250" s="174"/>
      <c r="S250" s="23"/>
      <c r="T250" s="176"/>
      <c r="U250" s="23"/>
      <c r="V250" s="31"/>
      <c r="W250" s="229"/>
      <c r="X250" s="62"/>
      <c r="Y250" s="73"/>
      <c r="Z250" s="62"/>
      <c r="AA250" s="62"/>
      <c r="AB250" s="24"/>
      <c r="AC250" s="22"/>
      <c r="AD250" s="22"/>
      <c r="AE250" s="305"/>
      <c r="AF250" s="306"/>
      <c r="AG250" s="30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4"/>
      <c r="HA250" s="24"/>
      <c r="HB250" s="24"/>
      <c r="HC250" s="24"/>
      <c r="HD250" s="24"/>
      <c r="HE250" s="24"/>
      <c r="HF250" s="24"/>
      <c r="HG250" s="24"/>
      <c r="HH250" s="24"/>
      <c r="HI250" s="24"/>
      <c r="HJ250" s="24"/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4"/>
      <c r="IO250" s="24"/>
      <c r="IP250" s="24"/>
      <c r="IQ250" s="24"/>
      <c r="IR250" s="24"/>
      <c r="IS250" s="24"/>
      <c r="IT250" s="24"/>
      <c r="IU250" s="24"/>
      <c r="IV250" s="24"/>
      <c r="IW250" s="24"/>
      <c r="IX250" s="24"/>
      <c r="IY250" s="24"/>
      <c r="IZ250" s="24"/>
      <c r="JA250" s="24"/>
      <c r="JB250" s="24"/>
      <c r="JC250" s="24"/>
      <c r="JD250" s="24"/>
      <c r="JE250" s="24"/>
      <c r="JF250" s="24"/>
      <c r="JG250" s="24"/>
      <c r="JH250" s="24"/>
      <c r="JI250" s="24"/>
      <c r="JJ250" s="24"/>
      <c r="JK250" s="24"/>
      <c r="JL250" s="24"/>
      <c r="JM250" s="24"/>
      <c r="JN250" s="24"/>
      <c r="JO250" s="24"/>
      <c r="JP250" s="24"/>
      <c r="JQ250" s="24"/>
      <c r="JR250" s="24"/>
      <c r="JS250" s="24"/>
      <c r="JT250" s="24"/>
      <c r="JU250" s="24"/>
      <c r="JV250" s="24"/>
      <c r="JW250" s="24"/>
      <c r="JX250" s="24"/>
      <c r="JY250" s="24"/>
      <c r="JZ250" s="24"/>
      <c r="KA250" s="24"/>
      <c r="KB250" s="24"/>
      <c r="KC250" s="24"/>
      <c r="KD250" s="24"/>
      <c r="KE250" s="24"/>
      <c r="KF250" s="24"/>
      <c r="KG250" s="24"/>
      <c r="KH250" s="24"/>
      <c r="KI250" s="24"/>
      <c r="KJ250" s="24"/>
      <c r="KK250" s="24"/>
      <c r="KL250" s="24"/>
      <c r="KM250" s="24"/>
      <c r="KN250" s="24"/>
      <c r="KO250" s="24"/>
      <c r="KP250" s="24"/>
      <c r="KQ250" s="24"/>
      <c r="KR250" s="24"/>
      <c r="KS250" s="24"/>
      <c r="KT250" s="24"/>
      <c r="KU250" s="24"/>
      <c r="KV250" s="24"/>
      <c r="KW250" s="24"/>
      <c r="KX250" s="24"/>
      <c r="KY250" s="24"/>
      <c r="KZ250" s="24"/>
      <c r="LA250" s="24"/>
      <c r="LB250" s="24"/>
      <c r="LC250" s="24"/>
      <c r="LD250" s="24"/>
      <c r="LE250" s="24"/>
      <c r="LF250" s="24"/>
      <c r="LG250" s="24"/>
      <c r="LH250" s="24"/>
      <c r="LI250" s="24"/>
      <c r="LJ250" s="24"/>
      <c r="LK250" s="24"/>
      <c r="LL250" s="24"/>
      <c r="LM250" s="24"/>
      <c r="LN250" s="24"/>
      <c r="LO250" s="24"/>
      <c r="LP250" s="24"/>
      <c r="LQ250" s="24"/>
      <c r="LR250" s="24"/>
      <c r="LS250" s="24"/>
      <c r="LT250" s="24"/>
      <c r="LU250" s="24"/>
      <c r="LV250" s="24"/>
      <c r="LW250" s="24"/>
      <c r="LX250" s="24"/>
      <c r="LY250" s="24"/>
      <c r="LZ250" s="24"/>
      <c r="MA250" s="24"/>
      <c r="MB250" s="24"/>
      <c r="MC250" s="24"/>
      <c r="MD250" s="24"/>
      <c r="ME250" s="24"/>
      <c r="MF250" s="24"/>
      <c r="MG250" s="24"/>
    </row>
    <row r="251" spans="1:345" s="25" customFormat="1" ht="12" hidden="1" customHeight="1" x14ac:dyDescent="0.25">
      <c r="A251" s="20"/>
      <c r="B251" s="20"/>
      <c r="C251" s="21"/>
      <c r="D251" s="323"/>
      <c r="E251" s="71"/>
      <c r="F251" s="6"/>
      <c r="G251" s="6"/>
      <c r="H251" s="6"/>
      <c r="I251" s="174"/>
      <c r="J251" s="174"/>
      <c r="K251" s="258"/>
      <c r="L251" s="187"/>
      <c r="M251" s="174"/>
      <c r="N251" s="174"/>
      <c r="O251" s="174"/>
      <c r="P251" s="174"/>
      <c r="Q251" s="174"/>
      <c r="R251" s="174"/>
      <c r="S251" s="23"/>
      <c r="T251" s="176"/>
      <c r="U251" s="23"/>
      <c r="V251" s="31"/>
      <c r="W251" s="229"/>
      <c r="X251" s="62"/>
      <c r="Y251" s="73"/>
      <c r="Z251" s="62"/>
      <c r="AA251" s="62"/>
      <c r="AB251" s="24"/>
      <c r="AC251" s="22"/>
      <c r="AD251" s="22"/>
      <c r="AE251" s="305"/>
      <c r="AF251" s="306"/>
      <c r="AG251" s="30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  <c r="FR251" s="24"/>
      <c r="FS251" s="24"/>
      <c r="FT251" s="24"/>
      <c r="FU251" s="24"/>
      <c r="FV251" s="24"/>
      <c r="FW251" s="24"/>
      <c r="FX251" s="24"/>
      <c r="FY251" s="24"/>
      <c r="FZ251" s="24"/>
      <c r="GA251" s="24"/>
      <c r="GB251" s="24"/>
      <c r="GC251" s="24"/>
      <c r="GD251" s="24"/>
      <c r="GE251" s="24"/>
      <c r="GF251" s="24"/>
      <c r="GG251" s="24"/>
      <c r="GH251" s="24"/>
      <c r="GI251" s="24"/>
      <c r="GJ251" s="24"/>
      <c r="GK251" s="24"/>
      <c r="GL251" s="24"/>
      <c r="GM251" s="24"/>
      <c r="GN251" s="24"/>
      <c r="GO251" s="24"/>
      <c r="GP251" s="24"/>
      <c r="GQ251" s="24"/>
      <c r="GR251" s="24"/>
      <c r="GS251" s="24"/>
      <c r="GT251" s="24"/>
      <c r="GU251" s="24"/>
      <c r="GV251" s="24"/>
      <c r="GW251" s="24"/>
      <c r="GX251" s="24"/>
      <c r="GY251" s="24"/>
      <c r="GZ251" s="24"/>
      <c r="HA251" s="24"/>
      <c r="HB251" s="24"/>
      <c r="HC251" s="24"/>
      <c r="HD251" s="24"/>
      <c r="HE251" s="24"/>
      <c r="HF251" s="24"/>
      <c r="HG251" s="24"/>
      <c r="HH251" s="24"/>
      <c r="HI251" s="24"/>
      <c r="HJ251" s="24"/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4"/>
      <c r="IO251" s="24"/>
      <c r="IP251" s="24"/>
      <c r="IQ251" s="24"/>
      <c r="IR251" s="24"/>
      <c r="IS251" s="24"/>
      <c r="IT251" s="24"/>
      <c r="IU251" s="24"/>
      <c r="IV251" s="24"/>
      <c r="IW251" s="24"/>
      <c r="IX251" s="24"/>
      <c r="IY251" s="24"/>
      <c r="IZ251" s="24"/>
      <c r="JA251" s="24"/>
      <c r="JB251" s="24"/>
      <c r="JC251" s="24"/>
      <c r="JD251" s="24"/>
      <c r="JE251" s="24"/>
      <c r="JF251" s="24"/>
      <c r="JG251" s="24"/>
      <c r="JH251" s="24"/>
      <c r="JI251" s="24"/>
      <c r="JJ251" s="24"/>
      <c r="JK251" s="24"/>
      <c r="JL251" s="24"/>
      <c r="JM251" s="24"/>
      <c r="JN251" s="24"/>
      <c r="JO251" s="24"/>
      <c r="JP251" s="24"/>
      <c r="JQ251" s="24"/>
      <c r="JR251" s="24"/>
      <c r="JS251" s="24"/>
      <c r="JT251" s="24"/>
      <c r="JU251" s="24"/>
      <c r="JV251" s="24"/>
      <c r="JW251" s="24"/>
      <c r="JX251" s="24"/>
      <c r="JY251" s="24"/>
      <c r="JZ251" s="24"/>
      <c r="KA251" s="24"/>
      <c r="KB251" s="24"/>
      <c r="KC251" s="24"/>
      <c r="KD251" s="24"/>
      <c r="KE251" s="24"/>
      <c r="KF251" s="24"/>
      <c r="KG251" s="24"/>
      <c r="KH251" s="24"/>
      <c r="KI251" s="24"/>
      <c r="KJ251" s="24"/>
      <c r="KK251" s="24"/>
      <c r="KL251" s="24"/>
      <c r="KM251" s="24"/>
      <c r="KN251" s="24"/>
      <c r="KO251" s="24"/>
      <c r="KP251" s="24"/>
      <c r="KQ251" s="24"/>
      <c r="KR251" s="24"/>
      <c r="KS251" s="24"/>
      <c r="KT251" s="24"/>
      <c r="KU251" s="24"/>
      <c r="KV251" s="24"/>
      <c r="KW251" s="24"/>
      <c r="KX251" s="24"/>
      <c r="KY251" s="24"/>
      <c r="KZ251" s="24"/>
      <c r="LA251" s="24"/>
      <c r="LB251" s="24"/>
      <c r="LC251" s="24"/>
      <c r="LD251" s="24"/>
      <c r="LE251" s="24"/>
      <c r="LF251" s="24"/>
      <c r="LG251" s="24"/>
      <c r="LH251" s="24"/>
      <c r="LI251" s="24"/>
      <c r="LJ251" s="24"/>
      <c r="LK251" s="24"/>
      <c r="LL251" s="24"/>
      <c r="LM251" s="24"/>
      <c r="LN251" s="24"/>
      <c r="LO251" s="24"/>
      <c r="LP251" s="24"/>
      <c r="LQ251" s="24"/>
      <c r="LR251" s="24"/>
      <c r="LS251" s="24"/>
      <c r="LT251" s="24"/>
      <c r="LU251" s="24"/>
      <c r="LV251" s="24"/>
      <c r="LW251" s="24"/>
      <c r="LX251" s="24"/>
      <c r="LY251" s="24"/>
      <c r="LZ251" s="24"/>
      <c r="MA251" s="24"/>
      <c r="MB251" s="24"/>
      <c r="MC251" s="24"/>
      <c r="MD251" s="24"/>
      <c r="ME251" s="24"/>
      <c r="MF251" s="24"/>
      <c r="MG251" s="24"/>
    </row>
    <row r="252" spans="1:345" s="25" customFormat="1" ht="12" hidden="1" customHeight="1" x14ac:dyDescent="0.25">
      <c r="A252" s="20"/>
      <c r="B252" s="20"/>
      <c r="C252" s="21"/>
      <c r="D252" s="323"/>
      <c r="E252" s="71"/>
      <c r="F252" s="6"/>
      <c r="G252" s="6"/>
      <c r="H252" s="6"/>
      <c r="I252" s="174"/>
      <c r="J252" s="174"/>
      <c r="K252" s="258"/>
      <c r="L252" s="187"/>
      <c r="M252" s="174"/>
      <c r="N252" s="174"/>
      <c r="O252" s="174"/>
      <c r="P252" s="174"/>
      <c r="Q252" s="174"/>
      <c r="R252" s="174"/>
      <c r="S252" s="23"/>
      <c r="T252" s="176"/>
      <c r="U252" s="23"/>
      <c r="V252" s="31"/>
      <c r="W252" s="229"/>
      <c r="X252" s="62"/>
      <c r="Y252" s="73"/>
      <c r="Z252" s="62"/>
      <c r="AA252" s="62"/>
      <c r="AB252" s="24"/>
      <c r="AC252" s="22"/>
      <c r="AD252" s="22"/>
      <c r="AE252" s="305"/>
      <c r="AF252" s="306"/>
      <c r="AG252" s="30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24"/>
      <c r="FU252" s="24"/>
      <c r="FV252" s="24"/>
      <c r="FW252" s="24"/>
      <c r="FX252" s="24"/>
      <c r="FY252" s="24"/>
      <c r="FZ252" s="24"/>
      <c r="GA252" s="24"/>
      <c r="GB252" s="24"/>
      <c r="GC252" s="24"/>
      <c r="GD252" s="24"/>
      <c r="GE252" s="24"/>
      <c r="GF252" s="24"/>
      <c r="GG252" s="24"/>
      <c r="GH252" s="24"/>
      <c r="GI252" s="24"/>
      <c r="GJ252" s="24"/>
      <c r="GK252" s="24"/>
      <c r="GL252" s="24"/>
      <c r="GM252" s="24"/>
      <c r="GN252" s="24"/>
      <c r="GO252" s="24"/>
      <c r="GP252" s="24"/>
      <c r="GQ252" s="24"/>
      <c r="GR252" s="24"/>
      <c r="GS252" s="24"/>
      <c r="GT252" s="24"/>
      <c r="GU252" s="24"/>
      <c r="GV252" s="24"/>
      <c r="GW252" s="24"/>
      <c r="GX252" s="24"/>
      <c r="GY252" s="24"/>
      <c r="GZ252" s="24"/>
      <c r="HA252" s="24"/>
      <c r="HB252" s="24"/>
      <c r="HC252" s="24"/>
      <c r="HD252" s="24"/>
      <c r="HE252" s="24"/>
      <c r="HF252" s="24"/>
      <c r="HG252" s="24"/>
      <c r="HH252" s="24"/>
      <c r="HI252" s="24"/>
      <c r="HJ252" s="24"/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4"/>
      <c r="IO252" s="24"/>
      <c r="IP252" s="24"/>
      <c r="IQ252" s="24"/>
      <c r="IR252" s="24"/>
      <c r="IS252" s="24"/>
      <c r="IT252" s="24"/>
      <c r="IU252" s="24"/>
      <c r="IV252" s="24"/>
      <c r="IW252" s="24"/>
      <c r="IX252" s="24"/>
      <c r="IY252" s="24"/>
      <c r="IZ252" s="24"/>
      <c r="JA252" s="24"/>
      <c r="JB252" s="24"/>
      <c r="JC252" s="24"/>
      <c r="JD252" s="24"/>
      <c r="JE252" s="24"/>
      <c r="JF252" s="24"/>
      <c r="JG252" s="24"/>
      <c r="JH252" s="24"/>
      <c r="JI252" s="24"/>
      <c r="JJ252" s="24"/>
      <c r="JK252" s="24"/>
      <c r="JL252" s="24"/>
      <c r="JM252" s="24"/>
      <c r="JN252" s="24"/>
      <c r="JO252" s="24"/>
      <c r="JP252" s="24"/>
      <c r="JQ252" s="24"/>
      <c r="JR252" s="24"/>
      <c r="JS252" s="24"/>
      <c r="JT252" s="24"/>
      <c r="JU252" s="24"/>
      <c r="JV252" s="24"/>
      <c r="JW252" s="24"/>
      <c r="JX252" s="24"/>
      <c r="JY252" s="24"/>
      <c r="JZ252" s="24"/>
      <c r="KA252" s="24"/>
      <c r="KB252" s="24"/>
      <c r="KC252" s="24"/>
      <c r="KD252" s="24"/>
      <c r="KE252" s="24"/>
      <c r="KF252" s="24"/>
      <c r="KG252" s="24"/>
      <c r="KH252" s="24"/>
      <c r="KI252" s="24"/>
      <c r="KJ252" s="24"/>
      <c r="KK252" s="24"/>
      <c r="KL252" s="24"/>
      <c r="KM252" s="24"/>
      <c r="KN252" s="24"/>
      <c r="KO252" s="24"/>
      <c r="KP252" s="24"/>
      <c r="KQ252" s="24"/>
      <c r="KR252" s="24"/>
      <c r="KS252" s="24"/>
      <c r="KT252" s="24"/>
      <c r="KU252" s="24"/>
      <c r="KV252" s="24"/>
      <c r="KW252" s="24"/>
      <c r="KX252" s="24"/>
      <c r="KY252" s="24"/>
      <c r="KZ252" s="24"/>
      <c r="LA252" s="24"/>
      <c r="LB252" s="24"/>
      <c r="LC252" s="24"/>
      <c r="LD252" s="24"/>
      <c r="LE252" s="24"/>
      <c r="LF252" s="24"/>
      <c r="LG252" s="24"/>
      <c r="LH252" s="24"/>
      <c r="LI252" s="24"/>
      <c r="LJ252" s="24"/>
      <c r="LK252" s="24"/>
      <c r="LL252" s="24"/>
      <c r="LM252" s="24"/>
      <c r="LN252" s="24"/>
      <c r="LO252" s="24"/>
      <c r="LP252" s="24"/>
      <c r="LQ252" s="24"/>
      <c r="LR252" s="24"/>
      <c r="LS252" s="24"/>
      <c r="LT252" s="24"/>
      <c r="LU252" s="24"/>
      <c r="LV252" s="24"/>
      <c r="LW252" s="24"/>
      <c r="LX252" s="24"/>
      <c r="LY252" s="24"/>
      <c r="LZ252" s="24"/>
      <c r="MA252" s="24"/>
      <c r="MB252" s="24"/>
      <c r="MC252" s="24"/>
      <c r="MD252" s="24"/>
      <c r="ME252" s="24"/>
      <c r="MF252" s="24"/>
      <c r="MG252" s="24"/>
    </row>
    <row r="253" spans="1:345" s="25" customFormat="1" ht="12" hidden="1" customHeight="1" x14ac:dyDescent="0.25">
      <c r="A253" s="20"/>
      <c r="B253" s="20"/>
      <c r="C253" s="21"/>
      <c r="D253" s="323"/>
      <c r="E253" s="71"/>
      <c r="F253" s="6"/>
      <c r="G253" s="6"/>
      <c r="H253" s="6"/>
      <c r="I253" s="174"/>
      <c r="J253" s="174"/>
      <c r="K253" s="258"/>
      <c r="L253" s="187"/>
      <c r="M253" s="174"/>
      <c r="N253" s="174"/>
      <c r="O253" s="174"/>
      <c r="P253" s="174"/>
      <c r="Q253" s="174"/>
      <c r="R253" s="174"/>
      <c r="S253" s="23"/>
      <c r="T253" s="176"/>
      <c r="U253" s="23"/>
      <c r="V253" s="31"/>
      <c r="W253" s="229"/>
      <c r="X253" s="62"/>
      <c r="Y253" s="73"/>
      <c r="Z253" s="62"/>
      <c r="AA253" s="62"/>
      <c r="AB253" s="24"/>
      <c r="AC253" s="22"/>
      <c r="AD253" s="22"/>
      <c r="AE253" s="305"/>
      <c r="AF253" s="306"/>
      <c r="AG253" s="30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4"/>
      <c r="HA253" s="24"/>
      <c r="HB253" s="24"/>
      <c r="HC253" s="24"/>
      <c r="HD253" s="24"/>
      <c r="HE253" s="24"/>
      <c r="HF253" s="24"/>
      <c r="HG253" s="24"/>
      <c r="HH253" s="24"/>
      <c r="HI253" s="24"/>
      <c r="HJ253" s="24"/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4"/>
      <c r="IO253" s="24"/>
      <c r="IP253" s="24"/>
      <c r="IQ253" s="24"/>
      <c r="IR253" s="24"/>
      <c r="IS253" s="24"/>
      <c r="IT253" s="24"/>
      <c r="IU253" s="24"/>
      <c r="IV253" s="24"/>
      <c r="IW253" s="24"/>
      <c r="IX253" s="24"/>
      <c r="IY253" s="24"/>
      <c r="IZ253" s="24"/>
      <c r="JA253" s="24"/>
      <c r="JB253" s="24"/>
      <c r="JC253" s="24"/>
      <c r="JD253" s="24"/>
      <c r="JE253" s="24"/>
      <c r="JF253" s="24"/>
      <c r="JG253" s="24"/>
      <c r="JH253" s="24"/>
      <c r="JI253" s="24"/>
      <c r="JJ253" s="24"/>
      <c r="JK253" s="24"/>
      <c r="JL253" s="24"/>
      <c r="JM253" s="24"/>
      <c r="JN253" s="24"/>
      <c r="JO253" s="24"/>
      <c r="JP253" s="24"/>
      <c r="JQ253" s="24"/>
      <c r="JR253" s="24"/>
      <c r="JS253" s="24"/>
      <c r="JT253" s="24"/>
      <c r="JU253" s="24"/>
      <c r="JV253" s="24"/>
      <c r="JW253" s="24"/>
      <c r="JX253" s="24"/>
      <c r="JY253" s="24"/>
      <c r="JZ253" s="24"/>
      <c r="KA253" s="24"/>
      <c r="KB253" s="24"/>
      <c r="KC253" s="24"/>
      <c r="KD253" s="24"/>
      <c r="KE253" s="24"/>
      <c r="KF253" s="24"/>
      <c r="KG253" s="24"/>
      <c r="KH253" s="24"/>
      <c r="KI253" s="24"/>
      <c r="KJ253" s="24"/>
      <c r="KK253" s="24"/>
      <c r="KL253" s="24"/>
      <c r="KM253" s="24"/>
      <c r="KN253" s="24"/>
      <c r="KO253" s="24"/>
      <c r="KP253" s="24"/>
      <c r="KQ253" s="24"/>
      <c r="KR253" s="24"/>
      <c r="KS253" s="24"/>
      <c r="KT253" s="24"/>
      <c r="KU253" s="24"/>
      <c r="KV253" s="24"/>
      <c r="KW253" s="24"/>
      <c r="KX253" s="24"/>
      <c r="KY253" s="24"/>
      <c r="KZ253" s="24"/>
      <c r="LA253" s="24"/>
      <c r="LB253" s="24"/>
      <c r="LC253" s="24"/>
      <c r="LD253" s="24"/>
      <c r="LE253" s="24"/>
      <c r="LF253" s="24"/>
      <c r="LG253" s="24"/>
      <c r="LH253" s="24"/>
      <c r="LI253" s="24"/>
      <c r="LJ253" s="24"/>
      <c r="LK253" s="24"/>
      <c r="LL253" s="24"/>
      <c r="LM253" s="24"/>
      <c r="LN253" s="24"/>
      <c r="LO253" s="24"/>
      <c r="LP253" s="24"/>
      <c r="LQ253" s="24"/>
      <c r="LR253" s="24"/>
      <c r="LS253" s="24"/>
      <c r="LT253" s="24"/>
      <c r="LU253" s="24"/>
      <c r="LV253" s="24"/>
      <c r="LW253" s="24"/>
      <c r="LX253" s="24"/>
      <c r="LY253" s="24"/>
      <c r="LZ253" s="24"/>
      <c r="MA253" s="24"/>
      <c r="MB253" s="24"/>
      <c r="MC253" s="24"/>
      <c r="MD253" s="24"/>
      <c r="ME253" s="24"/>
      <c r="MF253" s="24"/>
      <c r="MG253" s="24"/>
    </row>
    <row r="254" spans="1:345" s="25" customFormat="1" ht="12" hidden="1" customHeight="1" x14ac:dyDescent="0.25">
      <c r="A254" s="20"/>
      <c r="B254" s="20"/>
      <c r="C254" s="21"/>
      <c r="D254" s="323"/>
      <c r="E254" s="71"/>
      <c r="F254" s="6"/>
      <c r="G254" s="6"/>
      <c r="H254" s="6"/>
      <c r="I254" s="174"/>
      <c r="J254" s="174"/>
      <c r="K254" s="258"/>
      <c r="L254" s="187"/>
      <c r="M254" s="174"/>
      <c r="N254" s="174"/>
      <c r="O254" s="174"/>
      <c r="P254" s="174"/>
      <c r="Q254" s="174"/>
      <c r="R254" s="174"/>
      <c r="S254" s="23"/>
      <c r="T254" s="176"/>
      <c r="U254" s="23"/>
      <c r="V254" s="31"/>
      <c r="W254" s="229"/>
      <c r="X254" s="62"/>
      <c r="Y254" s="73"/>
      <c r="Z254" s="62"/>
      <c r="AA254" s="62"/>
      <c r="AB254" s="24"/>
      <c r="AC254" s="22"/>
      <c r="AD254" s="22"/>
      <c r="AE254" s="305"/>
      <c r="AF254" s="306"/>
      <c r="AG254" s="30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4"/>
      <c r="HA254" s="24"/>
      <c r="HB254" s="24"/>
      <c r="HC254" s="24"/>
      <c r="HD254" s="24"/>
      <c r="HE254" s="24"/>
      <c r="HF254" s="24"/>
      <c r="HG254" s="24"/>
      <c r="HH254" s="24"/>
      <c r="HI254" s="24"/>
      <c r="HJ254" s="24"/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4"/>
      <c r="IO254" s="24"/>
      <c r="IP254" s="24"/>
      <c r="IQ254" s="24"/>
      <c r="IR254" s="24"/>
      <c r="IS254" s="24"/>
      <c r="IT254" s="24"/>
      <c r="IU254" s="24"/>
      <c r="IV254" s="24"/>
      <c r="IW254" s="24"/>
      <c r="IX254" s="24"/>
      <c r="IY254" s="24"/>
      <c r="IZ254" s="24"/>
      <c r="JA254" s="24"/>
      <c r="JB254" s="24"/>
      <c r="JC254" s="24"/>
      <c r="JD254" s="24"/>
      <c r="JE254" s="24"/>
      <c r="JF254" s="24"/>
      <c r="JG254" s="24"/>
      <c r="JH254" s="24"/>
      <c r="JI254" s="24"/>
      <c r="JJ254" s="24"/>
      <c r="JK254" s="24"/>
      <c r="JL254" s="24"/>
      <c r="JM254" s="24"/>
      <c r="JN254" s="24"/>
      <c r="JO254" s="24"/>
      <c r="JP254" s="24"/>
      <c r="JQ254" s="24"/>
      <c r="JR254" s="24"/>
      <c r="JS254" s="24"/>
      <c r="JT254" s="24"/>
      <c r="JU254" s="24"/>
      <c r="JV254" s="24"/>
      <c r="JW254" s="24"/>
      <c r="JX254" s="24"/>
      <c r="JY254" s="24"/>
      <c r="JZ254" s="24"/>
      <c r="KA254" s="24"/>
      <c r="KB254" s="24"/>
      <c r="KC254" s="24"/>
      <c r="KD254" s="24"/>
      <c r="KE254" s="24"/>
      <c r="KF254" s="24"/>
      <c r="KG254" s="24"/>
      <c r="KH254" s="24"/>
      <c r="KI254" s="24"/>
      <c r="KJ254" s="24"/>
      <c r="KK254" s="24"/>
      <c r="KL254" s="24"/>
      <c r="KM254" s="24"/>
      <c r="KN254" s="24"/>
      <c r="KO254" s="24"/>
      <c r="KP254" s="24"/>
      <c r="KQ254" s="24"/>
      <c r="KR254" s="24"/>
      <c r="KS254" s="24"/>
      <c r="KT254" s="24"/>
      <c r="KU254" s="24"/>
      <c r="KV254" s="24"/>
      <c r="KW254" s="24"/>
      <c r="KX254" s="24"/>
      <c r="KY254" s="24"/>
      <c r="KZ254" s="24"/>
      <c r="LA254" s="24"/>
      <c r="LB254" s="24"/>
      <c r="LC254" s="24"/>
      <c r="LD254" s="24"/>
      <c r="LE254" s="24"/>
      <c r="LF254" s="24"/>
      <c r="LG254" s="24"/>
      <c r="LH254" s="24"/>
      <c r="LI254" s="24"/>
      <c r="LJ254" s="24"/>
      <c r="LK254" s="24"/>
      <c r="LL254" s="24"/>
      <c r="LM254" s="24"/>
      <c r="LN254" s="24"/>
      <c r="LO254" s="24"/>
      <c r="LP254" s="24"/>
      <c r="LQ254" s="24"/>
      <c r="LR254" s="24"/>
      <c r="LS254" s="24"/>
      <c r="LT254" s="24"/>
      <c r="LU254" s="24"/>
      <c r="LV254" s="24"/>
      <c r="LW254" s="24"/>
      <c r="LX254" s="24"/>
      <c r="LY254" s="24"/>
      <c r="LZ254" s="24"/>
      <c r="MA254" s="24"/>
      <c r="MB254" s="24"/>
      <c r="MC254" s="24"/>
      <c r="MD254" s="24"/>
      <c r="ME254" s="24"/>
      <c r="MF254" s="24"/>
      <c r="MG254" s="24"/>
    </row>
    <row r="255" spans="1:345" s="25" customFormat="1" ht="12" hidden="1" customHeight="1" x14ac:dyDescent="0.25">
      <c r="A255" s="20"/>
      <c r="B255" s="20"/>
      <c r="C255" s="21"/>
      <c r="D255" s="323"/>
      <c r="E255" s="71"/>
      <c r="F255" s="6"/>
      <c r="G255" s="6"/>
      <c r="H255" s="6"/>
      <c r="I255" s="174"/>
      <c r="J255" s="174"/>
      <c r="K255" s="258"/>
      <c r="L255" s="187"/>
      <c r="M255" s="174"/>
      <c r="N255" s="174"/>
      <c r="O255" s="174"/>
      <c r="P255" s="174"/>
      <c r="Q255" s="174"/>
      <c r="R255" s="174"/>
      <c r="S255" s="23"/>
      <c r="T255" s="176"/>
      <c r="U255" s="23"/>
      <c r="V255" s="31"/>
      <c r="W255" s="229"/>
      <c r="X255" s="62"/>
      <c r="Y255" s="73"/>
      <c r="Z255" s="62"/>
      <c r="AA255" s="62"/>
      <c r="AB255" s="24"/>
      <c r="AC255" s="22"/>
      <c r="AD255" s="22"/>
      <c r="AE255" s="305"/>
      <c r="AF255" s="306"/>
      <c r="AG255" s="30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  <c r="FR255" s="24"/>
      <c r="FS255" s="24"/>
      <c r="FT255" s="24"/>
      <c r="FU255" s="24"/>
      <c r="FV255" s="24"/>
      <c r="FW255" s="24"/>
      <c r="FX255" s="24"/>
      <c r="FY255" s="24"/>
      <c r="FZ255" s="24"/>
      <c r="GA255" s="24"/>
      <c r="GB255" s="24"/>
      <c r="GC255" s="24"/>
      <c r="GD255" s="24"/>
      <c r="GE255" s="24"/>
      <c r="GF255" s="24"/>
      <c r="GG255" s="24"/>
      <c r="GH255" s="24"/>
      <c r="GI255" s="24"/>
      <c r="GJ255" s="24"/>
      <c r="GK255" s="24"/>
      <c r="GL255" s="24"/>
      <c r="GM255" s="24"/>
      <c r="GN255" s="24"/>
      <c r="GO255" s="24"/>
      <c r="GP255" s="24"/>
      <c r="GQ255" s="24"/>
      <c r="GR255" s="24"/>
      <c r="GS255" s="24"/>
      <c r="GT255" s="24"/>
      <c r="GU255" s="24"/>
      <c r="GV255" s="24"/>
      <c r="GW255" s="24"/>
      <c r="GX255" s="24"/>
      <c r="GY255" s="24"/>
      <c r="GZ255" s="24"/>
      <c r="HA255" s="24"/>
      <c r="HB255" s="24"/>
      <c r="HC255" s="24"/>
      <c r="HD255" s="24"/>
      <c r="HE255" s="24"/>
      <c r="HF255" s="24"/>
      <c r="HG255" s="24"/>
      <c r="HH255" s="24"/>
      <c r="HI255" s="24"/>
      <c r="HJ255" s="24"/>
      <c r="HK255" s="24"/>
      <c r="HL255" s="24"/>
      <c r="HM255" s="24"/>
      <c r="HN255" s="24"/>
      <c r="HO255" s="24"/>
      <c r="HP255" s="24"/>
      <c r="HQ255" s="24"/>
      <c r="HR255" s="24"/>
      <c r="HS255" s="24"/>
      <c r="HT255" s="24"/>
      <c r="HU255" s="24"/>
      <c r="HV255" s="24"/>
      <c r="HW255" s="24"/>
      <c r="HX255" s="24"/>
      <c r="HY255" s="24"/>
      <c r="HZ255" s="24"/>
      <c r="IA255" s="24"/>
      <c r="IB255" s="24"/>
      <c r="IC255" s="24"/>
      <c r="ID255" s="24"/>
      <c r="IE255" s="24"/>
      <c r="IF255" s="24"/>
      <c r="IG255" s="24"/>
      <c r="IH255" s="24"/>
      <c r="II255" s="24"/>
      <c r="IJ255" s="24"/>
      <c r="IK255" s="24"/>
      <c r="IL255" s="24"/>
      <c r="IM255" s="24"/>
      <c r="IN255" s="24"/>
      <c r="IO255" s="24"/>
      <c r="IP255" s="24"/>
      <c r="IQ255" s="24"/>
      <c r="IR255" s="24"/>
      <c r="IS255" s="24"/>
      <c r="IT255" s="24"/>
      <c r="IU255" s="24"/>
      <c r="IV255" s="24"/>
      <c r="IW255" s="24"/>
      <c r="IX255" s="24"/>
      <c r="IY255" s="24"/>
      <c r="IZ255" s="24"/>
      <c r="JA255" s="24"/>
      <c r="JB255" s="24"/>
      <c r="JC255" s="24"/>
      <c r="JD255" s="24"/>
      <c r="JE255" s="24"/>
      <c r="JF255" s="24"/>
      <c r="JG255" s="24"/>
      <c r="JH255" s="24"/>
      <c r="JI255" s="24"/>
      <c r="JJ255" s="24"/>
      <c r="JK255" s="24"/>
      <c r="JL255" s="24"/>
      <c r="JM255" s="24"/>
      <c r="JN255" s="24"/>
      <c r="JO255" s="24"/>
      <c r="JP255" s="24"/>
      <c r="JQ255" s="24"/>
      <c r="JR255" s="24"/>
      <c r="JS255" s="24"/>
      <c r="JT255" s="24"/>
      <c r="JU255" s="24"/>
      <c r="JV255" s="24"/>
      <c r="JW255" s="24"/>
      <c r="JX255" s="24"/>
      <c r="JY255" s="24"/>
      <c r="JZ255" s="24"/>
      <c r="KA255" s="24"/>
      <c r="KB255" s="24"/>
      <c r="KC255" s="24"/>
      <c r="KD255" s="24"/>
      <c r="KE255" s="24"/>
      <c r="KF255" s="24"/>
      <c r="KG255" s="24"/>
      <c r="KH255" s="24"/>
      <c r="KI255" s="24"/>
      <c r="KJ255" s="24"/>
      <c r="KK255" s="24"/>
      <c r="KL255" s="24"/>
      <c r="KM255" s="24"/>
      <c r="KN255" s="24"/>
      <c r="KO255" s="24"/>
      <c r="KP255" s="24"/>
      <c r="KQ255" s="24"/>
      <c r="KR255" s="24"/>
      <c r="KS255" s="24"/>
      <c r="KT255" s="24"/>
      <c r="KU255" s="24"/>
      <c r="KV255" s="24"/>
      <c r="KW255" s="24"/>
      <c r="KX255" s="24"/>
      <c r="KY255" s="24"/>
      <c r="KZ255" s="24"/>
      <c r="LA255" s="24"/>
      <c r="LB255" s="24"/>
      <c r="LC255" s="24"/>
      <c r="LD255" s="24"/>
      <c r="LE255" s="24"/>
      <c r="LF255" s="24"/>
      <c r="LG255" s="24"/>
      <c r="LH255" s="24"/>
      <c r="LI255" s="24"/>
      <c r="LJ255" s="24"/>
      <c r="LK255" s="24"/>
      <c r="LL255" s="24"/>
      <c r="LM255" s="24"/>
      <c r="LN255" s="24"/>
      <c r="LO255" s="24"/>
      <c r="LP255" s="24"/>
      <c r="LQ255" s="24"/>
      <c r="LR255" s="24"/>
      <c r="LS255" s="24"/>
      <c r="LT255" s="24"/>
      <c r="LU255" s="24"/>
      <c r="LV255" s="24"/>
      <c r="LW255" s="24"/>
      <c r="LX255" s="24"/>
      <c r="LY255" s="24"/>
      <c r="LZ255" s="24"/>
      <c r="MA255" s="24"/>
      <c r="MB255" s="24"/>
      <c r="MC255" s="24"/>
      <c r="MD255" s="24"/>
      <c r="ME255" s="24"/>
      <c r="MF255" s="24"/>
      <c r="MG255" s="24"/>
    </row>
    <row r="256" spans="1:345" s="25" customFormat="1" ht="12" hidden="1" customHeight="1" x14ac:dyDescent="0.25">
      <c r="A256" s="20"/>
      <c r="B256" s="20"/>
      <c r="C256" s="21"/>
      <c r="D256" s="323"/>
      <c r="E256" s="71"/>
      <c r="F256" s="6"/>
      <c r="G256" s="6"/>
      <c r="H256" s="6"/>
      <c r="I256" s="174"/>
      <c r="J256" s="174"/>
      <c r="K256" s="258"/>
      <c r="L256" s="187"/>
      <c r="M256" s="174"/>
      <c r="N256" s="174"/>
      <c r="O256" s="174"/>
      <c r="P256" s="174"/>
      <c r="Q256" s="174"/>
      <c r="R256" s="174"/>
      <c r="S256" s="23"/>
      <c r="T256" s="176"/>
      <c r="U256" s="23"/>
      <c r="V256" s="31"/>
      <c r="W256" s="229"/>
      <c r="X256" s="62"/>
      <c r="Y256" s="73"/>
      <c r="Z256" s="62"/>
      <c r="AA256" s="62"/>
      <c r="AB256" s="24"/>
      <c r="AC256" s="22"/>
      <c r="AD256" s="22"/>
      <c r="AE256" s="305"/>
      <c r="AF256" s="306"/>
      <c r="AG256" s="30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24"/>
      <c r="FU256" s="24"/>
      <c r="FV256" s="24"/>
      <c r="FW256" s="24"/>
      <c r="FX256" s="24"/>
      <c r="FY256" s="24"/>
      <c r="FZ256" s="24"/>
      <c r="GA256" s="24"/>
      <c r="GB256" s="24"/>
      <c r="GC256" s="24"/>
      <c r="GD256" s="24"/>
      <c r="GE256" s="24"/>
      <c r="GF256" s="24"/>
      <c r="GG256" s="24"/>
      <c r="GH256" s="24"/>
      <c r="GI256" s="24"/>
      <c r="GJ256" s="24"/>
      <c r="GK256" s="24"/>
      <c r="GL256" s="24"/>
      <c r="GM256" s="24"/>
      <c r="GN256" s="24"/>
      <c r="GO256" s="24"/>
      <c r="GP256" s="24"/>
      <c r="GQ256" s="24"/>
      <c r="GR256" s="24"/>
      <c r="GS256" s="24"/>
      <c r="GT256" s="24"/>
      <c r="GU256" s="24"/>
      <c r="GV256" s="24"/>
      <c r="GW256" s="24"/>
      <c r="GX256" s="24"/>
      <c r="GY256" s="24"/>
      <c r="GZ256" s="24"/>
      <c r="HA256" s="24"/>
      <c r="HB256" s="24"/>
      <c r="HC256" s="24"/>
      <c r="HD256" s="24"/>
      <c r="HE256" s="24"/>
      <c r="HF256" s="24"/>
      <c r="HG256" s="24"/>
      <c r="HH256" s="24"/>
      <c r="HI256" s="24"/>
      <c r="HJ256" s="24"/>
      <c r="HK256" s="24"/>
      <c r="HL256" s="24"/>
      <c r="HM256" s="24"/>
      <c r="HN256" s="24"/>
      <c r="HO256" s="24"/>
      <c r="HP256" s="24"/>
      <c r="HQ256" s="24"/>
      <c r="HR256" s="24"/>
      <c r="HS256" s="24"/>
      <c r="HT256" s="24"/>
      <c r="HU256" s="24"/>
      <c r="HV256" s="24"/>
      <c r="HW256" s="24"/>
      <c r="HX256" s="24"/>
      <c r="HY256" s="24"/>
      <c r="HZ256" s="24"/>
      <c r="IA256" s="24"/>
      <c r="IB256" s="24"/>
      <c r="IC256" s="24"/>
      <c r="ID256" s="24"/>
      <c r="IE256" s="24"/>
      <c r="IF256" s="24"/>
      <c r="IG256" s="24"/>
      <c r="IH256" s="24"/>
      <c r="II256" s="24"/>
      <c r="IJ256" s="24"/>
      <c r="IK256" s="24"/>
      <c r="IL256" s="24"/>
      <c r="IM256" s="24"/>
      <c r="IN256" s="24"/>
      <c r="IO256" s="24"/>
      <c r="IP256" s="24"/>
      <c r="IQ256" s="24"/>
      <c r="IR256" s="24"/>
      <c r="IS256" s="24"/>
      <c r="IT256" s="24"/>
      <c r="IU256" s="24"/>
      <c r="IV256" s="24"/>
      <c r="IW256" s="24"/>
      <c r="IX256" s="24"/>
      <c r="IY256" s="24"/>
      <c r="IZ256" s="24"/>
      <c r="JA256" s="24"/>
      <c r="JB256" s="24"/>
      <c r="JC256" s="24"/>
      <c r="JD256" s="24"/>
      <c r="JE256" s="24"/>
      <c r="JF256" s="24"/>
      <c r="JG256" s="24"/>
      <c r="JH256" s="24"/>
      <c r="JI256" s="24"/>
      <c r="JJ256" s="24"/>
      <c r="JK256" s="24"/>
      <c r="JL256" s="24"/>
      <c r="JM256" s="24"/>
      <c r="JN256" s="24"/>
      <c r="JO256" s="24"/>
      <c r="JP256" s="24"/>
      <c r="JQ256" s="24"/>
      <c r="JR256" s="24"/>
      <c r="JS256" s="24"/>
      <c r="JT256" s="24"/>
      <c r="JU256" s="24"/>
      <c r="JV256" s="24"/>
      <c r="JW256" s="24"/>
      <c r="JX256" s="24"/>
      <c r="JY256" s="24"/>
      <c r="JZ256" s="24"/>
      <c r="KA256" s="24"/>
      <c r="KB256" s="24"/>
      <c r="KC256" s="24"/>
      <c r="KD256" s="24"/>
      <c r="KE256" s="24"/>
      <c r="KF256" s="24"/>
      <c r="KG256" s="24"/>
      <c r="KH256" s="24"/>
      <c r="KI256" s="24"/>
      <c r="KJ256" s="24"/>
      <c r="KK256" s="24"/>
      <c r="KL256" s="24"/>
      <c r="KM256" s="24"/>
      <c r="KN256" s="24"/>
      <c r="KO256" s="24"/>
      <c r="KP256" s="24"/>
      <c r="KQ256" s="24"/>
      <c r="KR256" s="24"/>
      <c r="KS256" s="24"/>
      <c r="KT256" s="24"/>
      <c r="KU256" s="24"/>
      <c r="KV256" s="24"/>
      <c r="KW256" s="24"/>
      <c r="KX256" s="24"/>
      <c r="KY256" s="24"/>
      <c r="KZ256" s="24"/>
      <c r="LA256" s="24"/>
      <c r="LB256" s="24"/>
      <c r="LC256" s="24"/>
      <c r="LD256" s="24"/>
      <c r="LE256" s="24"/>
      <c r="LF256" s="24"/>
      <c r="LG256" s="24"/>
      <c r="LH256" s="24"/>
      <c r="LI256" s="24"/>
      <c r="LJ256" s="24"/>
      <c r="LK256" s="24"/>
      <c r="LL256" s="24"/>
      <c r="LM256" s="24"/>
      <c r="LN256" s="24"/>
      <c r="LO256" s="24"/>
      <c r="LP256" s="24"/>
      <c r="LQ256" s="24"/>
      <c r="LR256" s="24"/>
      <c r="LS256" s="24"/>
      <c r="LT256" s="24"/>
      <c r="LU256" s="24"/>
      <c r="LV256" s="24"/>
      <c r="LW256" s="24"/>
      <c r="LX256" s="24"/>
      <c r="LY256" s="24"/>
      <c r="LZ256" s="24"/>
      <c r="MA256" s="24"/>
      <c r="MB256" s="24"/>
      <c r="MC256" s="24"/>
      <c r="MD256" s="24"/>
      <c r="ME256" s="24"/>
      <c r="MF256" s="24"/>
      <c r="MG256" s="24"/>
    </row>
    <row r="257" spans="1:345" s="25" customFormat="1" ht="12" hidden="1" customHeight="1" x14ac:dyDescent="0.25">
      <c r="A257" s="20"/>
      <c r="B257" s="20"/>
      <c r="C257" s="21"/>
      <c r="D257" s="323"/>
      <c r="E257" s="71"/>
      <c r="F257" s="6"/>
      <c r="G257" s="6"/>
      <c r="H257" s="6"/>
      <c r="I257" s="174"/>
      <c r="J257" s="174"/>
      <c r="K257" s="258"/>
      <c r="L257" s="187"/>
      <c r="M257" s="174"/>
      <c r="N257" s="174"/>
      <c r="O257" s="174"/>
      <c r="P257" s="174"/>
      <c r="Q257" s="174"/>
      <c r="R257" s="174"/>
      <c r="S257" s="23"/>
      <c r="T257" s="176"/>
      <c r="U257" s="23"/>
      <c r="V257" s="31"/>
      <c r="W257" s="229"/>
      <c r="X257" s="62"/>
      <c r="Y257" s="73"/>
      <c r="Z257" s="62"/>
      <c r="AA257" s="62"/>
      <c r="AB257" s="24"/>
      <c r="AC257" s="22"/>
      <c r="AD257" s="22"/>
      <c r="AE257" s="305"/>
      <c r="AF257" s="306"/>
      <c r="AG257" s="30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4"/>
      <c r="HA257" s="24"/>
      <c r="HB257" s="24"/>
      <c r="HC257" s="24"/>
      <c r="HD257" s="24"/>
      <c r="HE257" s="24"/>
      <c r="HF257" s="24"/>
      <c r="HG257" s="24"/>
      <c r="HH257" s="24"/>
      <c r="HI257" s="24"/>
      <c r="HJ257" s="24"/>
      <c r="HK257" s="24"/>
      <c r="HL257" s="24"/>
      <c r="HM257" s="24"/>
      <c r="HN257" s="24"/>
      <c r="HO257" s="24"/>
      <c r="HP257" s="24"/>
      <c r="HQ257" s="24"/>
      <c r="HR257" s="24"/>
      <c r="HS257" s="24"/>
      <c r="HT257" s="24"/>
      <c r="HU257" s="24"/>
      <c r="HV257" s="24"/>
      <c r="HW257" s="24"/>
      <c r="HX257" s="24"/>
      <c r="HY257" s="24"/>
      <c r="HZ257" s="24"/>
      <c r="IA257" s="24"/>
      <c r="IB257" s="24"/>
      <c r="IC257" s="24"/>
      <c r="ID257" s="24"/>
      <c r="IE257" s="24"/>
      <c r="IF257" s="24"/>
      <c r="IG257" s="24"/>
      <c r="IH257" s="24"/>
      <c r="II257" s="24"/>
      <c r="IJ257" s="24"/>
      <c r="IK257" s="24"/>
      <c r="IL257" s="24"/>
      <c r="IM257" s="24"/>
      <c r="IN257" s="24"/>
      <c r="IO257" s="24"/>
      <c r="IP257" s="24"/>
      <c r="IQ257" s="24"/>
      <c r="IR257" s="24"/>
      <c r="IS257" s="24"/>
      <c r="IT257" s="24"/>
      <c r="IU257" s="24"/>
      <c r="IV257" s="24"/>
      <c r="IW257" s="24"/>
      <c r="IX257" s="24"/>
      <c r="IY257" s="24"/>
      <c r="IZ257" s="24"/>
      <c r="JA257" s="24"/>
      <c r="JB257" s="24"/>
      <c r="JC257" s="24"/>
      <c r="JD257" s="24"/>
      <c r="JE257" s="24"/>
      <c r="JF257" s="24"/>
      <c r="JG257" s="24"/>
      <c r="JH257" s="24"/>
      <c r="JI257" s="24"/>
      <c r="JJ257" s="24"/>
      <c r="JK257" s="24"/>
      <c r="JL257" s="24"/>
      <c r="JM257" s="24"/>
      <c r="JN257" s="24"/>
      <c r="JO257" s="24"/>
      <c r="JP257" s="24"/>
      <c r="JQ257" s="24"/>
      <c r="JR257" s="24"/>
      <c r="JS257" s="24"/>
      <c r="JT257" s="24"/>
      <c r="JU257" s="24"/>
      <c r="JV257" s="24"/>
      <c r="JW257" s="24"/>
      <c r="JX257" s="24"/>
      <c r="JY257" s="24"/>
      <c r="JZ257" s="24"/>
      <c r="KA257" s="24"/>
      <c r="KB257" s="24"/>
      <c r="KC257" s="24"/>
      <c r="KD257" s="24"/>
      <c r="KE257" s="24"/>
      <c r="KF257" s="24"/>
      <c r="KG257" s="24"/>
      <c r="KH257" s="24"/>
      <c r="KI257" s="24"/>
      <c r="KJ257" s="24"/>
      <c r="KK257" s="24"/>
      <c r="KL257" s="24"/>
      <c r="KM257" s="24"/>
      <c r="KN257" s="24"/>
      <c r="KO257" s="24"/>
      <c r="KP257" s="24"/>
      <c r="KQ257" s="24"/>
      <c r="KR257" s="24"/>
      <c r="KS257" s="24"/>
      <c r="KT257" s="24"/>
      <c r="KU257" s="24"/>
      <c r="KV257" s="24"/>
      <c r="KW257" s="24"/>
      <c r="KX257" s="24"/>
      <c r="KY257" s="24"/>
      <c r="KZ257" s="24"/>
      <c r="LA257" s="24"/>
      <c r="LB257" s="24"/>
      <c r="LC257" s="24"/>
      <c r="LD257" s="24"/>
      <c r="LE257" s="24"/>
      <c r="LF257" s="24"/>
      <c r="LG257" s="24"/>
      <c r="LH257" s="24"/>
      <c r="LI257" s="24"/>
      <c r="LJ257" s="24"/>
      <c r="LK257" s="24"/>
      <c r="LL257" s="24"/>
      <c r="LM257" s="24"/>
      <c r="LN257" s="24"/>
      <c r="LO257" s="24"/>
      <c r="LP257" s="24"/>
      <c r="LQ257" s="24"/>
      <c r="LR257" s="24"/>
      <c r="LS257" s="24"/>
      <c r="LT257" s="24"/>
      <c r="LU257" s="24"/>
      <c r="LV257" s="24"/>
      <c r="LW257" s="24"/>
      <c r="LX257" s="24"/>
      <c r="LY257" s="24"/>
      <c r="LZ257" s="24"/>
      <c r="MA257" s="24"/>
      <c r="MB257" s="24"/>
      <c r="MC257" s="24"/>
      <c r="MD257" s="24"/>
      <c r="ME257" s="24"/>
      <c r="MF257" s="24"/>
      <c r="MG257" s="24"/>
    </row>
    <row r="258" spans="1:345" s="25" customFormat="1" ht="12" hidden="1" customHeight="1" x14ac:dyDescent="0.25">
      <c r="A258" s="20"/>
      <c r="B258" s="20"/>
      <c r="C258" s="21"/>
      <c r="D258" s="323"/>
      <c r="E258" s="71"/>
      <c r="F258" s="6"/>
      <c r="G258" s="6"/>
      <c r="H258" s="6"/>
      <c r="I258" s="174"/>
      <c r="J258" s="174"/>
      <c r="K258" s="258"/>
      <c r="L258" s="187"/>
      <c r="M258" s="174"/>
      <c r="N258" s="174"/>
      <c r="O258" s="174"/>
      <c r="P258" s="174"/>
      <c r="Q258" s="174"/>
      <c r="R258" s="174"/>
      <c r="S258" s="23"/>
      <c r="T258" s="176"/>
      <c r="U258" s="23"/>
      <c r="V258" s="31"/>
      <c r="W258" s="229"/>
      <c r="X258" s="62"/>
      <c r="Y258" s="73"/>
      <c r="Z258" s="62"/>
      <c r="AA258" s="62"/>
      <c r="AB258" s="24"/>
      <c r="AC258" s="22"/>
      <c r="AD258" s="22"/>
      <c r="AE258" s="305"/>
      <c r="AF258" s="306"/>
      <c r="AG258" s="30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4"/>
      <c r="HA258" s="24"/>
      <c r="HB258" s="24"/>
      <c r="HC258" s="24"/>
      <c r="HD258" s="24"/>
      <c r="HE258" s="24"/>
      <c r="HF258" s="24"/>
      <c r="HG258" s="24"/>
      <c r="HH258" s="24"/>
      <c r="HI258" s="24"/>
      <c r="HJ258" s="24"/>
      <c r="HK258" s="24"/>
      <c r="HL258" s="24"/>
      <c r="HM258" s="24"/>
      <c r="HN258" s="24"/>
      <c r="HO258" s="24"/>
      <c r="HP258" s="24"/>
      <c r="HQ258" s="24"/>
      <c r="HR258" s="24"/>
      <c r="HS258" s="24"/>
      <c r="HT258" s="24"/>
      <c r="HU258" s="24"/>
      <c r="HV258" s="24"/>
      <c r="HW258" s="24"/>
      <c r="HX258" s="24"/>
      <c r="HY258" s="24"/>
      <c r="HZ258" s="24"/>
      <c r="IA258" s="24"/>
      <c r="IB258" s="24"/>
      <c r="IC258" s="24"/>
      <c r="ID258" s="24"/>
      <c r="IE258" s="24"/>
      <c r="IF258" s="24"/>
      <c r="IG258" s="24"/>
      <c r="IH258" s="24"/>
      <c r="II258" s="24"/>
      <c r="IJ258" s="24"/>
      <c r="IK258" s="24"/>
      <c r="IL258" s="24"/>
      <c r="IM258" s="24"/>
      <c r="IN258" s="24"/>
      <c r="IO258" s="24"/>
      <c r="IP258" s="24"/>
      <c r="IQ258" s="24"/>
      <c r="IR258" s="24"/>
      <c r="IS258" s="24"/>
      <c r="IT258" s="24"/>
      <c r="IU258" s="24"/>
      <c r="IV258" s="24"/>
      <c r="IW258" s="24"/>
      <c r="IX258" s="24"/>
      <c r="IY258" s="24"/>
      <c r="IZ258" s="24"/>
      <c r="JA258" s="24"/>
      <c r="JB258" s="24"/>
      <c r="JC258" s="24"/>
      <c r="JD258" s="24"/>
      <c r="JE258" s="24"/>
      <c r="JF258" s="24"/>
      <c r="JG258" s="24"/>
      <c r="JH258" s="24"/>
      <c r="JI258" s="24"/>
      <c r="JJ258" s="24"/>
      <c r="JK258" s="24"/>
      <c r="JL258" s="24"/>
      <c r="JM258" s="24"/>
      <c r="JN258" s="24"/>
      <c r="JO258" s="24"/>
      <c r="JP258" s="24"/>
      <c r="JQ258" s="24"/>
      <c r="JR258" s="24"/>
      <c r="JS258" s="24"/>
      <c r="JT258" s="24"/>
      <c r="JU258" s="24"/>
      <c r="JV258" s="24"/>
      <c r="JW258" s="24"/>
      <c r="JX258" s="24"/>
      <c r="JY258" s="24"/>
      <c r="JZ258" s="24"/>
      <c r="KA258" s="24"/>
      <c r="KB258" s="24"/>
      <c r="KC258" s="24"/>
      <c r="KD258" s="24"/>
      <c r="KE258" s="24"/>
      <c r="KF258" s="24"/>
      <c r="KG258" s="24"/>
      <c r="KH258" s="24"/>
      <c r="KI258" s="24"/>
      <c r="KJ258" s="24"/>
      <c r="KK258" s="24"/>
      <c r="KL258" s="24"/>
      <c r="KM258" s="24"/>
      <c r="KN258" s="24"/>
      <c r="KO258" s="24"/>
      <c r="KP258" s="24"/>
      <c r="KQ258" s="24"/>
      <c r="KR258" s="24"/>
      <c r="KS258" s="24"/>
      <c r="KT258" s="24"/>
      <c r="KU258" s="24"/>
      <c r="KV258" s="24"/>
      <c r="KW258" s="24"/>
      <c r="KX258" s="24"/>
      <c r="KY258" s="24"/>
      <c r="KZ258" s="24"/>
      <c r="LA258" s="24"/>
      <c r="LB258" s="24"/>
      <c r="LC258" s="24"/>
      <c r="LD258" s="24"/>
      <c r="LE258" s="24"/>
      <c r="LF258" s="24"/>
      <c r="LG258" s="24"/>
      <c r="LH258" s="24"/>
      <c r="LI258" s="24"/>
      <c r="LJ258" s="24"/>
      <c r="LK258" s="24"/>
      <c r="LL258" s="24"/>
      <c r="LM258" s="24"/>
      <c r="LN258" s="24"/>
      <c r="LO258" s="24"/>
      <c r="LP258" s="24"/>
      <c r="LQ258" s="24"/>
      <c r="LR258" s="24"/>
      <c r="LS258" s="24"/>
      <c r="LT258" s="24"/>
      <c r="LU258" s="24"/>
      <c r="LV258" s="24"/>
      <c r="LW258" s="24"/>
      <c r="LX258" s="24"/>
      <c r="LY258" s="24"/>
      <c r="LZ258" s="24"/>
      <c r="MA258" s="24"/>
      <c r="MB258" s="24"/>
      <c r="MC258" s="24"/>
      <c r="MD258" s="24"/>
      <c r="ME258" s="24"/>
      <c r="MF258" s="24"/>
      <c r="MG258" s="24"/>
    </row>
    <row r="259" spans="1:345" s="25" customFormat="1" ht="12" hidden="1" customHeight="1" x14ac:dyDescent="0.25">
      <c r="A259" s="20"/>
      <c r="B259" s="20"/>
      <c r="C259" s="21"/>
      <c r="D259" s="323"/>
      <c r="E259" s="71"/>
      <c r="F259" s="6"/>
      <c r="G259" s="6"/>
      <c r="H259" s="6"/>
      <c r="I259" s="174"/>
      <c r="J259" s="174"/>
      <c r="K259" s="258"/>
      <c r="L259" s="187"/>
      <c r="M259" s="174"/>
      <c r="N259" s="174"/>
      <c r="O259" s="174"/>
      <c r="P259" s="174"/>
      <c r="Q259" s="174"/>
      <c r="R259" s="174"/>
      <c r="S259" s="23"/>
      <c r="T259" s="176"/>
      <c r="U259" s="23"/>
      <c r="V259" s="31"/>
      <c r="W259" s="229"/>
      <c r="X259" s="62"/>
      <c r="Y259" s="73"/>
      <c r="Z259" s="62"/>
      <c r="AA259" s="62"/>
      <c r="AB259" s="24"/>
      <c r="AC259" s="22"/>
      <c r="AD259" s="22"/>
      <c r="AE259" s="305"/>
      <c r="AF259" s="306"/>
      <c r="AG259" s="30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4"/>
      <c r="HA259" s="24"/>
      <c r="HB259" s="24"/>
      <c r="HC259" s="24"/>
      <c r="HD259" s="24"/>
      <c r="HE259" s="24"/>
      <c r="HF259" s="24"/>
      <c r="HG259" s="24"/>
      <c r="HH259" s="24"/>
      <c r="HI259" s="24"/>
      <c r="HJ259" s="24"/>
      <c r="HK259" s="24"/>
      <c r="HL259" s="24"/>
      <c r="HM259" s="24"/>
      <c r="HN259" s="24"/>
      <c r="HO259" s="24"/>
      <c r="HP259" s="24"/>
      <c r="HQ259" s="24"/>
      <c r="HR259" s="24"/>
      <c r="HS259" s="24"/>
      <c r="HT259" s="24"/>
      <c r="HU259" s="24"/>
      <c r="HV259" s="24"/>
      <c r="HW259" s="24"/>
      <c r="HX259" s="24"/>
      <c r="HY259" s="24"/>
      <c r="HZ259" s="24"/>
      <c r="IA259" s="24"/>
      <c r="IB259" s="24"/>
      <c r="IC259" s="24"/>
      <c r="ID259" s="24"/>
      <c r="IE259" s="24"/>
      <c r="IF259" s="24"/>
      <c r="IG259" s="24"/>
      <c r="IH259" s="24"/>
      <c r="II259" s="24"/>
      <c r="IJ259" s="24"/>
      <c r="IK259" s="24"/>
      <c r="IL259" s="24"/>
      <c r="IM259" s="24"/>
      <c r="IN259" s="24"/>
      <c r="IO259" s="24"/>
      <c r="IP259" s="24"/>
      <c r="IQ259" s="24"/>
      <c r="IR259" s="24"/>
      <c r="IS259" s="24"/>
      <c r="IT259" s="24"/>
      <c r="IU259" s="24"/>
      <c r="IV259" s="24"/>
      <c r="IW259" s="24"/>
      <c r="IX259" s="24"/>
      <c r="IY259" s="24"/>
      <c r="IZ259" s="24"/>
      <c r="JA259" s="24"/>
      <c r="JB259" s="24"/>
      <c r="JC259" s="24"/>
      <c r="JD259" s="24"/>
      <c r="JE259" s="24"/>
      <c r="JF259" s="24"/>
      <c r="JG259" s="24"/>
      <c r="JH259" s="24"/>
      <c r="JI259" s="24"/>
      <c r="JJ259" s="24"/>
      <c r="JK259" s="24"/>
      <c r="JL259" s="24"/>
      <c r="JM259" s="24"/>
      <c r="JN259" s="24"/>
      <c r="JO259" s="24"/>
      <c r="JP259" s="24"/>
      <c r="JQ259" s="24"/>
      <c r="JR259" s="24"/>
      <c r="JS259" s="24"/>
      <c r="JT259" s="24"/>
      <c r="JU259" s="24"/>
      <c r="JV259" s="24"/>
      <c r="JW259" s="24"/>
      <c r="JX259" s="24"/>
      <c r="JY259" s="24"/>
      <c r="JZ259" s="24"/>
      <c r="KA259" s="24"/>
      <c r="KB259" s="24"/>
      <c r="KC259" s="24"/>
      <c r="KD259" s="24"/>
      <c r="KE259" s="24"/>
      <c r="KF259" s="24"/>
      <c r="KG259" s="24"/>
      <c r="KH259" s="24"/>
      <c r="KI259" s="24"/>
      <c r="KJ259" s="24"/>
      <c r="KK259" s="24"/>
      <c r="KL259" s="24"/>
      <c r="KM259" s="24"/>
      <c r="KN259" s="24"/>
      <c r="KO259" s="24"/>
      <c r="KP259" s="24"/>
      <c r="KQ259" s="24"/>
      <c r="KR259" s="24"/>
      <c r="KS259" s="24"/>
      <c r="KT259" s="24"/>
      <c r="KU259" s="24"/>
      <c r="KV259" s="24"/>
      <c r="KW259" s="24"/>
      <c r="KX259" s="24"/>
      <c r="KY259" s="24"/>
      <c r="KZ259" s="24"/>
      <c r="LA259" s="24"/>
      <c r="LB259" s="24"/>
      <c r="LC259" s="24"/>
      <c r="LD259" s="24"/>
      <c r="LE259" s="24"/>
      <c r="LF259" s="24"/>
      <c r="LG259" s="24"/>
      <c r="LH259" s="24"/>
      <c r="LI259" s="24"/>
      <c r="LJ259" s="24"/>
      <c r="LK259" s="24"/>
      <c r="LL259" s="24"/>
      <c r="LM259" s="24"/>
      <c r="LN259" s="24"/>
      <c r="LO259" s="24"/>
      <c r="LP259" s="24"/>
      <c r="LQ259" s="24"/>
      <c r="LR259" s="24"/>
      <c r="LS259" s="24"/>
      <c r="LT259" s="24"/>
      <c r="LU259" s="24"/>
      <c r="LV259" s="24"/>
      <c r="LW259" s="24"/>
      <c r="LX259" s="24"/>
      <c r="LY259" s="24"/>
      <c r="LZ259" s="24"/>
      <c r="MA259" s="24"/>
      <c r="MB259" s="24"/>
      <c r="MC259" s="24"/>
      <c r="MD259" s="24"/>
      <c r="ME259" s="24"/>
      <c r="MF259" s="24"/>
      <c r="MG259" s="24"/>
    </row>
    <row r="260" spans="1:345" s="25" customFormat="1" ht="12" hidden="1" customHeight="1" x14ac:dyDescent="0.25">
      <c r="A260" s="20"/>
      <c r="B260" s="20"/>
      <c r="C260" s="21"/>
      <c r="D260" s="323"/>
      <c r="E260" s="71"/>
      <c r="F260" s="6"/>
      <c r="G260" s="6"/>
      <c r="H260" s="6"/>
      <c r="I260" s="174"/>
      <c r="J260" s="174"/>
      <c r="K260" s="258"/>
      <c r="L260" s="187"/>
      <c r="M260" s="174"/>
      <c r="N260" s="174"/>
      <c r="O260" s="174"/>
      <c r="P260" s="174"/>
      <c r="Q260" s="174"/>
      <c r="R260" s="174"/>
      <c r="S260" s="23"/>
      <c r="T260" s="176"/>
      <c r="U260" s="23"/>
      <c r="V260" s="31"/>
      <c r="W260" s="229"/>
      <c r="X260" s="62"/>
      <c r="Y260" s="73"/>
      <c r="Z260" s="62"/>
      <c r="AA260" s="62"/>
      <c r="AB260" s="24"/>
      <c r="AC260" s="22"/>
      <c r="AD260" s="22"/>
      <c r="AE260" s="305"/>
      <c r="AF260" s="306"/>
      <c r="AG260" s="30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4"/>
      <c r="HA260" s="24"/>
      <c r="HB260" s="24"/>
      <c r="HC260" s="24"/>
      <c r="HD260" s="24"/>
      <c r="HE260" s="24"/>
      <c r="HF260" s="24"/>
      <c r="HG260" s="24"/>
      <c r="HH260" s="24"/>
      <c r="HI260" s="24"/>
      <c r="HJ260" s="24"/>
      <c r="HK260" s="24"/>
      <c r="HL260" s="24"/>
      <c r="HM260" s="24"/>
      <c r="HN260" s="24"/>
      <c r="HO260" s="24"/>
      <c r="HP260" s="24"/>
      <c r="HQ260" s="24"/>
      <c r="HR260" s="24"/>
      <c r="HS260" s="24"/>
      <c r="HT260" s="24"/>
      <c r="HU260" s="24"/>
      <c r="HV260" s="24"/>
      <c r="HW260" s="24"/>
      <c r="HX260" s="24"/>
      <c r="HY260" s="24"/>
      <c r="HZ260" s="24"/>
      <c r="IA260" s="24"/>
      <c r="IB260" s="24"/>
      <c r="IC260" s="24"/>
      <c r="ID260" s="24"/>
      <c r="IE260" s="24"/>
      <c r="IF260" s="24"/>
      <c r="IG260" s="24"/>
      <c r="IH260" s="24"/>
      <c r="II260" s="24"/>
      <c r="IJ260" s="24"/>
      <c r="IK260" s="24"/>
      <c r="IL260" s="24"/>
      <c r="IM260" s="24"/>
      <c r="IN260" s="24"/>
      <c r="IO260" s="24"/>
      <c r="IP260" s="24"/>
      <c r="IQ260" s="24"/>
      <c r="IR260" s="24"/>
      <c r="IS260" s="24"/>
      <c r="IT260" s="24"/>
      <c r="IU260" s="24"/>
      <c r="IV260" s="24"/>
      <c r="IW260" s="24"/>
      <c r="IX260" s="24"/>
      <c r="IY260" s="24"/>
      <c r="IZ260" s="24"/>
      <c r="JA260" s="24"/>
      <c r="JB260" s="24"/>
      <c r="JC260" s="24"/>
      <c r="JD260" s="24"/>
      <c r="JE260" s="24"/>
      <c r="JF260" s="24"/>
      <c r="JG260" s="24"/>
      <c r="JH260" s="24"/>
      <c r="JI260" s="24"/>
      <c r="JJ260" s="24"/>
      <c r="JK260" s="24"/>
      <c r="JL260" s="24"/>
      <c r="JM260" s="24"/>
      <c r="JN260" s="24"/>
      <c r="JO260" s="24"/>
      <c r="JP260" s="24"/>
      <c r="JQ260" s="24"/>
      <c r="JR260" s="24"/>
      <c r="JS260" s="24"/>
      <c r="JT260" s="24"/>
      <c r="JU260" s="24"/>
      <c r="JV260" s="24"/>
      <c r="JW260" s="24"/>
      <c r="JX260" s="24"/>
      <c r="JY260" s="24"/>
      <c r="JZ260" s="24"/>
      <c r="KA260" s="24"/>
      <c r="KB260" s="24"/>
      <c r="KC260" s="24"/>
      <c r="KD260" s="24"/>
      <c r="KE260" s="24"/>
      <c r="KF260" s="24"/>
      <c r="KG260" s="24"/>
      <c r="KH260" s="24"/>
      <c r="KI260" s="24"/>
      <c r="KJ260" s="24"/>
      <c r="KK260" s="24"/>
      <c r="KL260" s="24"/>
      <c r="KM260" s="24"/>
      <c r="KN260" s="24"/>
      <c r="KO260" s="24"/>
      <c r="KP260" s="24"/>
      <c r="KQ260" s="24"/>
      <c r="KR260" s="24"/>
      <c r="KS260" s="24"/>
      <c r="KT260" s="24"/>
      <c r="KU260" s="24"/>
      <c r="KV260" s="24"/>
      <c r="KW260" s="24"/>
      <c r="KX260" s="24"/>
      <c r="KY260" s="24"/>
      <c r="KZ260" s="24"/>
      <c r="LA260" s="24"/>
      <c r="LB260" s="24"/>
      <c r="LC260" s="24"/>
      <c r="LD260" s="24"/>
      <c r="LE260" s="24"/>
      <c r="LF260" s="24"/>
      <c r="LG260" s="24"/>
      <c r="LH260" s="24"/>
      <c r="LI260" s="24"/>
      <c r="LJ260" s="24"/>
      <c r="LK260" s="24"/>
      <c r="LL260" s="24"/>
      <c r="LM260" s="24"/>
      <c r="LN260" s="24"/>
      <c r="LO260" s="24"/>
      <c r="LP260" s="24"/>
      <c r="LQ260" s="24"/>
      <c r="LR260" s="24"/>
      <c r="LS260" s="24"/>
      <c r="LT260" s="24"/>
      <c r="LU260" s="24"/>
      <c r="LV260" s="24"/>
      <c r="LW260" s="24"/>
      <c r="LX260" s="24"/>
      <c r="LY260" s="24"/>
      <c r="LZ260" s="24"/>
      <c r="MA260" s="24"/>
      <c r="MB260" s="24"/>
      <c r="MC260" s="24"/>
      <c r="MD260" s="24"/>
      <c r="ME260" s="24"/>
      <c r="MF260" s="24"/>
      <c r="MG260" s="24"/>
    </row>
    <row r="261" spans="1:345" s="25" customFormat="1" ht="12" hidden="1" customHeight="1" x14ac:dyDescent="0.25">
      <c r="A261" s="20"/>
      <c r="B261" s="20"/>
      <c r="C261" s="21"/>
      <c r="D261" s="323"/>
      <c r="E261" s="71"/>
      <c r="F261" s="6"/>
      <c r="G261" s="6"/>
      <c r="H261" s="6"/>
      <c r="I261" s="174"/>
      <c r="J261" s="174"/>
      <c r="K261" s="258"/>
      <c r="L261" s="187"/>
      <c r="M261" s="174"/>
      <c r="N261" s="174"/>
      <c r="O261" s="174"/>
      <c r="P261" s="174"/>
      <c r="Q261" s="174"/>
      <c r="R261" s="174"/>
      <c r="S261" s="23"/>
      <c r="T261" s="176"/>
      <c r="U261" s="23"/>
      <c r="V261" s="31"/>
      <c r="W261" s="229"/>
      <c r="X261" s="62"/>
      <c r="Y261" s="73"/>
      <c r="Z261" s="62"/>
      <c r="AA261" s="62"/>
      <c r="AB261" s="24"/>
      <c r="AC261" s="22"/>
      <c r="AD261" s="22"/>
      <c r="AE261" s="305"/>
      <c r="AF261" s="306"/>
      <c r="AG261" s="30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4"/>
      <c r="HA261" s="24"/>
      <c r="HB261" s="24"/>
      <c r="HC261" s="24"/>
      <c r="HD261" s="24"/>
      <c r="HE261" s="24"/>
      <c r="HF261" s="24"/>
      <c r="HG261" s="24"/>
      <c r="HH261" s="24"/>
      <c r="HI261" s="24"/>
      <c r="HJ261" s="24"/>
      <c r="HK261" s="24"/>
      <c r="HL261" s="24"/>
      <c r="HM261" s="24"/>
      <c r="HN261" s="24"/>
      <c r="HO261" s="24"/>
      <c r="HP261" s="24"/>
      <c r="HQ261" s="24"/>
      <c r="HR261" s="24"/>
      <c r="HS261" s="24"/>
      <c r="HT261" s="24"/>
      <c r="HU261" s="24"/>
      <c r="HV261" s="24"/>
      <c r="HW261" s="24"/>
      <c r="HX261" s="24"/>
      <c r="HY261" s="24"/>
      <c r="HZ261" s="24"/>
      <c r="IA261" s="24"/>
      <c r="IB261" s="24"/>
      <c r="IC261" s="24"/>
      <c r="ID261" s="24"/>
      <c r="IE261" s="24"/>
      <c r="IF261" s="24"/>
      <c r="IG261" s="24"/>
      <c r="IH261" s="24"/>
      <c r="II261" s="24"/>
      <c r="IJ261" s="24"/>
      <c r="IK261" s="24"/>
      <c r="IL261" s="24"/>
      <c r="IM261" s="24"/>
      <c r="IN261" s="24"/>
      <c r="IO261" s="24"/>
      <c r="IP261" s="24"/>
      <c r="IQ261" s="24"/>
      <c r="IR261" s="24"/>
      <c r="IS261" s="24"/>
      <c r="IT261" s="24"/>
      <c r="IU261" s="24"/>
      <c r="IV261" s="24"/>
      <c r="IW261" s="24"/>
      <c r="IX261" s="24"/>
      <c r="IY261" s="24"/>
      <c r="IZ261" s="24"/>
      <c r="JA261" s="24"/>
      <c r="JB261" s="24"/>
      <c r="JC261" s="24"/>
      <c r="JD261" s="24"/>
      <c r="JE261" s="24"/>
      <c r="JF261" s="24"/>
      <c r="JG261" s="24"/>
      <c r="JH261" s="24"/>
      <c r="JI261" s="24"/>
      <c r="JJ261" s="24"/>
      <c r="JK261" s="24"/>
      <c r="JL261" s="24"/>
      <c r="JM261" s="24"/>
      <c r="JN261" s="24"/>
      <c r="JO261" s="24"/>
      <c r="JP261" s="24"/>
      <c r="JQ261" s="24"/>
      <c r="JR261" s="24"/>
      <c r="JS261" s="24"/>
      <c r="JT261" s="24"/>
      <c r="JU261" s="24"/>
      <c r="JV261" s="24"/>
      <c r="JW261" s="24"/>
      <c r="JX261" s="24"/>
      <c r="JY261" s="24"/>
      <c r="JZ261" s="24"/>
      <c r="KA261" s="24"/>
      <c r="KB261" s="24"/>
      <c r="KC261" s="24"/>
      <c r="KD261" s="24"/>
      <c r="KE261" s="24"/>
      <c r="KF261" s="24"/>
      <c r="KG261" s="24"/>
      <c r="KH261" s="24"/>
      <c r="KI261" s="24"/>
      <c r="KJ261" s="24"/>
      <c r="KK261" s="24"/>
      <c r="KL261" s="24"/>
      <c r="KM261" s="24"/>
      <c r="KN261" s="24"/>
      <c r="KO261" s="24"/>
      <c r="KP261" s="24"/>
      <c r="KQ261" s="24"/>
      <c r="KR261" s="24"/>
      <c r="KS261" s="24"/>
      <c r="KT261" s="24"/>
      <c r="KU261" s="24"/>
      <c r="KV261" s="24"/>
      <c r="KW261" s="24"/>
      <c r="KX261" s="24"/>
      <c r="KY261" s="24"/>
      <c r="KZ261" s="24"/>
      <c r="LA261" s="24"/>
      <c r="LB261" s="24"/>
      <c r="LC261" s="24"/>
      <c r="LD261" s="24"/>
      <c r="LE261" s="24"/>
      <c r="LF261" s="24"/>
      <c r="LG261" s="24"/>
      <c r="LH261" s="24"/>
      <c r="LI261" s="24"/>
      <c r="LJ261" s="24"/>
      <c r="LK261" s="24"/>
      <c r="LL261" s="24"/>
      <c r="LM261" s="24"/>
      <c r="LN261" s="24"/>
      <c r="LO261" s="24"/>
      <c r="LP261" s="24"/>
      <c r="LQ261" s="24"/>
      <c r="LR261" s="24"/>
      <c r="LS261" s="24"/>
      <c r="LT261" s="24"/>
      <c r="LU261" s="24"/>
      <c r="LV261" s="24"/>
      <c r="LW261" s="24"/>
      <c r="LX261" s="24"/>
      <c r="LY261" s="24"/>
      <c r="LZ261" s="24"/>
      <c r="MA261" s="24"/>
      <c r="MB261" s="24"/>
      <c r="MC261" s="24"/>
      <c r="MD261" s="24"/>
      <c r="ME261" s="24"/>
      <c r="MF261" s="24"/>
      <c r="MG261" s="24"/>
    </row>
    <row r="262" spans="1:345" s="25" customFormat="1" ht="12" hidden="1" customHeight="1" x14ac:dyDescent="0.25">
      <c r="A262" s="20"/>
      <c r="B262" s="20"/>
      <c r="C262" s="21"/>
      <c r="D262" s="323"/>
      <c r="E262" s="71"/>
      <c r="F262" s="6"/>
      <c r="G262" s="6"/>
      <c r="H262" s="6"/>
      <c r="I262" s="174"/>
      <c r="J262" s="174"/>
      <c r="K262" s="258"/>
      <c r="L262" s="187"/>
      <c r="M262" s="174"/>
      <c r="N262" s="174"/>
      <c r="O262" s="174"/>
      <c r="P262" s="174"/>
      <c r="Q262" s="174"/>
      <c r="R262" s="174"/>
      <c r="S262" s="23"/>
      <c r="T262" s="176"/>
      <c r="U262" s="23"/>
      <c r="V262" s="31"/>
      <c r="W262" s="229"/>
      <c r="X262" s="62"/>
      <c r="Y262" s="73"/>
      <c r="Z262" s="62"/>
      <c r="AA262" s="62"/>
      <c r="AB262" s="24"/>
      <c r="AC262" s="22"/>
      <c r="AD262" s="22"/>
      <c r="AE262" s="305"/>
      <c r="AF262" s="306"/>
      <c r="AG262" s="30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  <c r="HO262" s="24"/>
      <c r="HP262" s="24"/>
      <c r="HQ262" s="24"/>
      <c r="HR262" s="24"/>
      <c r="HS262" s="24"/>
      <c r="HT262" s="24"/>
      <c r="HU262" s="24"/>
      <c r="HV262" s="24"/>
      <c r="HW262" s="24"/>
      <c r="HX262" s="24"/>
      <c r="HY262" s="24"/>
      <c r="HZ262" s="24"/>
      <c r="IA262" s="24"/>
      <c r="IB262" s="24"/>
      <c r="IC262" s="24"/>
      <c r="ID262" s="24"/>
      <c r="IE262" s="24"/>
      <c r="IF262" s="24"/>
      <c r="IG262" s="24"/>
      <c r="IH262" s="24"/>
      <c r="II262" s="24"/>
      <c r="IJ262" s="24"/>
      <c r="IK262" s="24"/>
      <c r="IL262" s="24"/>
      <c r="IM262" s="24"/>
      <c r="IN262" s="24"/>
      <c r="IO262" s="24"/>
      <c r="IP262" s="24"/>
      <c r="IQ262" s="24"/>
      <c r="IR262" s="24"/>
      <c r="IS262" s="24"/>
      <c r="IT262" s="24"/>
      <c r="IU262" s="24"/>
      <c r="IV262" s="24"/>
      <c r="IW262" s="24"/>
      <c r="IX262" s="24"/>
      <c r="IY262" s="24"/>
      <c r="IZ262" s="24"/>
      <c r="JA262" s="24"/>
      <c r="JB262" s="24"/>
      <c r="JC262" s="24"/>
      <c r="JD262" s="24"/>
      <c r="JE262" s="24"/>
      <c r="JF262" s="24"/>
      <c r="JG262" s="24"/>
      <c r="JH262" s="24"/>
      <c r="JI262" s="24"/>
      <c r="JJ262" s="24"/>
      <c r="JK262" s="24"/>
      <c r="JL262" s="24"/>
      <c r="JM262" s="24"/>
      <c r="JN262" s="24"/>
      <c r="JO262" s="24"/>
      <c r="JP262" s="24"/>
      <c r="JQ262" s="24"/>
      <c r="JR262" s="24"/>
      <c r="JS262" s="24"/>
      <c r="JT262" s="24"/>
      <c r="JU262" s="24"/>
      <c r="JV262" s="24"/>
      <c r="JW262" s="24"/>
      <c r="JX262" s="24"/>
      <c r="JY262" s="24"/>
      <c r="JZ262" s="24"/>
      <c r="KA262" s="24"/>
      <c r="KB262" s="24"/>
      <c r="KC262" s="24"/>
      <c r="KD262" s="24"/>
      <c r="KE262" s="24"/>
      <c r="KF262" s="24"/>
      <c r="KG262" s="24"/>
      <c r="KH262" s="24"/>
      <c r="KI262" s="24"/>
      <c r="KJ262" s="24"/>
      <c r="KK262" s="24"/>
      <c r="KL262" s="24"/>
      <c r="KM262" s="24"/>
      <c r="KN262" s="24"/>
      <c r="KO262" s="24"/>
      <c r="KP262" s="24"/>
      <c r="KQ262" s="24"/>
      <c r="KR262" s="24"/>
      <c r="KS262" s="24"/>
      <c r="KT262" s="24"/>
      <c r="KU262" s="24"/>
      <c r="KV262" s="24"/>
      <c r="KW262" s="24"/>
      <c r="KX262" s="24"/>
      <c r="KY262" s="24"/>
      <c r="KZ262" s="24"/>
      <c r="LA262" s="24"/>
      <c r="LB262" s="24"/>
      <c r="LC262" s="24"/>
      <c r="LD262" s="24"/>
      <c r="LE262" s="24"/>
      <c r="LF262" s="24"/>
      <c r="LG262" s="24"/>
      <c r="LH262" s="24"/>
      <c r="LI262" s="24"/>
      <c r="LJ262" s="24"/>
      <c r="LK262" s="24"/>
      <c r="LL262" s="24"/>
      <c r="LM262" s="24"/>
      <c r="LN262" s="24"/>
      <c r="LO262" s="24"/>
      <c r="LP262" s="24"/>
      <c r="LQ262" s="24"/>
      <c r="LR262" s="24"/>
      <c r="LS262" s="24"/>
      <c r="LT262" s="24"/>
      <c r="LU262" s="24"/>
      <c r="LV262" s="24"/>
      <c r="LW262" s="24"/>
      <c r="LX262" s="24"/>
      <c r="LY262" s="24"/>
      <c r="LZ262" s="24"/>
      <c r="MA262" s="24"/>
      <c r="MB262" s="24"/>
      <c r="MC262" s="24"/>
      <c r="MD262" s="24"/>
      <c r="ME262" s="24"/>
      <c r="MF262" s="24"/>
      <c r="MG262" s="24"/>
    </row>
    <row r="263" spans="1:345" s="25" customFormat="1" ht="12" hidden="1" customHeight="1" x14ac:dyDescent="0.25">
      <c r="A263" s="20"/>
      <c r="B263" s="20"/>
      <c r="C263" s="21"/>
      <c r="D263" s="323"/>
      <c r="E263" s="71"/>
      <c r="F263" s="6"/>
      <c r="G263" s="6"/>
      <c r="H263" s="6"/>
      <c r="I263" s="174"/>
      <c r="J263" s="174"/>
      <c r="K263" s="258"/>
      <c r="L263" s="187"/>
      <c r="M263" s="174"/>
      <c r="N263" s="174"/>
      <c r="O263" s="174"/>
      <c r="P263" s="174"/>
      <c r="Q263" s="174"/>
      <c r="R263" s="174"/>
      <c r="S263" s="23"/>
      <c r="T263" s="176"/>
      <c r="U263" s="23"/>
      <c r="V263" s="31"/>
      <c r="W263" s="229"/>
      <c r="X263" s="62"/>
      <c r="Y263" s="73"/>
      <c r="Z263" s="62"/>
      <c r="AA263" s="62"/>
      <c r="AB263" s="24"/>
      <c r="AC263" s="22"/>
      <c r="AD263" s="22"/>
      <c r="AE263" s="305"/>
      <c r="AF263" s="306"/>
      <c r="AG263" s="30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  <c r="IG263" s="24"/>
      <c r="IH263" s="24"/>
      <c r="II263" s="24"/>
      <c r="IJ263" s="24"/>
      <c r="IK263" s="24"/>
      <c r="IL263" s="24"/>
      <c r="IM263" s="24"/>
      <c r="IN263" s="24"/>
      <c r="IO263" s="24"/>
      <c r="IP263" s="24"/>
      <c r="IQ263" s="24"/>
      <c r="IR263" s="24"/>
      <c r="IS263" s="24"/>
      <c r="IT263" s="24"/>
      <c r="IU263" s="24"/>
      <c r="IV263" s="24"/>
      <c r="IW263" s="24"/>
      <c r="IX263" s="24"/>
      <c r="IY263" s="24"/>
      <c r="IZ263" s="24"/>
      <c r="JA263" s="24"/>
      <c r="JB263" s="24"/>
      <c r="JC263" s="24"/>
      <c r="JD263" s="24"/>
      <c r="JE263" s="24"/>
      <c r="JF263" s="24"/>
      <c r="JG263" s="24"/>
      <c r="JH263" s="24"/>
      <c r="JI263" s="24"/>
      <c r="JJ263" s="24"/>
      <c r="JK263" s="24"/>
      <c r="JL263" s="24"/>
      <c r="JM263" s="24"/>
      <c r="JN263" s="24"/>
      <c r="JO263" s="24"/>
      <c r="JP263" s="24"/>
      <c r="JQ263" s="24"/>
      <c r="JR263" s="24"/>
      <c r="JS263" s="24"/>
      <c r="JT263" s="24"/>
      <c r="JU263" s="24"/>
      <c r="JV263" s="24"/>
      <c r="JW263" s="24"/>
      <c r="JX263" s="24"/>
      <c r="JY263" s="24"/>
      <c r="JZ263" s="24"/>
      <c r="KA263" s="24"/>
      <c r="KB263" s="24"/>
      <c r="KC263" s="24"/>
      <c r="KD263" s="24"/>
      <c r="KE263" s="24"/>
      <c r="KF263" s="24"/>
      <c r="KG263" s="24"/>
      <c r="KH263" s="24"/>
      <c r="KI263" s="24"/>
      <c r="KJ263" s="24"/>
      <c r="KK263" s="24"/>
      <c r="KL263" s="24"/>
      <c r="KM263" s="24"/>
      <c r="KN263" s="24"/>
      <c r="KO263" s="24"/>
      <c r="KP263" s="24"/>
      <c r="KQ263" s="24"/>
      <c r="KR263" s="24"/>
      <c r="KS263" s="24"/>
      <c r="KT263" s="24"/>
      <c r="KU263" s="24"/>
      <c r="KV263" s="24"/>
      <c r="KW263" s="24"/>
      <c r="KX263" s="24"/>
      <c r="KY263" s="24"/>
      <c r="KZ263" s="24"/>
      <c r="LA263" s="24"/>
      <c r="LB263" s="24"/>
      <c r="LC263" s="24"/>
      <c r="LD263" s="24"/>
      <c r="LE263" s="24"/>
      <c r="LF263" s="24"/>
      <c r="LG263" s="24"/>
      <c r="LH263" s="24"/>
      <c r="LI263" s="24"/>
      <c r="LJ263" s="24"/>
      <c r="LK263" s="24"/>
      <c r="LL263" s="24"/>
      <c r="LM263" s="24"/>
      <c r="LN263" s="24"/>
      <c r="LO263" s="24"/>
      <c r="LP263" s="24"/>
      <c r="LQ263" s="24"/>
      <c r="LR263" s="24"/>
      <c r="LS263" s="24"/>
      <c r="LT263" s="24"/>
      <c r="LU263" s="24"/>
      <c r="LV263" s="24"/>
      <c r="LW263" s="24"/>
      <c r="LX263" s="24"/>
      <c r="LY263" s="24"/>
      <c r="LZ263" s="24"/>
      <c r="MA263" s="24"/>
      <c r="MB263" s="24"/>
      <c r="MC263" s="24"/>
      <c r="MD263" s="24"/>
      <c r="ME263" s="24"/>
      <c r="MF263" s="24"/>
      <c r="MG263" s="24"/>
    </row>
    <row r="264" spans="1:345" s="25" customFormat="1" ht="12" hidden="1" customHeight="1" x14ac:dyDescent="0.25">
      <c r="A264" s="20"/>
      <c r="B264" s="20"/>
      <c r="C264" s="21"/>
      <c r="D264" s="323"/>
      <c r="E264" s="71"/>
      <c r="F264" s="6"/>
      <c r="G264" s="6"/>
      <c r="H264" s="6"/>
      <c r="I264" s="174"/>
      <c r="J264" s="174"/>
      <c r="K264" s="258"/>
      <c r="L264" s="187"/>
      <c r="M264" s="174"/>
      <c r="N264" s="174"/>
      <c r="O264" s="174"/>
      <c r="P264" s="174"/>
      <c r="Q264" s="174"/>
      <c r="R264" s="174"/>
      <c r="S264" s="23"/>
      <c r="T264" s="176"/>
      <c r="U264" s="23"/>
      <c r="V264" s="31"/>
      <c r="W264" s="229"/>
      <c r="X264" s="62"/>
      <c r="Y264" s="73"/>
      <c r="Z264" s="62"/>
      <c r="AA264" s="62"/>
      <c r="AB264" s="24"/>
      <c r="AC264" s="22"/>
      <c r="AD264" s="22"/>
      <c r="AE264" s="305"/>
      <c r="AF264" s="306"/>
      <c r="AG264" s="30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  <c r="FK264" s="24"/>
      <c r="FL264" s="24"/>
      <c r="FM264" s="24"/>
      <c r="FN264" s="24"/>
      <c r="FO264" s="24"/>
      <c r="FP264" s="24"/>
      <c r="FQ264" s="24"/>
      <c r="FR264" s="24"/>
      <c r="FS264" s="24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4"/>
      <c r="HA264" s="24"/>
      <c r="HB264" s="24"/>
      <c r="HC264" s="24"/>
      <c r="HD264" s="24"/>
      <c r="HE264" s="24"/>
      <c r="HF264" s="24"/>
      <c r="HG264" s="24"/>
      <c r="HH264" s="24"/>
      <c r="HI264" s="24"/>
      <c r="HJ264" s="24"/>
      <c r="HK264" s="24"/>
      <c r="HL264" s="24"/>
      <c r="HM264" s="24"/>
      <c r="HN264" s="24"/>
      <c r="HO264" s="24"/>
      <c r="HP264" s="24"/>
      <c r="HQ264" s="24"/>
      <c r="HR264" s="24"/>
      <c r="HS264" s="24"/>
      <c r="HT264" s="24"/>
      <c r="HU264" s="24"/>
      <c r="HV264" s="24"/>
      <c r="HW264" s="24"/>
      <c r="HX264" s="24"/>
      <c r="HY264" s="24"/>
      <c r="HZ264" s="24"/>
      <c r="IA264" s="24"/>
      <c r="IB264" s="24"/>
      <c r="IC264" s="24"/>
      <c r="ID264" s="24"/>
      <c r="IE264" s="24"/>
      <c r="IF264" s="24"/>
      <c r="IG264" s="24"/>
      <c r="IH264" s="24"/>
      <c r="II264" s="24"/>
      <c r="IJ264" s="24"/>
      <c r="IK264" s="24"/>
      <c r="IL264" s="24"/>
      <c r="IM264" s="24"/>
      <c r="IN264" s="24"/>
      <c r="IO264" s="24"/>
      <c r="IP264" s="24"/>
      <c r="IQ264" s="24"/>
      <c r="IR264" s="24"/>
      <c r="IS264" s="24"/>
      <c r="IT264" s="24"/>
      <c r="IU264" s="24"/>
      <c r="IV264" s="24"/>
      <c r="IW264" s="24"/>
      <c r="IX264" s="24"/>
      <c r="IY264" s="24"/>
      <c r="IZ264" s="24"/>
      <c r="JA264" s="24"/>
      <c r="JB264" s="24"/>
      <c r="JC264" s="24"/>
      <c r="JD264" s="24"/>
      <c r="JE264" s="24"/>
      <c r="JF264" s="24"/>
      <c r="JG264" s="24"/>
      <c r="JH264" s="24"/>
      <c r="JI264" s="24"/>
      <c r="JJ264" s="24"/>
      <c r="JK264" s="24"/>
      <c r="JL264" s="24"/>
      <c r="JM264" s="24"/>
      <c r="JN264" s="24"/>
      <c r="JO264" s="24"/>
      <c r="JP264" s="24"/>
      <c r="JQ264" s="24"/>
      <c r="JR264" s="24"/>
      <c r="JS264" s="24"/>
      <c r="JT264" s="24"/>
      <c r="JU264" s="24"/>
      <c r="JV264" s="24"/>
      <c r="JW264" s="24"/>
      <c r="JX264" s="24"/>
      <c r="JY264" s="24"/>
      <c r="JZ264" s="24"/>
      <c r="KA264" s="24"/>
      <c r="KB264" s="24"/>
      <c r="KC264" s="24"/>
      <c r="KD264" s="24"/>
      <c r="KE264" s="24"/>
      <c r="KF264" s="24"/>
      <c r="KG264" s="24"/>
      <c r="KH264" s="24"/>
      <c r="KI264" s="24"/>
      <c r="KJ264" s="24"/>
      <c r="KK264" s="24"/>
      <c r="KL264" s="24"/>
      <c r="KM264" s="24"/>
      <c r="KN264" s="24"/>
      <c r="KO264" s="24"/>
      <c r="KP264" s="24"/>
      <c r="KQ264" s="24"/>
      <c r="KR264" s="24"/>
      <c r="KS264" s="24"/>
      <c r="KT264" s="24"/>
      <c r="KU264" s="24"/>
      <c r="KV264" s="24"/>
      <c r="KW264" s="24"/>
      <c r="KX264" s="24"/>
      <c r="KY264" s="24"/>
      <c r="KZ264" s="24"/>
      <c r="LA264" s="24"/>
      <c r="LB264" s="24"/>
      <c r="LC264" s="24"/>
      <c r="LD264" s="24"/>
      <c r="LE264" s="24"/>
      <c r="LF264" s="24"/>
      <c r="LG264" s="24"/>
      <c r="LH264" s="24"/>
      <c r="LI264" s="24"/>
      <c r="LJ264" s="24"/>
      <c r="LK264" s="24"/>
      <c r="LL264" s="24"/>
      <c r="LM264" s="24"/>
      <c r="LN264" s="24"/>
      <c r="LO264" s="24"/>
      <c r="LP264" s="24"/>
      <c r="LQ264" s="24"/>
      <c r="LR264" s="24"/>
      <c r="LS264" s="24"/>
      <c r="LT264" s="24"/>
      <c r="LU264" s="24"/>
      <c r="LV264" s="24"/>
      <c r="LW264" s="24"/>
      <c r="LX264" s="24"/>
      <c r="LY264" s="24"/>
      <c r="LZ264" s="24"/>
      <c r="MA264" s="24"/>
      <c r="MB264" s="24"/>
      <c r="MC264" s="24"/>
      <c r="MD264" s="24"/>
      <c r="ME264" s="24"/>
      <c r="MF264" s="24"/>
      <c r="MG264" s="24"/>
    </row>
    <row r="265" spans="1:345" s="25" customFormat="1" ht="12" hidden="1" customHeight="1" x14ac:dyDescent="0.25">
      <c r="A265" s="20"/>
      <c r="B265" s="20"/>
      <c r="C265" s="21"/>
      <c r="D265" s="323"/>
      <c r="E265" s="71"/>
      <c r="F265" s="6"/>
      <c r="G265" s="6"/>
      <c r="H265" s="6"/>
      <c r="I265" s="174"/>
      <c r="J265" s="174"/>
      <c r="K265" s="258"/>
      <c r="L265" s="187"/>
      <c r="M265" s="174"/>
      <c r="N265" s="174"/>
      <c r="O265" s="174"/>
      <c r="P265" s="174"/>
      <c r="Q265" s="174"/>
      <c r="R265" s="174"/>
      <c r="S265" s="23"/>
      <c r="T265" s="176"/>
      <c r="U265" s="23"/>
      <c r="V265" s="31"/>
      <c r="W265" s="229"/>
      <c r="X265" s="62"/>
      <c r="Y265" s="73"/>
      <c r="Z265" s="62"/>
      <c r="AA265" s="62"/>
      <c r="AB265" s="24"/>
      <c r="AC265" s="22"/>
      <c r="AD265" s="22"/>
      <c r="AE265" s="305"/>
      <c r="AF265" s="306"/>
      <c r="AG265" s="30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24"/>
      <c r="FU265" s="24"/>
      <c r="FV265" s="24"/>
      <c r="FW265" s="24"/>
      <c r="FX265" s="24"/>
      <c r="FY265" s="24"/>
      <c r="FZ265" s="24"/>
      <c r="GA265" s="24"/>
      <c r="GB265" s="24"/>
      <c r="GC265" s="24"/>
      <c r="GD265" s="24"/>
      <c r="GE265" s="24"/>
      <c r="GF265" s="24"/>
      <c r="GG265" s="24"/>
      <c r="GH265" s="24"/>
      <c r="GI265" s="24"/>
      <c r="GJ265" s="24"/>
      <c r="GK265" s="24"/>
      <c r="GL265" s="24"/>
      <c r="GM265" s="24"/>
      <c r="GN265" s="24"/>
      <c r="GO265" s="24"/>
      <c r="GP265" s="24"/>
      <c r="GQ265" s="24"/>
      <c r="GR265" s="24"/>
      <c r="GS265" s="24"/>
      <c r="GT265" s="24"/>
      <c r="GU265" s="24"/>
      <c r="GV265" s="24"/>
      <c r="GW265" s="24"/>
      <c r="GX265" s="24"/>
      <c r="GY265" s="24"/>
      <c r="GZ265" s="24"/>
      <c r="HA265" s="24"/>
      <c r="HB265" s="24"/>
      <c r="HC265" s="24"/>
      <c r="HD265" s="24"/>
      <c r="HE265" s="24"/>
      <c r="HF265" s="24"/>
      <c r="HG265" s="24"/>
      <c r="HH265" s="24"/>
      <c r="HI265" s="24"/>
      <c r="HJ265" s="24"/>
      <c r="HK265" s="24"/>
      <c r="HL265" s="24"/>
      <c r="HM265" s="24"/>
      <c r="HN265" s="24"/>
      <c r="HO265" s="24"/>
      <c r="HP265" s="24"/>
      <c r="HQ265" s="24"/>
      <c r="HR265" s="24"/>
      <c r="HS265" s="24"/>
      <c r="HT265" s="24"/>
      <c r="HU265" s="24"/>
      <c r="HV265" s="24"/>
      <c r="HW265" s="24"/>
      <c r="HX265" s="24"/>
      <c r="HY265" s="24"/>
      <c r="HZ265" s="24"/>
      <c r="IA265" s="24"/>
      <c r="IB265" s="24"/>
      <c r="IC265" s="24"/>
      <c r="ID265" s="24"/>
      <c r="IE265" s="24"/>
      <c r="IF265" s="24"/>
      <c r="IG265" s="24"/>
      <c r="IH265" s="24"/>
      <c r="II265" s="24"/>
      <c r="IJ265" s="24"/>
      <c r="IK265" s="24"/>
      <c r="IL265" s="24"/>
      <c r="IM265" s="24"/>
      <c r="IN265" s="24"/>
      <c r="IO265" s="24"/>
      <c r="IP265" s="24"/>
      <c r="IQ265" s="24"/>
      <c r="IR265" s="24"/>
      <c r="IS265" s="24"/>
      <c r="IT265" s="24"/>
      <c r="IU265" s="24"/>
      <c r="IV265" s="24"/>
      <c r="IW265" s="24"/>
      <c r="IX265" s="24"/>
      <c r="IY265" s="24"/>
      <c r="IZ265" s="24"/>
      <c r="JA265" s="24"/>
      <c r="JB265" s="24"/>
      <c r="JC265" s="24"/>
      <c r="JD265" s="24"/>
      <c r="JE265" s="24"/>
      <c r="JF265" s="24"/>
      <c r="JG265" s="24"/>
      <c r="JH265" s="24"/>
      <c r="JI265" s="24"/>
      <c r="JJ265" s="24"/>
      <c r="JK265" s="24"/>
      <c r="JL265" s="24"/>
      <c r="JM265" s="24"/>
      <c r="JN265" s="24"/>
      <c r="JO265" s="24"/>
      <c r="JP265" s="24"/>
      <c r="JQ265" s="24"/>
      <c r="JR265" s="24"/>
      <c r="JS265" s="24"/>
      <c r="JT265" s="24"/>
      <c r="JU265" s="24"/>
      <c r="JV265" s="24"/>
      <c r="JW265" s="24"/>
      <c r="JX265" s="24"/>
      <c r="JY265" s="24"/>
      <c r="JZ265" s="24"/>
      <c r="KA265" s="24"/>
      <c r="KB265" s="24"/>
      <c r="KC265" s="24"/>
      <c r="KD265" s="24"/>
      <c r="KE265" s="24"/>
      <c r="KF265" s="24"/>
      <c r="KG265" s="24"/>
      <c r="KH265" s="24"/>
      <c r="KI265" s="24"/>
      <c r="KJ265" s="24"/>
      <c r="KK265" s="24"/>
      <c r="KL265" s="24"/>
      <c r="KM265" s="24"/>
      <c r="KN265" s="24"/>
      <c r="KO265" s="24"/>
      <c r="KP265" s="24"/>
      <c r="KQ265" s="24"/>
      <c r="KR265" s="24"/>
      <c r="KS265" s="24"/>
      <c r="KT265" s="24"/>
      <c r="KU265" s="24"/>
      <c r="KV265" s="24"/>
      <c r="KW265" s="24"/>
      <c r="KX265" s="24"/>
      <c r="KY265" s="24"/>
      <c r="KZ265" s="24"/>
      <c r="LA265" s="24"/>
      <c r="LB265" s="24"/>
      <c r="LC265" s="24"/>
      <c r="LD265" s="24"/>
      <c r="LE265" s="24"/>
      <c r="LF265" s="24"/>
      <c r="LG265" s="24"/>
      <c r="LH265" s="24"/>
      <c r="LI265" s="24"/>
      <c r="LJ265" s="24"/>
      <c r="LK265" s="24"/>
      <c r="LL265" s="24"/>
      <c r="LM265" s="24"/>
      <c r="LN265" s="24"/>
      <c r="LO265" s="24"/>
      <c r="LP265" s="24"/>
      <c r="LQ265" s="24"/>
      <c r="LR265" s="24"/>
      <c r="LS265" s="24"/>
      <c r="LT265" s="24"/>
      <c r="LU265" s="24"/>
      <c r="LV265" s="24"/>
      <c r="LW265" s="24"/>
      <c r="LX265" s="24"/>
      <c r="LY265" s="24"/>
      <c r="LZ265" s="24"/>
      <c r="MA265" s="24"/>
      <c r="MB265" s="24"/>
      <c r="MC265" s="24"/>
      <c r="MD265" s="24"/>
      <c r="ME265" s="24"/>
      <c r="MF265" s="24"/>
      <c r="MG265" s="24"/>
    </row>
    <row r="266" spans="1:345" s="25" customFormat="1" ht="12" hidden="1" customHeight="1" x14ac:dyDescent="0.25">
      <c r="A266" s="20"/>
      <c r="B266" s="20"/>
      <c r="C266" s="21"/>
      <c r="D266" s="323"/>
      <c r="E266" s="71"/>
      <c r="F266" s="6"/>
      <c r="G266" s="6"/>
      <c r="H266" s="6"/>
      <c r="I266" s="174"/>
      <c r="J266" s="174"/>
      <c r="K266" s="258"/>
      <c r="L266" s="187"/>
      <c r="M266" s="174"/>
      <c r="N266" s="174"/>
      <c r="O266" s="174"/>
      <c r="P266" s="174"/>
      <c r="Q266" s="174"/>
      <c r="R266" s="174"/>
      <c r="S266" s="23"/>
      <c r="T266" s="176"/>
      <c r="U266" s="23"/>
      <c r="V266" s="31"/>
      <c r="W266" s="229"/>
      <c r="X266" s="62"/>
      <c r="Y266" s="73"/>
      <c r="Z266" s="62"/>
      <c r="AA266" s="62"/>
      <c r="AB266" s="24"/>
      <c r="AC266" s="22"/>
      <c r="AD266" s="22"/>
      <c r="AE266" s="305"/>
      <c r="AF266" s="306"/>
      <c r="AG266" s="30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  <c r="FK266" s="24"/>
      <c r="FL266" s="24"/>
      <c r="FM266" s="24"/>
      <c r="FN266" s="24"/>
      <c r="FO266" s="24"/>
      <c r="FP266" s="24"/>
      <c r="FQ266" s="24"/>
      <c r="FR266" s="24"/>
      <c r="FS266" s="24"/>
      <c r="FT266" s="24"/>
      <c r="FU266" s="24"/>
      <c r="FV266" s="24"/>
      <c r="FW266" s="24"/>
      <c r="FX266" s="24"/>
      <c r="FY266" s="24"/>
      <c r="FZ266" s="24"/>
      <c r="GA266" s="24"/>
      <c r="GB266" s="24"/>
      <c r="GC266" s="24"/>
      <c r="GD266" s="24"/>
      <c r="GE266" s="24"/>
      <c r="GF266" s="24"/>
      <c r="GG266" s="24"/>
      <c r="GH266" s="24"/>
      <c r="GI266" s="24"/>
      <c r="GJ266" s="24"/>
      <c r="GK266" s="24"/>
      <c r="GL266" s="24"/>
      <c r="GM266" s="24"/>
      <c r="GN266" s="24"/>
      <c r="GO266" s="24"/>
      <c r="GP266" s="24"/>
      <c r="GQ266" s="24"/>
      <c r="GR266" s="24"/>
      <c r="GS266" s="24"/>
      <c r="GT266" s="24"/>
      <c r="GU266" s="24"/>
      <c r="GV266" s="24"/>
      <c r="GW266" s="24"/>
      <c r="GX266" s="24"/>
      <c r="GY266" s="24"/>
      <c r="GZ266" s="24"/>
      <c r="HA266" s="24"/>
      <c r="HB266" s="24"/>
      <c r="HC266" s="24"/>
      <c r="HD266" s="24"/>
      <c r="HE266" s="24"/>
      <c r="HF266" s="24"/>
      <c r="HG266" s="24"/>
      <c r="HH266" s="24"/>
      <c r="HI266" s="24"/>
      <c r="HJ266" s="24"/>
      <c r="HK266" s="24"/>
      <c r="HL266" s="24"/>
      <c r="HM266" s="24"/>
      <c r="HN266" s="24"/>
      <c r="HO266" s="24"/>
      <c r="HP266" s="24"/>
      <c r="HQ266" s="24"/>
      <c r="HR266" s="24"/>
      <c r="HS266" s="24"/>
      <c r="HT266" s="24"/>
      <c r="HU266" s="24"/>
      <c r="HV266" s="24"/>
      <c r="HW266" s="24"/>
      <c r="HX266" s="24"/>
      <c r="HY266" s="24"/>
      <c r="HZ266" s="24"/>
      <c r="IA266" s="24"/>
      <c r="IB266" s="24"/>
      <c r="IC266" s="24"/>
      <c r="ID266" s="24"/>
      <c r="IE266" s="24"/>
      <c r="IF266" s="24"/>
      <c r="IG266" s="24"/>
      <c r="IH266" s="24"/>
      <c r="II266" s="24"/>
      <c r="IJ266" s="24"/>
      <c r="IK266" s="24"/>
      <c r="IL266" s="24"/>
      <c r="IM266" s="24"/>
      <c r="IN266" s="24"/>
      <c r="IO266" s="24"/>
      <c r="IP266" s="24"/>
      <c r="IQ266" s="24"/>
      <c r="IR266" s="24"/>
      <c r="IS266" s="24"/>
      <c r="IT266" s="24"/>
      <c r="IU266" s="24"/>
      <c r="IV266" s="24"/>
      <c r="IW266" s="24"/>
      <c r="IX266" s="24"/>
      <c r="IY266" s="24"/>
      <c r="IZ266" s="24"/>
      <c r="JA266" s="24"/>
      <c r="JB266" s="24"/>
      <c r="JC266" s="24"/>
      <c r="JD266" s="24"/>
      <c r="JE266" s="24"/>
      <c r="JF266" s="24"/>
      <c r="JG266" s="24"/>
      <c r="JH266" s="24"/>
      <c r="JI266" s="24"/>
      <c r="JJ266" s="24"/>
      <c r="JK266" s="24"/>
      <c r="JL266" s="24"/>
      <c r="JM266" s="24"/>
      <c r="JN266" s="24"/>
      <c r="JO266" s="24"/>
      <c r="JP266" s="24"/>
      <c r="JQ266" s="24"/>
      <c r="JR266" s="24"/>
      <c r="JS266" s="24"/>
      <c r="JT266" s="24"/>
      <c r="JU266" s="24"/>
      <c r="JV266" s="24"/>
      <c r="JW266" s="24"/>
      <c r="JX266" s="24"/>
      <c r="JY266" s="24"/>
      <c r="JZ266" s="24"/>
      <c r="KA266" s="24"/>
      <c r="KB266" s="24"/>
      <c r="KC266" s="24"/>
      <c r="KD266" s="24"/>
      <c r="KE266" s="24"/>
      <c r="KF266" s="24"/>
      <c r="KG266" s="24"/>
      <c r="KH266" s="24"/>
      <c r="KI266" s="24"/>
      <c r="KJ266" s="24"/>
      <c r="KK266" s="24"/>
      <c r="KL266" s="24"/>
      <c r="KM266" s="24"/>
      <c r="KN266" s="24"/>
      <c r="KO266" s="24"/>
      <c r="KP266" s="24"/>
      <c r="KQ266" s="24"/>
      <c r="KR266" s="24"/>
      <c r="KS266" s="24"/>
      <c r="KT266" s="24"/>
      <c r="KU266" s="24"/>
      <c r="KV266" s="24"/>
      <c r="KW266" s="24"/>
      <c r="KX266" s="24"/>
      <c r="KY266" s="24"/>
      <c r="KZ266" s="24"/>
      <c r="LA266" s="24"/>
      <c r="LB266" s="24"/>
      <c r="LC266" s="24"/>
      <c r="LD266" s="24"/>
      <c r="LE266" s="24"/>
      <c r="LF266" s="24"/>
      <c r="LG266" s="24"/>
      <c r="LH266" s="24"/>
      <c r="LI266" s="24"/>
      <c r="LJ266" s="24"/>
      <c r="LK266" s="24"/>
      <c r="LL266" s="24"/>
      <c r="LM266" s="24"/>
      <c r="LN266" s="24"/>
      <c r="LO266" s="24"/>
      <c r="LP266" s="24"/>
      <c r="LQ266" s="24"/>
      <c r="LR266" s="24"/>
      <c r="LS266" s="24"/>
      <c r="LT266" s="24"/>
      <c r="LU266" s="24"/>
      <c r="LV266" s="24"/>
      <c r="LW266" s="24"/>
      <c r="LX266" s="24"/>
      <c r="LY266" s="24"/>
      <c r="LZ266" s="24"/>
      <c r="MA266" s="24"/>
      <c r="MB266" s="24"/>
      <c r="MC266" s="24"/>
      <c r="MD266" s="24"/>
      <c r="ME266" s="24"/>
      <c r="MF266" s="24"/>
      <c r="MG266" s="24"/>
    </row>
    <row r="267" spans="1:345" s="25" customFormat="1" ht="12" hidden="1" customHeight="1" x14ac:dyDescent="0.25">
      <c r="A267" s="20"/>
      <c r="B267" s="20"/>
      <c r="C267" s="21"/>
      <c r="D267" s="323"/>
      <c r="E267" s="71"/>
      <c r="F267" s="6"/>
      <c r="G267" s="6"/>
      <c r="H267" s="6"/>
      <c r="I267" s="174"/>
      <c r="J267" s="174"/>
      <c r="K267" s="258"/>
      <c r="L267" s="187"/>
      <c r="M267" s="174"/>
      <c r="N267" s="174"/>
      <c r="O267" s="174"/>
      <c r="P267" s="174"/>
      <c r="Q267" s="174"/>
      <c r="R267" s="174"/>
      <c r="S267" s="23"/>
      <c r="T267" s="176"/>
      <c r="U267" s="23"/>
      <c r="V267" s="31"/>
      <c r="W267" s="229"/>
      <c r="X267" s="62"/>
      <c r="Y267" s="73"/>
      <c r="Z267" s="62"/>
      <c r="AA267" s="62"/>
      <c r="AB267" s="24"/>
      <c r="AC267" s="22"/>
      <c r="AD267" s="22"/>
      <c r="AE267" s="305"/>
      <c r="AF267" s="306"/>
      <c r="AG267" s="30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  <c r="HO267" s="24"/>
      <c r="HP267" s="24"/>
      <c r="HQ267" s="24"/>
      <c r="HR267" s="24"/>
      <c r="HS267" s="24"/>
      <c r="HT267" s="24"/>
      <c r="HU267" s="24"/>
      <c r="HV267" s="24"/>
      <c r="HW267" s="24"/>
      <c r="HX267" s="24"/>
      <c r="HY267" s="24"/>
      <c r="HZ267" s="24"/>
      <c r="IA267" s="24"/>
      <c r="IB267" s="24"/>
      <c r="IC267" s="24"/>
      <c r="ID267" s="24"/>
      <c r="IE267" s="24"/>
      <c r="IF267" s="24"/>
      <c r="IG267" s="24"/>
      <c r="IH267" s="24"/>
      <c r="II267" s="24"/>
      <c r="IJ267" s="24"/>
      <c r="IK267" s="24"/>
      <c r="IL267" s="24"/>
      <c r="IM267" s="24"/>
      <c r="IN267" s="24"/>
      <c r="IO267" s="24"/>
      <c r="IP267" s="24"/>
      <c r="IQ267" s="24"/>
      <c r="IR267" s="24"/>
      <c r="IS267" s="24"/>
      <c r="IT267" s="24"/>
      <c r="IU267" s="24"/>
      <c r="IV267" s="24"/>
      <c r="IW267" s="24"/>
      <c r="IX267" s="24"/>
      <c r="IY267" s="24"/>
      <c r="IZ267" s="24"/>
      <c r="JA267" s="24"/>
      <c r="JB267" s="24"/>
      <c r="JC267" s="24"/>
      <c r="JD267" s="24"/>
      <c r="JE267" s="24"/>
      <c r="JF267" s="24"/>
      <c r="JG267" s="24"/>
      <c r="JH267" s="24"/>
      <c r="JI267" s="24"/>
      <c r="JJ267" s="24"/>
      <c r="JK267" s="24"/>
      <c r="JL267" s="24"/>
      <c r="JM267" s="24"/>
      <c r="JN267" s="24"/>
      <c r="JO267" s="24"/>
      <c r="JP267" s="24"/>
      <c r="JQ267" s="24"/>
      <c r="JR267" s="24"/>
      <c r="JS267" s="24"/>
      <c r="JT267" s="24"/>
      <c r="JU267" s="24"/>
      <c r="JV267" s="24"/>
      <c r="JW267" s="24"/>
      <c r="JX267" s="24"/>
      <c r="JY267" s="24"/>
      <c r="JZ267" s="24"/>
      <c r="KA267" s="24"/>
      <c r="KB267" s="24"/>
      <c r="KC267" s="24"/>
      <c r="KD267" s="24"/>
      <c r="KE267" s="24"/>
      <c r="KF267" s="24"/>
      <c r="KG267" s="24"/>
      <c r="KH267" s="24"/>
      <c r="KI267" s="24"/>
      <c r="KJ267" s="24"/>
      <c r="KK267" s="24"/>
      <c r="KL267" s="24"/>
      <c r="KM267" s="24"/>
      <c r="KN267" s="24"/>
      <c r="KO267" s="24"/>
      <c r="KP267" s="24"/>
      <c r="KQ267" s="24"/>
      <c r="KR267" s="24"/>
      <c r="KS267" s="24"/>
      <c r="KT267" s="24"/>
      <c r="KU267" s="24"/>
      <c r="KV267" s="24"/>
      <c r="KW267" s="24"/>
      <c r="KX267" s="24"/>
      <c r="KY267" s="24"/>
      <c r="KZ267" s="24"/>
      <c r="LA267" s="24"/>
      <c r="LB267" s="24"/>
      <c r="LC267" s="24"/>
      <c r="LD267" s="24"/>
      <c r="LE267" s="24"/>
      <c r="LF267" s="24"/>
      <c r="LG267" s="24"/>
      <c r="LH267" s="24"/>
      <c r="LI267" s="24"/>
      <c r="LJ267" s="24"/>
      <c r="LK267" s="24"/>
      <c r="LL267" s="24"/>
      <c r="LM267" s="24"/>
      <c r="LN267" s="24"/>
      <c r="LO267" s="24"/>
      <c r="LP267" s="24"/>
      <c r="LQ267" s="24"/>
      <c r="LR267" s="24"/>
      <c r="LS267" s="24"/>
      <c r="LT267" s="24"/>
      <c r="LU267" s="24"/>
      <c r="LV267" s="24"/>
      <c r="LW267" s="24"/>
      <c r="LX267" s="24"/>
      <c r="LY267" s="24"/>
      <c r="LZ267" s="24"/>
      <c r="MA267" s="24"/>
      <c r="MB267" s="24"/>
      <c r="MC267" s="24"/>
      <c r="MD267" s="24"/>
      <c r="ME267" s="24"/>
      <c r="MF267" s="24"/>
      <c r="MG267" s="24"/>
    </row>
    <row r="268" spans="1:345" s="25" customFormat="1" ht="12" hidden="1" customHeight="1" x14ac:dyDescent="0.25">
      <c r="A268" s="20"/>
      <c r="B268" s="20"/>
      <c r="C268" s="21"/>
      <c r="D268" s="323"/>
      <c r="E268" s="71"/>
      <c r="F268" s="6"/>
      <c r="G268" s="6"/>
      <c r="H268" s="6"/>
      <c r="I268" s="174"/>
      <c r="J268" s="174"/>
      <c r="K268" s="258"/>
      <c r="L268" s="187"/>
      <c r="M268" s="174"/>
      <c r="N268" s="174"/>
      <c r="O268" s="174"/>
      <c r="P268" s="174"/>
      <c r="Q268" s="174"/>
      <c r="R268" s="174"/>
      <c r="S268" s="23"/>
      <c r="T268" s="176"/>
      <c r="U268" s="23"/>
      <c r="V268" s="31"/>
      <c r="W268" s="229"/>
      <c r="X268" s="62"/>
      <c r="Y268" s="73"/>
      <c r="Z268" s="62"/>
      <c r="AA268" s="62"/>
      <c r="AB268" s="24"/>
      <c r="AC268" s="22"/>
      <c r="AD268" s="22"/>
      <c r="AE268" s="305"/>
      <c r="AF268" s="306"/>
      <c r="AG268" s="30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4"/>
      <c r="HA268" s="24"/>
      <c r="HB268" s="24"/>
      <c r="HC268" s="24"/>
      <c r="HD268" s="24"/>
      <c r="HE268" s="24"/>
      <c r="HF268" s="24"/>
      <c r="HG268" s="24"/>
      <c r="HH268" s="24"/>
      <c r="HI268" s="24"/>
      <c r="HJ268" s="24"/>
      <c r="HK268" s="24"/>
      <c r="HL268" s="24"/>
      <c r="HM268" s="24"/>
      <c r="HN268" s="24"/>
      <c r="HO268" s="24"/>
      <c r="HP268" s="24"/>
      <c r="HQ268" s="24"/>
      <c r="HR268" s="24"/>
      <c r="HS268" s="24"/>
      <c r="HT268" s="24"/>
      <c r="HU268" s="24"/>
      <c r="HV268" s="24"/>
      <c r="HW268" s="24"/>
      <c r="HX268" s="24"/>
      <c r="HY268" s="24"/>
      <c r="HZ268" s="24"/>
      <c r="IA268" s="24"/>
      <c r="IB268" s="24"/>
      <c r="IC268" s="24"/>
      <c r="ID268" s="24"/>
      <c r="IE268" s="24"/>
      <c r="IF268" s="24"/>
      <c r="IG268" s="24"/>
      <c r="IH268" s="24"/>
      <c r="II268" s="24"/>
      <c r="IJ268" s="24"/>
      <c r="IK268" s="24"/>
      <c r="IL268" s="24"/>
      <c r="IM268" s="24"/>
      <c r="IN268" s="24"/>
      <c r="IO268" s="24"/>
      <c r="IP268" s="24"/>
      <c r="IQ268" s="24"/>
      <c r="IR268" s="24"/>
      <c r="IS268" s="24"/>
      <c r="IT268" s="24"/>
      <c r="IU268" s="24"/>
      <c r="IV268" s="24"/>
      <c r="IW268" s="24"/>
      <c r="IX268" s="24"/>
      <c r="IY268" s="24"/>
      <c r="IZ268" s="24"/>
      <c r="JA268" s="24"/>
      <c r="JB268" s="24"/>
      <c r="JC268" s="24"/>
      <c r="JD268" s="24"/>
      <c r="JE268" s="24"/>
      <c r="JF268" s="24"/>
      <c r="JG268" s="24"/>
      <c r="JH268" s="24"/>
      <c r="JI268" s="24"/>
      <c r="JJ268" s="24"/>
      <c r="JK268" s="24"/>
      <c r="JL268" s="24"/>
      <c r="JM268" s="24"/>
      <c r="JN268" s="24"/>
      <c r="JO268" s="24"/>
      <c r="JP268" s="24"/>
      <c r="JQ268" s="24"/>
      <c r="JR268" s="24"/>
      <c r="JS268" s="24"/>
      <c r="JT268" s="24"/>
      <c r="JU268" s="24"/>
      <c r="JV268" s="24"/>
      <c r="JW268" s="24"/>
      <c r="JX268" s="24"/>
      <c r="JY268" s="24"/>
      <c r="JZ268" s="24"/>
      <c r="KA268" s="24"/>
      <c r="KB268" s="24"/>
      <c r="KC268" s="24"/>
      <c r="KD268" s="24"/>
      <c r="KE268" s="24"/>
      <c r="KF268" s="24"/>
      <c r="KG268" s="24"/>
      <c r="KH268" s="24"/>
      <c r="KI268" s="24"/>
      <c r="KJ268" s="24"/>
      <c r="KK268" s="24"/>
      <c r="KL268" s="24"/>
      <c r="KM268" s="24"/>
      <c r="KN268" s="24"/>
      <c r="KO268" s="24"/>
      <c r="KP268" s="24"/>
      <c r="KQ268" s="24"/>
      <c r="KR268" s="24"/>
      <c r="KS268" s="24"/>
      <c r="KT268" s="24"/>
      <c r="KU268" s="24"/>
      <c r="KV268" s="24"/>
      <c r="KW268" s="24"/>
      <c r="KX268" s="24"/>
      <c r="KY268" s="24"/>
      <c r="KZ268" s="24"/>
      <c r="LA268" s="24"/>
      <c r="LB268" s="24"/>
      <c r="LC268" s="24"/>
      <c r="LD268" s="24"/>
      <c r="LE268" s="24"/>
      <c r="LF268" s="24"/>
      <c r="LG268" s="24"/>
      <c r="LH268" s="24"/>
      <c r="LI268" s="24"/>
      <c r="LJ268" s="24"/>
      <c r="LK268" s="24"/>
      <c r="LL268" s="24"/>
      <c r="LM268" s="24"/>
      <c r="LN268" s="24"/>
      <c r="LO268" s="24"/>
      <c r="LP268" s="24"/>
      <c r="LQ268" s="24"/>
      <c r="LR268" s="24"/>
      <c r="LS268" s="24"/>
      <c r="LT268" s="24"/>
      <c r="LU268" s="24"/>
      <c r="LV268" s="24"/>
      <c r="LW268" s="24"/>
      <c r="LX268" s="24"/>
      <c r="LY268" s="24"/>
      <c r="LZ268" s="24"/>
      <c r="MA268" s="24"/>
      <c r="MB268" s="24"/>
      <c r="MC268" s="24"/>
      <c r="MD268" s="24"/>
      <c r="ME268" s="24"/>
      <c r="MF268" s="24"/>
      <c r="MG268" s="24"/>
    </row>
    <row r="269" spans="1:345" s="25" customFormat="1" ht="12" hidden="1" customHeight="1" x14ac:dyDescent="0.25">
      <c r="A269" s="20"/>
      <c r="B269" s="20"/>
      <c r="C269" s="21"/>
      <c r="D269" s="323"/>
      <c r="E269" s="71"/>
      <c r="F269" s="6"/>
      <c r="G269" s="6"/>
      <c r="H269" s="6"/>
      <c r="I269" s="174"/>
      <c r="J269" s="174"/>
      <c r="K269" s="258"/>
      <c r="L269" s="187"/>
      <c r="M269" s="174"/>
      <c r="N269" s="174"/>
      <c r="O269" s="174"/>
      <c r="P269" s="174"/>
      <c r="Q269" s="174"/>
      <c r="R269" s="174"/>
      <c r="S269" s="23"/>
      <c r="T269" s="176"/>
      <c r="U269" s="23"/>
      <c r="V269" s="31"/>
      <c r="W269" s="229"/>
      <c r="X269" s="62"/>
      <c r="Y269" s="73"/>
      <c r="Z269" s="62"/>
      <c r="AA269" s="62"/>
      <c r="AB269" s="24"/>
      <c r="AC269" s="22"/>
      <c r="AD269" s="22"/>
      <c r="AE269" s="305"/>
      <c r="AF269" s="306"/>
      <c r="AG269" s="30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4"/>
      <c r="HA269" s="24"/>
      <c r="HB269" s="24"/>
      <c r="HC269" s="24"/>
      <c r="HD269" s="24"/>
      <c r="HE269" s="24"/>
      <c r="HF269" s="24"/>
      <c r="HG269" s="24"/>
      <c r="HH269" s="24"/>
      <c r="HI269" s="24"/>
      <c r="HJ269" s="24"/>
      <c r="HK269" s="24"/>
      <c r="HL269" s="24"/>
      <c r="HM269" s="24"/>
      <c r="HN269" s="24"/>
      <c r="HO269" s="24"/>
      <c r="HP269" s="24"/>
      <c r="HQ269" s="24"/>
      <c r="HR269" s="24"/>
      <c r="HS269" s="24"/>
      <c r="HT269" s="24"/>
      <c r="HU269" s="24"/>
      <c r="HV269" s="24"/>
      <c r="HW269" s="24"/>
      <c r="HX269" s="24"/>
      <c r="HY269" s="24"/>
      <c r="HZ269" s="24"/>
      <c r="IA269" s="24"/>
      <c r="IB269" s="24"/>
      <c r="IC269" s="24"/>
      <c r="ID269" s="24"/>
      <c r="IE269" s="24"/>
      <c r="IF269" s="24"/>
      <c r="IG269" s="24"/>
      <c r="IH269" s="24"/>
      <c r="II269" s="24"/>
      <c r="IJ269" s="24"/>
      <c r="IK269" s="24"/>
      <c r="IL269" s="24"/>
      <c r="IM269" s="24"/>
      <c r="IN269" s="24"/>
      <c r="IO269" s="24"/>
      <c r="IP269" s="24"/>
      <c r="IQ269" s="24"/>
      <c r="IR269" s="24"/>
      <c r="IS269" s="24"/>
      <c r="IT269" s="24"/>
      <c r="IU269" s="24"/>
      <c r="IV269" s="24"/>
      <c r="IW269" s="24"/>
      <c r="IX269" s="24"/>
      <c r="IY269" s="24"/>
      <c r="IZ269" s="24"/>
      <c r="JA269" s="24"/>
      <c r="JB269" s="24"/>
      <c r="JC269" s="24"/>
      <c r="JD269" s="24"/>
      <c r="JE269" s="24"/>
      <c r="JF269" s="24"/>
      <c r="JG269" s="24"/>
      <c r="JH269" s="24"/>
      <c r="JI269" s="24"/>
      <c r="JJ269" s="24"/>
      <c r="JK269" s="24"/>
      <c r="JL269" s="24"/>
      <c r="JM269" s="24"/>
      <c r="JN269" s="24"/>
      <c r="JO269" s="24"/>
      <c r="JP269" s="24"/>
      <c r="JQ269" s="24"/>
      <c r="JR269" s="24"/>
      <c r="JS269" s="24"/>
      <c r="JT269" s="24"/>
      <c r="JU269" s="24"/>
      <c r="JV269" s="24"/>
      <c r="JW269" s="24"/>
      <c r="JX269" s="24"/>
      <c r="JY269" s="24"/>
      <c r="JZ269" s="24"/>
      <c r="KA269" s="24"/>
      <c r="KB269" s="24"/>
      <c r="KC269" s="24"/>
      <c r="KD269" s="24"/>
      <c r="KE269" s="24"/>
      <c r="KF269" s="24"/>
      <c r="KG269" s="24"/>
      <c r="KH269" s="24"/>
      <c r="KI269" s="24"/>
      <c r="KJ269" s="24"/>
      <c r="KK269" s="24"/>
      <c r="KL269" s="24"/>
      <c r="KM269" s="24"/>
      <c r="KN269" s="24"/>
      <c r="KO269" s="24"/>
      <c r="KP269" s="24"/>
      <c r="KQ269" s="24"/>
      <c r="KR269" s="24"/>
      <c r="KS269" s="24"/>
      <c r="KT269" s="24"/>
      <c r="KU269" s="24"/>
      <c r="KV269" s="24"/>
      <c r="KW269" s="24"/>
      <c r="KX269" s="24"/>
      <c r="KY269" s="24"/>
      <c r="KZ269" s="24"/>
      <c r="LA269" s="24"/>
      <c r="LB269" s="24"/>
      <c r="LC269" s="24"/>
      <c r="LD269" s="24"/>
      <c r="LE269" s="24"/>
      <c r="LF269" s="24"/>
      <c r="LG269" s="24"/>
      <c r="LH269" s="24"/>
      <c r="LI269" s="24"/>
      <c r="LJ269" s="24"/>
      <c r="LK269" s="24"/>
      <c r="LL269" s="24"/>
      <c r="LM269" s="24"/>
      <c r="LN269" s="24"/>
      <c r="LO269" s="24"/>
      <c r="LP269" s="24"/>
      <c r="LQ269" s="24"/>
      <c r="LR269" s="24"/>
      <c r="LS269" s="24"/>
      <c r="LT269" s="24"/>
      <c r="LU269" s="24"/>
      <c r="LV269" s="24"/>
      <c r="LW269" s="24"/>
      <c r="LX269" s="24"/>
      <c r="LY269" s="24"/>
      <c r="LZ269" s="24"/>
      <c r="MA269" s="24"/>
      <c r="MB269" s="24"/>
      <c r="MC269" s="24"/>
      <c r="MD269" s="24"/>
      <c r="ME269" s="24"/>
      <c r="MF269" s="24"/>
      <c r="MG269" s="24"/>
    </row>
    <row r="270" spans="1:345" s="25" customFormat="1" ht="12" hidden="1" customHeight="1" x14ac:dyDescent="0.25">
      <c r="A270" s="20"/>
      <c r="B270" s="20"/>
      <c r="C270" s="21"/>
      <c r="D270" s="323"/>
      <c r="E270" s="71"/>
      <c r="F270" s="6"/>
      <c r="G270" s="6"/>
      <c r="H270" s="6"/>
      <c r="I270" s="174"/>
      <c r="J270" s="174"/>
      <c r="K270" s="258"/>
      <c r="L270" s="187"/>
      <c r="M270" s="174"/>
      <c r="N270" s="174"/>
      <c r="O270" s="174"/>
      <c r="P270" s="174"/>
      <c r="Q270" s="174"/>
      <c r="R270" s="174"/>
      <c r="S270" s="23"/>
      <c r="T270" s="176"/>
      <c r="U270" s="23"/>
      <c r="V270" s="31"/>
      <c r="W270" s="229"/>
      <c r="X270" s="62"/>
      <c r="Y270" s="73"/>
      <c r="Z270" s="62"/>
      <c r="AA270" s="62"/>
      <c r="AB270" s="24"/>
      <c r="AC270" s="22"/>
      <c r="AD270" s="22"/>
      <c r="AE270" s="305"/>
      <c r="AF270" s="306"/>
      <c r="AG270" s="30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4"/>
      <c r="HA270" s="24"/>
      <c r="HB270" s="24"/>
      <c r="HC270" s="24"/>
      <c r="HD270" s="24"/>
      <c r="HE270" s="24"/>
      <c r="HF270" s="24"/>
      <c r="HG270" s="24"/>
      <c r="HH270" s="24"/>
      <c r="HI270" s="24"/>
      <c r="HJ270" s="24"/>
      <c r="HK270" s="24"/>
      <c r="HL270" s="24"/>
      <c r="HM270" s="24"/>
      <c r="HN270" s="24"/>
      <c r="HO270" s="24"/>
      <c r="HP270" s="24"/>
      <c r="HQ270" s="24"/>
      <c r="HR270" s="24"/>
      <c r="HS270" s="24"/>
      <c r="HT270" s="24"/>
      <c r="HU270" s="24"/>
      <c r="HV270" s="24"/>
      <c r="HW270" s="24"/>
      <c r="HX270" s="24"/>
      <c r="HY270" s="24"/>
      <c r="HZ270" s="24"/>
      <c r="IA270" s="24"/>
      <c r="IB270" s="24"/>
      <c r="IC270" s="24"/>
      <c r="ID270" s="24"/>
      <c r="IE270" s="24"/>
      <c r="IF270" s="24"/>
      <c r="IG270" s="24"/>
      <c r="IH270" s="24"/>
      <c r="II270" s="24"/>
      <c r="IJ270" s="24"/>
      <c r="IK270" s="24"/>
      <c r="IL270" s="24"/>
      <c r="IM270" s="24"/>
      <c r="IN270" s="24"/>
      <c r="IO270" s="24"/>
      <c r="IP270" s="24"/>
      <c r="IQ270" s="24"/>
      <c r="IR270" s="24"/>
      <c r="IS270" s="24"/>
      <c r="IT270" s="24"/>
      <c r="IU270" s="24"/>
      <c r="IV270" s="24"/>
      <c r="IW270" s="24"/>
      <c r="IX270" s="24"/>
      <c r="IY270" s="24"/>
      <c r="IZ270" s="24"/>
      <c r="JA270" s="24"/>
      <c r="JB270" s="24"/>
      <c r="JC270" s="24"/>
      <c r="JD270" s="24"/>
      <c r="JE270" s="24"/>
      <c r="JF270" s="24"/>
      <c r="JG270" s="24"/>
      <c r="JH270" s="24"/>
      <c r="JI270" s="24"/>
      <c r="JJ270" s="24"/>
      <c r="JK270" s="24"/>
      <c r="JL270" s="24"/>
      <c r="JM270" s="24"/>
      <c r="JN270" s="24"/>
      <c r="JO270" s="24"/>
      <c r="JP270" s="24"/>
      <c r="JQ270" s="24"/>
      <c r="JR270" s="24"/>
      <c r="JS270" s="24"/>
      <c r="JT270" s="24"/>
      <c r="JU270" s="24"/>
      <c r="JV270" s="24"/>
      <c r="JW270" s="24"/>
      <c r="JX270" s="24"/>
      <c r="JY270" s="24"/>
      <c r="JZ270" s="24"/>
      <c r="KA270" s="24"/>
      <c r="KB270" s="24"/>
      <c r="KC270" s="24"/>
      <c r="KD270" s="24"/>
      <c r="KE270" s="24"/>
      <c r="KF270" s="24"/>
      <c r="KG270" s="24"/>
      <c r="KH270" s="24"/>
      <c r="KI270" s="24"/>
      <c r="KJ270" s="24"/>
      <c r="KK270" s="24"/>
      <c r="KL270" s="24"/>
      <c r="KM270" s="24"/>
      <c r="KN270" s="24"/>
      <c r="KO270" s="24"/>
      <c r="KP270" s="24"/>
      <c r="KQ270" s="24"/>
      <c r="KR270" s="24"/>
      <c r="KS270" s="24"/>
      <c r="KT270" s="24"/>
      <c r="KU270" s="24"/>
      <c r="KV270" s="24"/>
      <c r="KW270" s="24"/>
      <c r="KX270" s="24"/>
      <c r="KY270" s="24"/>
      <c r="KZ270" s="24"/>
      <c r="LA270" s="24"/>
      <c r="LB270" s="24"/>
      <c r="LC270" s="24"/>
      <c r="LD270" s="24"/>
      <c r="LE270" s="24"/>
      <c r="LF270" s="24"/>
      <c r="LG270" s="24"/>
      <c r="LH270" s="24"/>
      <c r="LI270" s="24"/>
      <c r="LJ270" s="24"/>
      <c r="LK270" s="24"/>
      <c r="LL270" s="24"/>
      <c r="LM270" s="24"/>
      <c r="LN270" s="24"/>
      <c r="LO270" s="24"/>
      <c r="LP270" s="24"/>
      <c r="LQ270" s="24"/>
      <c r="LR270" s="24"/>
      <c r="LS270" s="24"/>
      <c r="LT270" s="24"/>
      <c r="LU270" s="24"/>
      <c r="LV270" s="24"/>
      <c r="LW270" s="24"/>
      <c r="LX270" s="24"/>
      <c r="LY270" s="24"/>
      <c r="LZ270" s="24"/>
      <c r="MA270" s="24"/>
      <c r="MB270" s="24"/>
      <c r="MC270" s="24"/>
      <c r="MD270" s="24"/>
      <c r="ME270" s="24"/>
      <c r="MF270" s="24"/>
      <c r="MG270" s="24"/>
    </row>
    <row r="271" spans="1:345" s="25" customFormat="1" ht="12" hidden="1" customHeight="1" x14ac:dyDescent="0.25">
      <c r="A271" s="20"/>
      <c r="B271" s="20"/>
      <c r="C271" s="21"/>
      <c r="D271" s="323"/>
      <c r="E271" s="71"/>
      <c r="F271" s="6"/>
      <c r="G271" s="6"/>
      <c r="H271" s="6"/>
      <c r="I271" s="174"/>
      <c r="J271" s="174"/>
      <c r="K271" s="258"/>
      <c r="L271" s="187"/>
      <c r="M271" s="174"/>
      <c r="N271" s="174"/>
      <c r="O271" s="174"/>
      <c r="P271" s="174"/>
      <c r="Q271" s="174"/>
      <c r="R271" s="174"/>
      <c r="S271" s="23"/>
      <c r="T271" s="176"/>
      <c r="U271" s="23"/>
      <c r="V271" s="31"/>
      <c r="W271" s="229"/>
      <c r="X271" s="62"/>
      <c r="Y271" s="73"/>
      <c r="Z271" s="62"/>
      <c r="AA271" s="62"/>
      <c r="AB271" s="24"/>
      <c r="AC271" s="22"/>
      <c r="AD271" s="22"/>
      <c r="AE271" s="305"/>
      <c r="AF271" s="306"/>
      <c r="AG271" s="30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  <c r="FK271" s="24"/>
      <c r="FL271" s="24"/>
      <c r="FM271" s="24"/>
      <c r="FN271" s="24"/>
      <c r="FO271" s="24"/>
      <c r="FP271" s="24"/>
      <c r="FQ271" s="24"/>
      <c r="FR271" s="24"/>
      <c r="FS271" s="24"/>
      <c r="FT271" s="24"/>
      <c r="FU271" s="24"/>
      <c r="FV271" s="24"/>
      <c r="FW271" s="24"/>
      <c r="FX271" s="24"/>
      <c r="FY271" s="24"/>
      <c r="FZ271" s="24"/>
      <c r="GA271" s="24"/>
      <c r="GB271" s="24"/>
      <c r="GC271" s="24"/>
      <c r="GD271" s="24"/>
      <c r="GE271" s="24"/>
      <c r="GF271" s="24"/>
      <c r="GG271" s="24"/>
      <c r="GH271" s="24"/>
      <c r="GI271" s="24"/>
      <c r="GJ271" s="24"/>
      <c r="GK271" s="24"/>
      <c r="GL271" s="24"/>
      <c r="GM271" s="24"/>
      <c r="GN271" s="24"/>
      <c r="GO271" s="24"/>
      <c r="GP271" s="24"/>
      <c r="GQ271" s="24"/>
      <c r="GR271" s="24"/>
      <c r="GS271" s="24"/>
      <c r="GT271" s="24"/>
      <c r="GU271" s="24"/>
      <c r="GV271" s="24"/>
      <c r="GW271" s="24"/>
      <c r="GX271" s="24"/>
      <c r="GY271" s="24"/>
      <c r="GZ271" s="24"/>
      <c r="HA271" s="24"/>
      <c r="HB271" s="24"/>
      <c r="HC271" s="24"/>
      <c r="HD271" s="24"/>
      <c r="HE271" s="24"/>
      <c r="HF271" s="24"/>
      <c r="HG271" s="24"/>
      <c r="HH271" s="24"/>
      <c r="HI271" s="24"/>
      <c r="HJ271" s="24"/>
      <c r="HK271" s="24"/>
      <c r="HL271" s="24"/>
      <c r="HM271" s="24"/>
      <c r="HN271" s="24"/>
      <c r="HO271" s="24"/>
      <c r="HP271" s="24"/>
      <c r="HQ271" s="24"/>
      <c r="HR271" s="24"/>
      <c r="HS271" s="24"/>
      <c r="HT271" s="24"/>
      <c r="HU271" s="24"/>
      <c r="HV271" s="24"/>
      <c r="HW271" s="24"/>
      <c r="HX271" s="24"/>
      <c r="HY271" s="24"/>
      <c r="HZ271" s="24"/>
      <c r="IA271" s="24"/>
      <c r="IB271" s="24"/>
      <c r="IC271" s="24"/>
      <c r="ID271" s="24"/>
      <c r="IE271" s="24"/>
      <c r="IF271" s="24"/>
      <c r="IG271" s="24"/>
      <c r="IH271" s="24"/>
      <c r="II271" s="24"/>
      <c r="IJ271" s="24"/>
      <c r="IK271" s="24"/>
      <c r="IL271" s="24"/>
      <c r="IM271" s="24"/>
      <c r="IN271" s="24"/>
      <c r="IO271" s="24"/>
      <c r="IP271" s="24"/>
      <c r="IQ271" s="24"/>
      <c r="IR271" s="24"/>
      <c r="IS271" s="24"/>
      <c r="IT271" s="24"/>
      <c r="IU271" s="24"/>
      <c r="IV271" s="24"/>
      <c r="IW271" s="24"/>
      <c r="IX271" s="24"/>
      <c r="IY271" s="24"/>
      <c r="IZ271" s="24"/>
      <c r="JA271" s="24"/>
      <c r="JB271" s="24"/>
      <c r="JC271" s="24"/>
      <c r="JD271" s="24"/>
      <c r="JE271" s="24"/>
      <c r="JF271" s="24"/>
      <c r="JG271" s="24"/>
      <c r="JH271" s="24"/>
      <c r="JI271" s="24"/>
      <c r="JJ271" s="24"/>
      <c r="JK271" s="24"/>
      <c r="JL271" s="24"/>
      <c r="JM271" s="24"/>
      <c r="JN271" s="24"/>
      <c r="JO271" s="24"/>
      <c r="JP271" s="24"/>
      <c r="JQ271" s="24"/>
      <c r="JR271" s="24"/>
      <c r="JS271" s="24"/>
      <c r="JT271" s="24"/>
      <c r="JU271" s="24"/>
      <c r="JV271" s="24"/>
      <c r="JW271" s="24"/>
      <c r="JX271" s="24"/>
      <c r="JY271" s="24"/>
      <c r="JZ271" s="24"/>
      <c r="KA271" s="24"/>
      <c r="KB271" s="24"/>
      <c r="KC271" s="24"/>
      <c r="KD271" s="24"/>
      <c r="KE271" s="24"/>
      <c r="KF271" s="24"/>
      <c r="KG271" s="24"/>
      <c r="KH271" s="24"/>
      <c r="KI271" s="24"/>
      <c r="KJ271" s="24"/>
      <c r="KK271" s="24"/>
      <c r="KL271" s="24"/>
      <c r="KM271" s="24"/>
      <c r="KN271" s="24"/>
      <c r="KO271" s="24"/>
      <c r="KP271" s="24"/>
      <c r="KQ271" s="24"/>
      <c r="KR271" s="24"/>
      <c r="KS271" s="24"/>
      <c r="KT271" s="24"/>
      <c r="KU271" s="24"/>
      <c r="KV271" s="24"/>
      <c r="KW271" s="24"/>
      <c r="KX271" s="24"/>
      <c r="KY271" s="24"/>
      <c r="KZ271" s="24"/>
      <c r="LA271" s="24"/>
      <c r="LB271" s="24"/>
      <c r="LC271" s="24"/>
      <c r="LD271" s="24"/>
      <c r="LE271" s="24"/>
      <c r="LF271" s="24"/>
      <c r="LG271" s="24"/>
      <c r="LH271" s="24"/>
      <c r="LI271" s="24"/>
      <c r="LJ271" s="24"/>
      <c r="LK271" s="24"/>
      <c r="LL271" s="24"/>
      <c r="LM271" s="24"/>
      <c r="LN271" s="24"/>
      <c r="LO271" s="24"/>
      <c r="LP271" s="24"/>
      <c r="LQ271" s="24"/>
      <c r="LR271" s="24"/>
      <c r="LS271" s="24"/>
      <c r="LT271" s="24"/>
      <c r="LU271" s="24"/>
      <c r="LV271" s="24"/>
      <c r="LW271" s="24"/>
      <c r="LX271" s="24"/>
      <c r="LY271" s="24"/>
      <c r="LZ271" s="24"/>
      <c r="MA271" s="24"/>
      <c r="MB271" s="24"/>
      <c r="MC271" s="24"/>
      <c r="MD271" s="24"/>
      <c r="ME271" s="24"/>
      <c r="MF271" s="24"/>
      <c r="MG271" s="24"/>
    </row>
    <row r="272" spans="1:345" s="25" customFormat="1" ht="12" hidden="1" customHeight="1" x14ac:dyDescent="0.25">
      <c r="A272" s="20"/>
      <c r="B272" s="20"/>
      <c r="C272" s="21"/>
      <c r="D272" s="323"/>
      <c r="E272" s="71"/>
      <c r="F272" s="6"/>
      <c r="G272" s="6"/>
      <c r="H272" s="6"/>
      <c r="I272" s="174"/>
      <c r="J272" s="174"/>
      <c r="K272" s="258"/>
      <c r="L272" s="187"/>
      <c r="M272" s="174"/>
      <c r="N272" s="174"/>
      <c r="O272" s="174"/>
      <c r="P272" s="174"/>
      <c r="Q272" s="174"/>
      <c r="R272" s="174"/>
      <c r="S272" s="23"/>
      <c r="T272" s="176"/>
      <c r="U272" s="23"/>
      <c r="V272" s="31"/>
      <c r="W272" s="229"/>
      <c r="X272" s="62"/>
      <c r="Y272" s="73"/>
      <c r="Z272" s="62"/>
      <c r="AA272" s="62"/>
      <c r="AB272" s="24"/>
      <c r="AC272" s="22"/>
      <c r="AD272" s="22"/>
      <c r="AE272" s="305"/>
      <c r="AF272" s="306"/>
      <c r="AG272" s="30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4"/>
      <c r="HA272" s="24"/>
      <c r="HB272" s="24"/>
      <c r="HC272" s="24"/>
      <c r="HD272" s="24"/>
      <c r="HE272" s="24"/>
      <c r="HF272" s="24"/>
      <c r="HG272" s="24"/>
      <c r="HH272" s="24"/>
      <c r="HI272" s="24"/>
      <c r="HJ272" s="24"/>
      <c r="HK272" s="24"/>
      <c r="HL272" s="24"/>
      <c r="HM272" s="24"/>
      <c r="HN272" s="24"/>
      <c r="HO272" s="24"/>
      <c r="HP272" s="24"/>
      <c r="HQ272" s="24"/>
      <c r="HR272" s="24"/>
      <c r="HS272" s="24"/>
      <c r="HT272" s="24"/>
      <c r="HU272" s="24"/>
      <c r="HV272" s="24"/>
      <c r="HW272" s="24"/>
      <c r="HX272" s="24"/>
      <c r="HY272" s="24"/>
      <c r="HZ272" s="24"/>
      <c r="IA272" s="24"/>
      <c r="IB272" s="24"/>
      <c r="IC272" s="24"/>
      <c r="ID272" s="24"/>
      <c r="IE272" s="24"/>
      <c r="IF272" s="24"/>
      <c r="IG272" s="24"/>
      <c r="IH272" s="24"/>
      <c r="II272" s="24"/>
      <c r="IJ272" s="24"/>
      <c r="IK272" s="24"/>
      <c r="IL272" s="24"/>
      <c r="IM272" s="24"/>
      <c r="IN272" s="24"/>
      <c r="IO272" s="24"/>
      <c r="IP272" s="24"/>
      <c r="IQ272" s="24"/>
      <c r="IR272" s="24"/>
      <c r="IS272" s="24"/>
      <c r="IT272" s="24"/>
      <c r="IU272" s="24"/>
      <c r="IV272" s="24"/>
      <c r="IW272" s="24"/>
      <c r="IX272" s="24"/>
      <c r="IY272" s="24"/>
      <c r="IZ272" s="24"/>
      <c r="JA272" s="24"/>
      <c r="JB272" s="24"/>
      <c r="JC272" s="24"/>
      <c r="JD272" s="24"/>
      <c r="JE272" s="24"/>
      <c r="JF272" s="24"/>
      <c r="JG272" s="24"/>
      <c r="JH272" s="24"/>
      <c r="JI272" s="24"/>
      <c r="JJ272" s="24"/>
      <c r="JK272" s="24"/>
      <c r="JL272" s="24"/>
      <c r="JM272" s="24"/>
      <c r="JN272" s="24"/>
      <c r="JO272" s="24"/>
      <c r="JP272" s="24"/>
      <c r="JQ272" s="24"/>
      <c r="JR272" s="24"/>
      <c r="JS272" s="24"/>
      <c r="JT272" s="24"/>
      <c r="JU272" s="24"/>
      <c r="JV272" s="24"/>
      <c r="JW272" s="24"/>
      <c r="JX272" s="24"/>
      <c r="JY272" s="24"/>
      <c r="JZ272" s="24"/>
      <c r="KA272" s="24"/>
      <c r="KB272" s="24"/>
      <c r="KC272" s="24"/>
      <c r="KD272" s="24"/>
      <c r="KE272" s="24"/>
      <c r="KF272" s="24"/>
      <c r="KG272" s="24"/>
      <c r="KH272" s="24"/>
      <c r="KI272" s="24"/>
      <c r="KJ272" s="24"/>
      <c r="KK272" s="24"/>
      <c r="KL272" s="24"/>
      <c r="KM272" s="24"/>
      <c r="KN272" s="24"/>
      <c r="KO272" s="24"/>
      <c r="KP272" s="24"/>
      <c r="KQ272" s="24"/>
      <c r="KR272" s="24"/>
      <c r="KS272" s="24"/>
      <c r="KT272" s="24"/>
      <c r="KU272" s="24"/>
      <c r="KV272" s="24"/>
      <c r="KW272" s="24"/>
      <c r="KX272" s="24"/>
      <c r="KY272" s="24"/>
      <c r="KZ272" s="24"/>
      <c r="LA272" s="24"/>
      <c r="LB272" s="24"/>
      <c r="LC272" s="24"/>
      <c r="LD272" s="24"/>
      <c r="LE272" s="24"/>
      <c r="LF272" s="24"/>
      <c r="LG272" s="24"/>
      <c r="LH272" s="24"/>
      <c r="LI272" s="24"/>
      <c r="LJ272" s="24"/>
      <c r="LK272" s="24"/>
      <c r="LL272" s="24"/>
      <c r="LM272" s="24"/>
      <c r="LN272" s="24"/>
      <c r="LO272" s="24"/>
      <c r="LP272" s="24"/>
      <c r="LQ272" s="24"/>
      <c r="LR272" s="24"/>
      <c r="LS272" s="24"/>
      <c r="LT272" s="24"/>
      <c r="LU272" s="24"/>
      <c r="LV272" s="24"/>
      <c r="LW272" s="24"/>
      <c r="LX272" s="24"/>
      <c r="LY272" s="24"/>
      <c r="LZ272" s="24"/>
      <c r="MA272" s="24"/>
      <c r="MB272" s="24"/>
      <c r="MC272" s="24"/>
      <c r="MD272" s="24"/>
      <c r="ME272" s="24"/>
      <c r="MF272" s="24"/>
      <c r="MG272" s="24"/>
    </row>
    <row r="273" spans="1:345" s="25" customFormat="1" ht="12" hidden="1" customHeight="1" x14ac:dyDescent="0.25">
      <c r="A273" s="20"/>
      <c r="B273" s="20"/>
      <c r="C273" s="21"/>
      <c r="D273" s="323"/>
      <c r="E273" s="71"/>
      <c r="F273" s="6"/>
      <c r="G273" s="6"/>
      <c r="H273" s="6"/>
      <c r="I273" s="174"/>
      <c r="J273" s="174"/>
      <c r="K273" s="258"/>
      <c r="L273" s="187"/>
      <c r="M273" s="174"/>
      <c r="N273" s="174"/>
      <c r="O273" s="174"/>
      <c r="P273" s="174"/>
      <c r="Q273" s="174"/>
      <c r="R273" s="174"/>
      <c r="S273" s="23"/>
      <c r="T273" s="176"/>
      <c r="U273" s="23"/>
      <c r="V273" s="31"/>
      <c r="W273" s="229"/>
      <c r="X273" s="62"/>
      <c r="Y273" s="73"/>
      <c r="Z273" s="62"/>
      <c r="AA273" s="62"/>
      <c r="AB273" s="24"/>
      <c r="AC273" s="22"/>
      <c r="AD273" s="22"/>
      <c r="AE273" s="305"/>
      <c r="AF273" s="306"/>
      <c r="AG273" s="30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4"/>
      <c r="HA273" s="24"/>
      <c r="HB273" s="24"/>
      <c r="HC273" s="24"/>
      <c r="HD273" s="24"/>
      <c r="HE273" s="24"/>
      <c r="HF273" s="24"/>
      <c r="HG273" s="24"/>
      <c r="HH273" s="24"/>
      <c r="HI273" s="24"/>
      <c r="HJ273" s="24"/>
      <c r="HK273" s="24"/>
      <c r="HL273" s="24"/>
      <c r="HM273" s="24"/>
      <c r="HN273" s="24"/>
      <c r="HO273" s="24"/>
      <c r="HP273" s="24"/>
      <c r="HQ273" s="24"/>
      <c r="HR273" s="24"/>
      <c r="HS273" s="24"/>
      <c r="HT273" s="24"/>
      <c r="HU273" s="24"/>
      <c r="HV273" s="24"/>
      <c r="HW273" s="24"/>
      <c r="HX273" s="24"/>
      <c r="HY273" s="24"/>
      <c r="HZ273" s="24"/>
      <c r="IA273" s="24"/>
      <c r="IB273" s="24"/>
      <c r="IC273" s="24"/>
      <c r="ID273" s="24"/>
      <c r="IE273" s="24"/>
      <c r="IF273" s="24"/>
      <c r="IG273" s="24"/>
      <c r="IH273" s="24"/>
      <c r="II273" s="24"/>
      <c r="IJ273" s="24"/>
      <c r="IK273" s="24"/>
      <c r="IL273" s="24"/>
      <c r="IM273" s="24"/>
      <c r="IN273" s="24"/>
      <c r="IO273" s="24"/>
      <c r="IP273" s="24"/>
      <c r="IQ273" s="24"/>
      <c r="IR273" s="24"/>
      <c r="IS273" s="24"/>
      <c r="IT273" s="24"/>
      <c r="IU273" s="24"/>
      <c r="IV273" s="24"/>
      <c r="IW273" s="24"/>
      <c r="IX273" s="24"/>
      <c r="IY273" s="24"/>
      <c r="IZ273" s="24"/>
      <c r="JA273" s="24"/>
      <c r="JB273" s="24"/>
      <c r="JC273" s="24"/>
      <c r="JD273" s="24"/>
      <c r="JE273" s="24"/>
      <c r="JF273" s="24"/>
      <c r="JG273" s="24"/>
      <c r="JH273" s="24"/>
      <c r="JI273" s="24"/>
      <c r="JJ273" s="24"/>
      <c r="JK273" s="24"/>
      <c r="JL273" s="24"/>
      <c r="JM273" s="24"/>
      <c r="JN273" s="24"/>
      <c r="JO273" s="24"/>
      <c r="JP273" s="24"/>
      <c r="JQ273" s="24"/>
      <c r="JR273" s="24"/>
      <c r="JS273" s="24"/>
      <c r="JT273" s="24"/>
      <c r="JU273" s="24"/>
      <c r="JV273" s="24"/>
      <c r="JW273" s="24"/>
      <c r="JX273" s="24"/>
      <c r="JY273" s="24"/>
      <c r="JZ273" s="24"/>
      <c r="KA273" s="24"/>
      <c r="KB273" s="24"/>
      <c r="KC273" s="24"/>
      <c r="KD273" s="24"/>
      <c r="KE273" s="24"/>
      <c r="KF273" s="24"/>
      <c r="KG273" s="24"/>
      <c r="KH273" s="24"/>
      <c r="KI273" s="24"/>
      <c r="KJ273" s="24"/>
      <c r="KK273" s="24"/>
      <c r="KL273" s="24"/>
      <c r="KM273" s="24"/>
      <c r="KN273" s="24"/>
      <c r="KO273" s="24"/>
      <c r="KP273" s="24"/>
      <c r="KQ273" s="24"/>
      <c r="KR273" s="24"/>
      <c r="KS273" s="24"/>
      <c r="KT273" s="24"/>
      <c r="KU273" s="24"/>
      <c r="KV273" s="24"/>
      <c r="KW273" s="24"/>
      <c r="KX273" s="24"/>
      <c r="KY273" s="24"/>
      <c r="KZ273" s="24"/>
      <c r="LA273" s="24"/>
      <c r="LB273" s="24"/>
      <c r="LC273" s="24"/>
      <c r="LD273" s="24"/>
      <c r="LE273" s="24"/>
      <c r="LF273" s="24"/>
      <c r="LG273" s="24"/>
      <c r="LH273" s="24"/>
      <c r="LI273" s="24"/>
      <c r="LJ273" s="24"/>
      <c r="LK273" s="24"/>
      <c r="LL273" s="24"/>
      <c r="LM273" s="24"/>
      <c r="LN273" s="24"/>
      <c r="LO273" s="24"/>
      <c r="LP273" s="24"/>
      <c r="LQ273" s="24"/>
      <c r="LR273" s="24"/>
      <c r="LS273" s="24"/>
      <c r="LT273" s="24"/>
      <c r="LU273" s="24"/>
      <c r="LV273" s="24"/>
      <c r="LW273" s="24"/>
      <c r="LX273" s="24"/>
      <c r="LY273" s="24"/>
      <c r="LZ273" s="24"/>
      <c r="MA273" s="24"/>
      <c r="MB273" s="24"/>
      <c r="MC273" s="24"/>
      <c r="MD273" s="24"/>
      <c r="ME273" s="24"/>
      <c r="MF273" s="24"/>
      <c r="MG273" s="24"/>
    </row>
    <row r="274" spans="1:345" s="25" customFormat="1" ht="12" hidden="1" customHeight="1" x14ac:dyDescent="0.25">
      <c r="A274" s="20"/>
      <c r="B274" s="20"/>
      <c r="C274" s="21"/>
      <c r="D274" s="323"/>
      <c r="E274" s="71"/>
      <c r="F274" s="6"/>
      <c r="G274" s="6"/>
      <c r="H274" s="6"/>
      <c r="I274" s="174"/>
      <c r="J274" s="174"/>
      <c r="K274" s="258"/>
      <c r="L274" s="187"/>
      <c r="M274" s="174"/>
      <c r="N274" s="174"/>
      <c r="O274" s="174"/>
      <c r="P274" s="174"/>
      <c r="Q274" s="174"/>
      <c r="R274" s="174"/>
      <c r="S274" s="23"/>
      <c r="T274" s="176"/>
      <c r="U274" s="23"/>
      <c r="V274" s="31"/>
      <c r="W274" s="229"/>
      <c r="X274" s="62"/>
      <c r="Y274" s="73"/>
      <c r="Z274" s="62"/>
      <c r="AA274" s="62"/>
      <c r="AB274" s="24"/>
      <c r="AC274" s="22"/>
      <c r="AD274" s="22"/>
      <c r="AE274" s="305"/>
      <c r="AF274" s="306"/>
      <c r="AG274" s="30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4"/>
      <c r="HA274" s="24"/>
      <c r="HB274" s="24"/>
      <c r="HC274" s="24"/>
      <c r="HD274" s="24"/>
      <c r="HE274" s="24"/>
      <c r="HF274" s="24"/>
      <c r="HG274" s="24"/>
      <c r="HH274" s="24"/>
      <c r="HI274" s="24"/>
      <c r="HJ274" s="24"/>
      <c r="HK274" s="24"/>
      <c r="HL274" s="24"/>
      <c r="HM274" s="24"/>
      <c r="HN274" s="24"/>
      <c r="HO274" s="24"/>
      <c r="HP274" s="24"/>
      <c r="HQ274" s="24"/>
      <c r="HR274" s="24"/>
      <c r="HS274" s="24"/>
      <c r="HT274" s="24"/>
      <c r="HU274" s="24"/>
      <c r="HV274" s="24"/>
      <c r="HW274" s="24"/>
      <c r="HX274" s="24"/>
      <c r="HY274" s="24"/>
      <c r="HZ274" s="24"/>
      <c r="IA274" s="24"/>
      <c r="IB274" s="24"/>
      <c r="IC274" s="24"/>
      <c r="ID274" s="24"/>
      <c r="IE274" s="24"/>
      <c r="IF274" s="24"/>
      <c r="IG274" s="24"/>
      <c r="IH274" s="24"/>
      <c r="II274" s="24"/>
      <c r="IJ274" s="24"/>
      <c r="IK274" s="24"/>
      <c r="IL274" s="24"/>
      <c r="IM274" s="24"/>
      <c r="IN274" s="24"/>
      <c r="IO274" s="24"/>
      <c r="IP274" s="24"/>
      <c r="IQ274" s="24"/>
      <c r="IR274" s="24"/>
      <c r="IS274" s="24"/>
      <c r="IT274" s="24"/>
      <c r="IU274" s="24"/>
      <c r="IV274" s="24"/>
      <c r="IW274" s="24"/>
      <c r="IX274" s="24"/>
      <c r="IY274" s="24"/>
      <c r="IZ274" s="24"/>
      <c r="JA274" s="24"/>
      <c r="JB274" s="24"/>
      <c r="JC274" s="24"/>
      <c r="JD274" s="24"/>
      <c r="JE274" s="24"/>
      <c r="JF274" s="24"/>
      <c r="JG274" s="24"/>
      <c r="JH274" s="24"/>
      <c r="JI274" s="24"/>
      <c r="JJ274" s="24"/>
      <c r="JK274" s="24"/>
      <c r="JL274" s="24"/>
      <c r="JM274" s="24"/>
      <c r="JN274" s="24"/>
      <c r="JO274" s="24"/>
      <c r="JP274" s="24"/>
      <c r="JQ274" s="24"/>
      <c r="JR274" s="24"/>
      <c r="JS274" s="24"/>
      <c r="JT274" s="24"/>
      <c r="JU274" s="24"/>
      <c r="JV274" s="24"/>
      <c r="JW274" s="24"/>
      <c r="JX274" s="24"/>
      <c r="JY274" s="24"/>
      <c r="JZ274" s="24"/>
      <c r="KA274" s="24"/>
      <c r="KB274" s="24"/>
      <c r="KC274" s="24"/>
      <c r="KD274" s="24"/>
      <c r="KE274" s="24"/>
      <c r="KF274" s="24"/>
      <c r="KG274" s="24"/>
      <c r="KH274" s="24"/>
      <c r="KI274" s="24"/>
      <c r="KJ274" s="24"/>
      <c r="KK274" s="24"/>
      <c r="KL274" s="24"/>
      <c r="KM274" s="24"/>
      <c r="KN274" s="24"/>
      <c r="KO274" s="24"/>
      <c r="KP274" s="24"/>
      <c r="KQ274" s="24"/>
      <c r="KR274" s="24"/>
      <c r="KS274" s="24"/>
      <c r="KT274" s="24"/>
      <c r="KU274" s="24"/>
      <c r="KV274" s="24"/>
      <c r="KW274" s="24"/>
      <c r="KX274" s="24"/>
      <c r="KY274" s="24"/>
      <c r="KZ274" s="24"/>
      <c r="LA274" s="24"/>
      <c r="LB274" s="24"/>
      <c r="LC274" s="24"/>
      <c r="LD274" s="24"/>
      <c r="LE274" s="24"/>
      <c r="LF274" s="24"/>
      <c r="LG274" s="24"/>
      <c r="LH274" s="24"/>
      <c r="LI274" s="24"/>
      <c r="LJ274" s="24"/>
      <c r="LK274" s="24"/>
      <c r="LL274" s="24"/>
      <c r="LM274" s="24"/>
      <c r="LN274" s="24"/>
      <c r="LO274" s="24"/>
      <c r="LP274" s="24"/>
      <c r="LQ274" s="24"/>
      <c r="LR274" s="24"/>
      <c r="LS274" s="24"/>
      <c r="LT274" s="24"/>
      <c r="LU274" s="24"/>
      <c r="LV274" s="24"/>
      <c r="LW274" s="24"/>
      <c r="LX274" s="24"/>
      <c r="LY274" s="24"/>
      <c r="LZ274" s="24"/>
      <c r="MA274" s="24"/>
      <c r="MB274" s="24"/>
      <c r="MC274" s="24"/>
      <c r="MD274" s="24"/>
      <c r="ME274" s="24"/>
      <c r="MF274" s="24"/>
      <c r="MG274" s="24"/>
    </row>
    <row r="275" spans="1:345" s="25" customFormat="1" ht="12" hidden="1" customHeight="1" x14ac:dyDescent="0.25">
      <c r="A275" s="20"/>
      <c r="B275" s="20"/>
      <c r="C275" s="21"/>
      <c r="D275" s="323"/>
      <c r="E275" s="71"/>
      <c r="F275" s="6"/>
      <c r="G275" s="6"/>
      <c r="H275" s="6"/>
      <c r="I275" s="174"/>
      <c r="J275" s="174"/>
      <c r="K275" s="258"/>
      <c r="L275" s="187"/>
      <c r="M275" s="174"/>
      <c r="N275" s="174"/>
      <c r="O275" s="174"/>
      <c r="P275" s="174"/>
      <c r="Q275" s="174"/>
      <c r="R275" s="174"/>
      <c r="S275" s="23"/>
      <c r="T275" s="176"/>
      <c r="U275" s="23"/>
      <c r="V275" s="31"/>
      <c r="W275" s="229"/>
      <c r="X275" s="62"/>
      <c r="Y275" s="73"/>
      <c r="Z275" s="62"/>
      <c r="AA275" s="62"/>
      <c r="AB275" s="24"/>
      <c r="AC275" s="22"/>
      <c r="AD275" s="22"/>
      <c r="AE275" s="305"/>
      <c r="AF275" s="306"/>
      <c r="AG275" s="30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4"/>
      <c r="HA275" s="24"/>
      <c r="HB275" s="24"/>
      <c r="HC275" s="24"/>
      <c r="HD275" s="24"/>
      <c r="HE275" s="24"/>
      <c r="HF275" s="24"/>
      <c r="HG275" s="24"/>
      <c r="HH275" s="24"/>
      <c r="HI275" s="24"/>
      <c r="HJ275" s="24"/>
      <c r="HK275" s="24"/>
      <c r="HL275" s="24"/>
      <c r="HM275" s="24"/>
      <c r="HN275" s="24"/>
      <c r="HO275" s="24"/>
      <c r="HP275" s="24"/>
      <c r="HQ275" s="24"/>
      <c r="HR275" s="24"/>
      <c r="HS275" s="24"/>
      <c r="HT275" s="24"/>
      <c r="HU275" s="24"/>
      <c r="HV275" s="24"/>
      <c r="HW275" s="24"/>
      <c r="HX275" s="24"/>
      <c r="HY275" s="24"/>
      <c r="HZ275" s="24"/>
      <c r="IA275" s="24"/>
      <c r="IB275" s="24"/>
      <c r="IC275" s="24"/>
      <c r="ID275" s="24"/>
      <c r="IE275" s="24"/>
      <c r="IF275" s="24"/>
      <c r="IG275" s="24"/>
      <c r="IH275" s="24"/>
      <c r="II275" s="24"/>
      <c r="IJ275" s="24"/>
      <c r="IK275" s="24"/>
      <c r="IL275" s="24"/>
      <c r="IM275" s="24"/>
      <c r="IN275" s="24"/>
      <c r="IO275" s="24"/>
      <c r="IP275" s="24"/>
      <c r="IQ275" s="24"/>
      <c r="IR275" s="24"/>
      <c r="IS275" s="24"/>
      <c r="IT275" s="24"/>
      <c r="IU275" s="24"/>
      <c r="IV275" s="24"/>
      <c r="IW275" s="24"/>
      <c r="IX275" s="24"/>
      <c r="IY275" s="24"/>
      <c r="IZ275" s="24"/>
      <c r="JA275" s="24"/>
      <c r="JB275" s="24"/>
      <c r="JC275" s="24"/>
      <c r="JD275" s="24"/>
      <c r="JE275" s="24"/>
      <c r="JF275" s="24"/>
      <c r="JG275" s="24"/>
      <c r="JH275" s="24"/>
      <c r="JI275" s="24"/>
      <c r="JJ275" s="24"/>
      <c r="JK275" s="24"/>
      <c r="JL275" s="24"/>
      <c r="JM275" s="24"/>
      <c r="JN275" s="24"/>
      <c r="JO275" s="24"/>
      <c r="JP275" s="24"/>
      <c r="JQ275" s="24"/>
      <c r="JR275" s="24"/>
      <c r="JS275" s="24"/>
      <c r="JT275" s="24"/>
      <c r="JU275" s="24"/>
      <c r="JV275" s="24"/>
      <c r="JW275" s="24"/>
      <c r="JX275" s="24"/>
      <c r="JY275" s="24"/>
      <c r="JZ275" s="24"/>
      <c r="KA275" s="24"/>
      <c r="KB275" s="24"/>
      <c r="KC275" s="24"/>
      <c r="KD275" s="24"/>
      <c r="KE275" s="24"/>
      <c r="KF275" s="24"/>
      <c r="KG275" s="24"/>
      <c r="KH275" s="24"/>
      <c r="KI275" s="24"/>
      <c r="KJ275" s="24"/>
      <c r="KK275" s="24"/>
      <c r="KL275" s="24"/>
      <c r="KM275" s="24"/>
      <c r="KN275" s="24"/>
      <c r="KO275" s="24"/>
      <c r="KP275" s="24"/>
      <c r="KQ275" s="24"/>
      <c r="KR275" s="24"/>
      <c r="KS275" s="24"/>
      <c r="KT275" s="24"/>
      <c r="KU275" s="24"/>
      <c r="KV275" s="24"/>
      <c r="KW275" s="24"/>
      <c r="KX275" s="24"/>
      <c r="KY275" s="24"/>
      <c r="KZ275" s="24"/>
      <c r="LA275" s="24"/>
      <c r="LB275" s="24"/>
      <c r="LC275" s="24"/>
      <c r="LD275" s="24"/>
      <c r="LE275" s="24"/>
      <c r="LF275" s="24"/>
      <c r="LG275" s="24"/>
      <c r="LH275" s="24"/>
      <c r="LI275" s="24"/>
      <c r="LJ275" s="24"/>
      <c r="LK275" s="24"/>
      <c r="LL275" s="24"/>
      <c r="LM275" s="24"/>
      <c r="LN275" s="24"/>
      <c r="LO275" s="24"/>
      <c r="LP275" s="24"/>
      <c r="LQ275" s="24"/>
      <c r="LR275" s="24"/>
      <c r="LS275" s="24"/>
      <c r="LT275" s="24"/>
      <c r="LU275" s="24"/>
      <c r="LV275" s="24"/>
      <c r="LW275" s="24"/>
      <c r="LX275" s="24"/>
      <c r="LY275" s="24"/>
      <c r="LZ275" s="24"/>
      <c r="MA275" s="24"/>
      <c r="MB275" s="24"/>
      <c r="MC275" s="24"/>
      <c r="MD275" s="24"/>
      <c r="ME275" s="24"/>
      <c r="MF275" s="24"/>
      <c r="MG275" s="24"/>
    </row>
    <row r="276" spans="1:345" s="25" customFormat="1" ht="12" hidden="1" customHeight="1" x14ac:dyDescent="0.25">
      <c r="A276" s="20"/>
      <c r="B276" s="20"/>
      <c r="C276" s="21"/>
      <c r="D276" s="323"/>
      <c r="E276" s="71"/>
      <c r="F276" s="6"/>
      <c r="G276" s="6"/>
      <c r="H276" s="6"/>
      <c r="I276" s="174"/>
      <c r="J276" s="174"/>
      <c r="K276" s="258"/>
      <c r="L276" s="187"/>
      <c r="M276" s="174"/>
      <c r="N276" s="174"/>
      <c r="O276" s="174"/>
      <c r="P276" s="174"/>
      <c r="Q276" s="174"/>
      <c r="R276" s="174"/>
      <c r="S276" s="23"/>
      <c r="T276" s="176"/>
      <c r="U276" s="23"/>
      <c r="V276" s="31"/>
      <c r="W276" s="229"/>
      <c r="X276" s="62"/>
      <c r="Y276" s="73"/>
      <c r="Z276" s="62"/>
      <c r="AA276" s="62"/>
      <c r="AB276" s="24"/>
      <c r="AC276" s="22"/>
      <c r="AD276" s="22"/>
      <c r="AE276" s="305"/>
      <c r="AF276" s="306"/>
      <c r="AG276" s="30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4"/>
      <c r="HA276" s="24"/>
      <c r="HB276" s="24"/>
      <c r="HC276" s="24"/>
      <c r="HD276" s="24"/>
      <c r="HE276" s="24"/>
      <c r="HF276" s="24"/>
      <c r="HG276" s="24"/>
      <c r="HH276" s="24"/>
      <c r="HI276" s="24"/>
      <c r="HJ276" s="24"/>
      <c r="HK276" s="24"/>
      <c r="HL276" s="24"/>
      <c r="HM276" s="24"/>
      <c r="HN276" s="24"/>
      <c r="HO276" s="24"/>
      <c r="HP276" s="24"/>
      <c r="HQ276" s="24"/>
      <c r="HR276" s="24"/>
      <c r="HS276" s="24"/>
      <c r="HT276" s="24"/>
      <c r="HU276" s="24"/>
      <c r="HV276" s="24"/>
      <c r="HW276" s="24"/>
      <c r="HX276" s="24"/>
      <c r="HY276" s="24"/>
      <c r="HZ276" s="24"/>
      <c r="IA276" s="24"/>
      <c r="IB276" s="24"/>
      <c r="IC276" s="24"/>
      <c r="ID276" s="24"/>
      <c r="IE276" s="24"/>
      <c r="IF276" s="24"/>
      <c r="IG276" s="24"/>
      <c r="IH276" s="24"/>
      <c r="II276" s="24"/>
      <c r="IJ276" s="24"/>
      <c r="IK276" s="24"/>
      <c r="IL276" s="24"/>
      <c r="IM276" s="24"/>
      <c r="IN276" s="24"/>
      <c r="IO276" s="24"/>
      <c r="IP276" s="24"/>
      <c r="IQ276" s="24"/>
      <c r="IR276" s="24"/>
      <c r="IS276" s="24"/>
      <c r="IT276" s="24"/>
      <c r="IU276" s="24"/>
      <c r="IV276" s="24"/>
      <c r="IW276" s="24"/>
      <c r="IX276" s="24"/>
      <c r="IY276" s="24"/>
      <c r="IZ276" s="24"/>
      <c r="JA276" s="24"/>
      <c r="JB276" s="24"/>
      <c r="JC276" s="24"/>
      <c r="JD276" s="24"/>
      <c r="JE276" s="24"/>
      <c r="JF276" s="24"/>
      <c r="JG276" s="24"/>
      <c r="JH276" s="24"/>
      <c r="JI276" s="24"/>
      <c r="JJ276" s="24"/>
      <c r="JK276" s="24"/>
      <c r="JL276" s="24"/>
      <c r="JM276" s="24"/>
      <c r="JN276" s="24"/>
      <c r="JO276" s="24"/>
      <c r="JP276" s="24"/>
      <c r="JQ276" s="24"/>
      <c r="JR276" s="24"/>
      <c r="JS276" s="24"/>
      <c r="JT276" s="24"/>
      <c r="JU276" s="24"/>
      <c r="JV276" s="24"/>
      <c r="JW276" s="24"/>
      <c r="JX276" s="24"/>
      <c r="JY276" s="24"/>
      <c r="JZ276" s="24"/>
      <c r="KA276" s="24"/>
      <c r="KB276" s="24"/>
      <c r="KC276" s="24"/>
      <c r="KD276" s="24"/>
      <c r="KE276" s="24"/>
      <c r="KF276" s="24"/>
      <c r="KG276" s="24"/>
      <c r="KH276" s="24"/>
      <c r="KI276" s="24"/>
      <c r="KJ276" s="24"/>
      <c r="KK276" s="24"/>
      <c r="KL276" s="24"/>
      <c r="KM276" s="24"/>
      <c r="KN276" s="24"/>
      <c r="KO276" s="24"/>
      <c r="KP276" s="24"/>
      <c r="KQ276" s="24"/>
      <c r="KR276" s="24"/>
      <c r="KS276" s="24"/>
      <c r="KT276" s="24"/>
      <c r="KU276" s="24"/>
      <c r="KV276" s="24"/>
      <c r="KW276" s="24"/>
      <c r="KX276" s="24"/>
      <c r="KY276" s="24"/>
      <c r="KZ276" s="24"/>
      <c r="LA276" s="24"/>
      <c r="LB276" s="24"/>
      <c r="LC276" s="24"/>
      <c r="LD276" s="24"/>
      <c r="LE276" s="24"/>
      <c r="LF276" s="24"/>
      <c r="LG276" s="24"/>
      <c r="LH276" s="24"/>
      <c r="LI276" s="24"/>
      <c r="LJ276" s="24"/>
      <c r="LK276" s="24"/>
      <c r="LL276" s="24"/>
      <c r="LM276" s="24"/>
      <c r="LN276" s="24"/>
      <c r="LO276" s="24"/>
      <c r="LP276" s="24"/>
      <c r="LQ276" s="24"/>
      <c r="LR276" s="24"/>
      <c r="LS276" s="24"/>
      <c r="LT276" s="24"/>
      <c r="LU276" s="24"/>
      <c r="LV276" s="24"/>
      <c r="LW276" s="24"/>
      <c r="LX276" s="24"/>
      <c r="LY276" s="24"/>
      <c r="LZ276" s="24"/>
      <c r="MA276" s="24"/>
      <c r="MB276" s="24"/>
      <c r="MC276" s="24"/>
      <c r="MD276" s="24"/>
      <c r="ME276" s="24"/>
      <c r="MF276" s="24"/>
      <c r="MG276" s="24"/>
    </row>
    <row r="277" spans="1:345" s="25" customFormat="1" ht="12" hidden="1" customHeight="1" x14ac:dyDescent="0.25">
      <c r="A277" s="20"/>
      <c r="B277" s="20"/>
      <c r="C277" s="21"/>
      <c r="D277" s="323"/>
      <c r="E277" s="71"/>
      <c r="F277" s="6"/>
      <c r="G277" s="6"/>
      <c r="H277" s="6"/>
      <c r="I277" s="174"/>
      <c r="J277" s="174"/>
      <c r="K277" s="258"/>
      <c r="L277" s="187"/>
      <c r="M277" s="174"/>
      <c r="N277" s="174"/>
      <c r="O277" s="174"/>
      <c r="P277" s="174"/>
      <c r="Q277" s="174"/>
      <c r="R277" s="174"/>
      <c r="S277" s="23"/>
      <c r="T277" s="176"/>
      <c r="U277" s="23"/>
      <c r="V277" s="31"/>
      <c r="W277" s="229"/>
      <c r="X277" s="62"/>
      <c r="Y277" s="73"/>
      <c r="Z277" s="62"/>
      <c r="AA277" s="62"/>
      <c r="AB277" s="24"/>
      <c r="AC277" s="22"/>
      <c r="AD277" s="22"/>
      <c r="AE277" s="305"/>
      <c r="AF277" s="306"/>
      <c r="AG277" s="30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24"/>
      <c r="FU277" s="24"/>
      <c r="FV277" s="24"/>
      <c r="FW277" s="24"/>
      <c r="FX277" s="24"/>
      <c r="FY277" s="24"/>
      <c r="FZ277" s="24"/>
      <c r="GA277" s="24"/>
      <c r="GB277" s="24"/>
      <c r="GC277" s="24"/>
      <c r="GD277" s="24"/>
      <c r="GE277" s="24"/>
      <c r="GF277" s="24"/>
      <c r="GG277" s="24"/>
      <c r="GH277" s="24"/>
      <c r="GI277" s="24"/>
      <c r="GJ277" s="24"/>
      <c r="GK277" s="24"/>
      <c r="GL277" s="24"/>
      <c r="GM277" s="24"/>
      <c r="GN277" s="24"/>
      <c r="GO277" s="24"/>
      <c r="GP277" s="24"/>
      <c r="GQ277" s="24"/>
      <c r="GR277" s="24"/>
      <c r="GS277" s="24"/>
      <c r="GT277" s="24"/>
      <c r="GU277" s="24"/>
      <c r="GV277" s="24"/>
      <c r="GW277" s="24"/>
      <c r="GX277" s="24"/>
      <c r="GY277" s="24"/>
      <c r="GZ277" s="24"/>
      <c r="HA277" s="24"/>
      <c r="HB277" s="24"/>
      <c r="HC277" s="24"/>
      <c r="HD277" s="24"/>
      <c r="HE277" s="24"/>
      <c r="HF277" s="24"/>
      <c r="HG277" s="24"/>
      <c r="HH277" s="24"/>
      <c r="HI277" s="24"/>
      <c r="HJ277" s="24"/>
      <c r="HK277" s="24"/>
      <c r="HL277" s="24"/>
      <c r="HM277" s="24"/>
      <c r="HN277" s="24"/>
      <c r="HO277" s="24"/>
      <c r="HP277" s="24"/>
      <c r="HQ277" s="24"/>
      <c r="HR277" s="24"/>
      <c r="HS277" s="24"/>
      <c r="HT277" s="24"/>
      <c r="HU277" s="24"/>
      <c r="HV277" s="24"/>
      <c r="HW277" s="24"/>
      <c r="HX277" s="24"/>
      <c r="HY277" s="24"/>
      <c r="HZ277" s="24"/>
      <c r="IA277" s="24"/>
      <c r="IB277" s="24"/>
      <c r="IC277" s="24"/>
      <c r="ID277" s="24"/>
      <c r="IE277" s="24"/>
      <c r="IF277" s="24"/>
      <c r="IG277" s="24"/>
      <c r="IH277" s="24"/>
      <c r="II277" s="24"/>
      <c r="IJ277" s="24"/>
      <c r="IK277" s="24"/>
      <c r="IL277" s="24"/>
      <c r="IM277" s="24"/>
      <c r="IN277" s="24"/>
      <c r="IO277" s="24"/>
      <c r="IP277" s="24"/>
      <c r="IQ277" s="24"/>
      <c r="IR277" s="24"/>
      <c r="IS277" s="24"/>
      <c r="IT277" s="24"/>
      <c r="IU277" s="24"/>
      <c r="IV277" s="24"/>
      <c r="IW277" s="24"/>
      <c r="IX277" s="24"/>
      <c r="IY277" s="24"/>
      <c r="IZ277" s="24"/>
      <c r="JA277" s="24"/>
      <c r="JB277" s="24"/>
      <c r="JC277" s="24"/>
      <c r="JD277" s="24"/>
      <c r="JE277" s="24"/>
      <c r="JF277" s="24"/>
      <c r="JG277" s="24"/>
      <c r="JH277" s="24"/>
      <c r="JI277" s="24"/>
      <c r="JJ277" s="24"/>
      <c r="JK277" s="24"/>
      <c r="JL277" s="24"/>
      <c r="JM277" s="24"/>
      <c r="JN277" s="24"/>
      <c r="JO277" s="24"/>
      <c r="JP277" s="24"/>
      <c r="JQ277" s="24"/>
      <c r="JR277" s="24"/>
      <c r="JS277" s="24"/>
      <c r="JT277" s="24"/>
      <c r="JU277" s="24"/>
      <c r="JV277" s="24"/>
      <c r="JW277" s="24"/>
      <c r="JX277" s="24"/>
      <c r="JY277" s="24"/>
      <c r="JZ277" s="24"/>
      <c r="KA277" s="24"/>
      <c r="KB277" s="24"/>
      <c r="KC277" s="24"/>
      <c r="KD277" s="24"/>
      <c r="KE277" s="24"/>
      <c r="KF277" s="24"/>
      <c r="KG277" s="24"/>
      <c r="KH277" s="24"/>
      <c r="KI277" s="24"/>
      <c r="KJ277" s="24"/>
      <c r="KK277" s="24"/>
      <c r="KL277" s="24"/>
      <c r="KM277" s="24"/>
      <c r="KN277" s="24"/>
      <c r="KO277" s="24"/>
      <c r="KP277" s="24"/>
      <c r="KQ277" s="24"/>
      <c r="KR277" s="24"/>
      <c r="KS277" s="24"/>
      <c r="KT277" s="24"/>
      <c r="KU277" s="24"/>
      <c r="KV277" s="24"/>
      <c r="KW277" s="24"/>
      <c r="KX277" s="24"/>
      <c r="KY277" s="24"/>
      <c r="KZ277" s="24"/>
      <c r="LA277" s="24"/>
      <c r="LB277" s="24"/>
      <c r="LC277" s="24"/>
      <c r="LD277" s="24"/>
      <c r="LE277" s="24"/>
      <c r="LF277" s="24"/>
      <c r="LG277" s="24"/>
      <c r="LH277" s="24"/>
      <c r="LI277" s="24"/>
      <c r="LJ277" s="24"/>
      <c r="LK277" s="24"/>
      <c r="LL277" s="24"/>
      <c r="LM277" s="24"/>
      <c r="LN277" s="24"/>
      <c r="LO277" s="24"/>
      <c r="LP277" s="24"/>
      <c r="LQ277" s="24"/>
      <c r="LR277" s="24"/>
      <c r="LS277" s="24"/>
      <c r="LT277" s="24"/>
      <c r="LU277" s="24"/>
      <c r="LV277" s="24"/>
      <c r="LW277" s="24"/>
      <c r="LX277" s="24"/>
      <c r="LY277" s="24"/>
      <c r="LZ277" s="24"/>
      <c r="MA277" s="24"/>
      <c r="MB277" s="24"/>
      <c r="MC277" s="24"/>
      <c r="MD277" s="24"/>
      <c r="ME277" s="24"/>
      <c r="MF277" s="24"/>
      <c r="MG277" s="24"/>
    </row>
    <row r="278" spans="1:345" s="25" customFormat="1" ht="12" hidden="1" customHeight="1" x14ac:dyDescent="0.25">
      <c r="A278" s="20"/>
      <c r="B278" s="20"/>
      <c r="C278" s="21"/>
      <c r="D278" s="323"/>
      <c r="E278" s="71"/>
      <c r="F278" s="6"/>
      <c r="G278" s="6"/>
      <c r="H278" s="6"/>
      <c r="I278" s="174"/>
      <c r="J278" s="174"/>
      <c r="K278" s="258"/>
      <c r="L278" s="187"/>
      <c r="M278" s="174"/>
      <c r="N278" s="174"/>
      <c r="O278" s="174"/>
      <c r="P278" s="174"/>
      <c r="Q278" s="174"/>
      <c r="R278" s="174"/>
      <c r="S278" s="23"/>
      <c r="T278" s="176"/>
      <c r="U278" s="23"/>
      <c r="V278" s="31"/>
      <c r="W278" s="229"/>
      <c r="X278" s="62"/>
      <c r="Y278" s="73"/>
      <c r="Z278" s="62"/>
      <c r="AA278" s="62"/>
      <c r="AB278" s="24"/>
      <c r="AC278" s="22"/>
      <c r="AD278" s="22"/>
      <c r="AE278" s="305"/>
      <c r="AF278" s="306"/>
      <c r="AG278" s="30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  <c r="FK278" s="24"/>
      <c r="FL278" s="24"/>
      <c r="FM278" s="24"/>
      <c r="FN278" s="24"/>
      <c r="FO278" s="24"/>
      <c r="FP278" s="24"/>
      <c r="FQ278" s="24"/>
      <c r="FR278" s="24"/>
      <c r="FS278" s="24"/>
      <c r="FT278" s="24"/>
      <c r="FU278" s="24"/>
      <c r="FV278" s="24"/>
      <c r="FW278" s="24"/>
      <c r="FX278" s="24"/>
      <c r="FY278" s="24"/>
      <c r="FZ278" s="24"/>
      <c r="GA278" s="24"/>
      <c r="GB278" s="24"/>
      <c r="GC278" s="24"/>
      <c r="GD278" s="24"/>
      <c r="GE278" s="24"/>
      <c r="GF278" s="24"/>
      <c r="GG278" s="24"/>
      <c r="GH278" s="24"/>
      <c r="GI278" s="24"/>
      <c r="GJ278" s="24"/>
      <c r="GK278" s="24"/>
      <c r="GL278" s="24"/>
      <c r="GM278" s="24"/>
      <c r="GN278" s="24"/>
      <c r="GO278" s="24"/>
      <c r="GP278" s="24"/>
      <c r="GQ278" s="24"/>
      <c r="GR278" s="24"/>
      <c r="GS278" s="24"/>
      <c r="GT278" s="24"/>
      <c r="GU278" s="24"/>
      <c r="GV278" s="24"/>
      <c r="GW278" s="24"/>
      <c r="GX278" s="24"/>
      <c r="GY278" s="24"/>
      <c r="GZ278" s="24"/>
      <c r="HA278" s="24"/>
      <c r="HB278" s="24"/>
      <c r="HC278" s="24"/>
      <c r="HD278" s="24"/>
      <c r="HE278" s="24"/>
      <c r="HF278" s="24"/>
      <c r="HG278" s="24"/>
      <c r="HH278" s="24"/>
      <c r="HI278" s="24"/>
      <c r="HJ278" s="24"/>
      <c r="HK278" s="24"/>
      <c r="HL278" s="24"/>
      <c r="HM278" s="24"/>
      <c r="HN278" s="24"/>
      <c r="HO278" s="24"/>
      <c r="HP278" s="24"/>
      <c r="HQ278" s="24"/>
      <c r="HR278" s="24"/>
      <c r="HS278" s="24"/>
      <c r="HT278" s="24"/>
      <c r="HU278" s="24"/>
      <c r="HV278" s="24"/>
      <c r="HW278" s="24"/>
      <c r="HX278" s="24"/>
      <c r="HY278" s="24"/>
      <c r="HZ278" s="24"/>
      <c r="IA278" s="24"/>
      <c r="IB278" s="24"/>
      <c r="IC278" s="24"/>
      <c r="ID278" s="24"/>
      <c r="IE278" s="24"/>
      <c r="IF278" s="24"/>
      <c r="IG278" s="24"/>
      <c r="IH278" s="24"/>
      <c r="II278" s="24"/>
      <c r="IJ278" s="24"/>
      <c r="IK278" s="24"/>
      <c r="IL278" s="24"/>
      <c r="IM278" s="24"/>
      <c r="IN278" s="24"/>
      <c r="IO278" s="24"/>
      <c r="IP278" s="24"/>
      <c r="IQ278" s="24"/>
      <c r="IR278" s="24"/>
      <c r="IS278" s="24"/>
      <c r="IT278" s="24"/>
      <c r="IU278" s="24"/>
      <c r="IV278" s="24"/>
      <c r="IW278" s="24"/>
      <c r="IX278" s="24"/>
      <c r="IY278" s="24"/>
      <c r="IZ278" s="24"/>
      <c r="JA278" s="24"/>
      <c r="JB278" s="24"/>
      <c r="JC278" s="24"/>
      <c r="JD278" s="24"/>
      <c r="JE278" s="24"/>
      <c r="JF278" s="24"/>
      <c r="JG278" s="24"/>
      <c r="JH278" s="24"/>
      <c r="JI278" s="24"/>
      <c r="JJ278" s="24"/>
      <c r="JK278" s="24"/>
      <c r="JL278" s="24"/>
      <c r="JM278" s="24"/>
      <c r="JN278" s="24"/>
      <c r="JO278" s="24"/>
      <c r="JP278" s="24"/>
      <c r="JQ278" s="24"/>
      <c r="JR278" s="24"/>
      <c r="JS278" s="24"/>
      <c r="JT278" s="24"/>
      <c r="JU278" s="24"/>
      <c r="JV278" s="24"/>
      <c r="JW278" s="24"/>
      <c r="JX278" s="24"/>
      <c r="JY278" s="24"/>
      <c r="JZ278" s="24"/>
      <c r="KA278" s="24"/>
      <c r="KB278" s="24"/>
      <c r="KC278" s="24"/>
      <c r="KD278" s="24"/>
      <c r="KE278" s="24"/>
      <c r="KF278" s="24"/>
      <c r="KG278" s="24"/>
      <c r="KH278" s="24"/>
      <c r="KI278" s="24"/>
      <c r="KJ278" s="24"/>
      <c r="KK278" s="24"/>
      <c r="KL278" s="24"/>
      <c r="KM278" s="24"/>
      <c r="KN278" s="24"/>
      <c r="KO278" s="24"/>
      <c r="KP278" s="24"/>
      <c r="KQ278" s="24"/>
      <c r="KR278" s="24"/>
      <c r="KS278" s="24"/>
      <c r="KT278" s="24"/>
      <c r="KU278" s="24"/>
      <c r="KV278" s="24"/>
      <c r="KW278" s="24"/>
      <c r="KX278" s="24"/>
      <c r="KY278" s="24"/>
      <c r="KZ278" s="24"/>
      <c r="LA278" s="24"/>
      <c r="LB278" s="24"/>
      <c r="LC278" s="24"/>
      <c r="LD278" s="24"/>
      <c r="LE278" s="24"/>
      <c r="LF278" s="24"/>
      <c r="LG278" s="24"/>
      <c r="LH278" s="24"/>
      <c r="LI278" s="24"/>
      <c r="LJ278" s="24"/>
      <c r="LK278" s="24"/>
      <c r="LL278" s="24"/>
      <c r="LM278" s="24"/>
      <c r="LN278" s="24"/>
      <c r="LO278" s="24"/>
      <c r="LP278" s="24"/>
      <c r="LQ278" s="24"/>
      <c r="LR278" s="24"/>
      <c r="LS278" s="24"/>
      <c r="LT278" s="24"/>
      <c r="LU278" s="24"/>
      <c r="LV278" s="24"/>
      <c r="LW278" s="24"/>
      <c r="LX278" s="24"/>
      <c r="LY278" s="24"/>
      <c r="LZ278" s="24"/>
      <c r="MA278" s="24"/>
      <c r="MB278" s="24"/>
      <c r="MC278" s="24"/>
      <c r="MD278" s="24"/>
      <c r="ME278" s="24"/>
      <c r="MF278" s="24"/>
      <c r="MG278" s="24"/>
    </row>
    <row r="279" spans="1:345" s="25" customFormat="1" ht="12" hidden="1" customHeight="1" x14ac:dyDescent="0.25">
      <c r="A279" s="20"/>
      <c r="B279" s="20"/>
      <c r="C279" s="21"/>
      <c r="D279" s="323"/>
      <c r="E279" s="71"/>
      <c r="F279" s="6"/>
      <c r="G279" s="6"/>
      <c r="H279" s="6"/>
      <c r="I279" s="174"/>
      <c r="J279" s="174"/>
      <c r="K279" s="258"/>
      <c r="L279" s="187"/>
      <c r="M279" s="174"/>
      <c r="N279" s="174"/>
      <c r="O279" s="174"/>
      <c r="P279" s="174"/>
      <c r="Q279" s="174"/>
      <c r="R279" s="174"/>
      <c r="S279" s="23"/>
      <c r="T279" s="176"/>
      <c r="U279" s="23"/>
      <c r="V279" s="31"/>
      <c r="W279" s="229"/>
      <c r="X279" s="62"/>
      <c r="Y279" s="73"/>
      <c r="Z279" s="62"/>
      <c r="AA279" s="62"/>
      <c r="AB279" s="24"/>
      <c r="AC279" s="22"/>
      <c r="AD279" s="22"/>
      <c r="AE279" s="305"/>
      <c r="AF279" s="306"/>
      <c r="AG279" s="30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  <c r="FK279" s="24"/>
      <c r="FL279" s="24"/>
      <c r="FM279" s="24"/>
      <c r="FN279" s="24"/>
      <c r="FO279" s="24"/>
      <c r="FP279" s="24"/>
      <c r="FQ279" s="24"/>
      <c r="FR279" s="24"/>
      <c r="FS279" s="24"/>
      <c r="FT279" s="24"/>
      <c r="FU279" s="24"/>
      <c r="FV279" s="24"/>
      <c r="FW279" s="24"/>
      <c r="FX279" s="24"/>
      <c r="FY279" s="24"/>
      <c r="FZ279" s="24"/>
      <c r="GA279" s="24"/>
      <c r="GB279" s="24"/>
      <c r="GC279" s="24"/>
      <c r="GD279" s="24"/>
      <c r="GE279" s="24"/>
      <c r="GF279" s="24"/>
      <c r="GG279" s="24"/>
      <c r="GH279" s="24"/>
      <c r="GI279" s="24"/>
      <c r="GJ279" s="24"/>
      <c r="GK279" s="24"/>
      <c r="GL279" s="24"/>
      <c r="GM279" s="24"/>
      <c r="GN279" s="24"/>
      <c r="GO279" s="24"/>
      <c r="GP279" s="24"/>
      <c r="GQ279" s="24"/>
      <c r="GR279" s="24"/>
      <c r="GS279" s="24"/>
      <c r="GT279" s="24"/>
      <c r="GU279" s="24"/>
      <c r="GV279" s="24"/>
      <c r="GW279" s="24"/>
      <c r="GX279" s="24"/>
      <c r="GY279" s="24"/>
      <c r="GZ279" s="24"/>
      <c r="HA279" s="24"/>
      <c r="HB279" s="24"/>
      <c r="HC279" s="24"/>
      <c r="HD279" s="24"/>
      <c r="HE279" s="24"/>
      <c r="HF279" s="24"/>
      <c r="HG279" s="24"/>
      <c r="HH279" s="24"/>
      <c r="HI279" s="24"/>
      <c r="HJ279" s="24"/>
      <c r="HK279" s="24"/>
      <c r="HL279" s="24"/>
      <c r="HM279" s="24"/>
      <c r="HN279" s="24"/>
      <c r="HO279" s="24"/>
      <c r="HP279" s="24"/>
      <c r="HQ279" s="24"/>
      <c r="HR279" s="24"/>
      <c r="HS279" s="24"/>
      <c r="HT279" s="24"/>
      <c r="HU279" s="24"/>
      <c r="HV279" s="24"/>
      <c r="HW279" s="24"/>
      <c r="HX279" s="24"/>
      <c r="HY279" s="24"/>
      <c r="HZ279" s="24"/>
      <c r="IA279" s="24"/>
      <c r="IB279" s="24"/>
      <c r="IC279" s="24"/>
      <c r="ID279" s="24"/>
      <c r="IE279" s="24"/>
      <c r="IF279" s="24"/>
      <c r="IG279" s="24"/>
      <c r="IH279" s="24"/>
      <c r="II279" s="24"/>
      <c r="IJ279" s="24"/>
      <c r="IK279" s="24"/>
      <c r="IL279" s="24"/>
      <c r="IM279" s="24"/>
      <c r="IN279" s="24"/>
      <c r="IO279" s="24"/>
      <c r="IP279" s="24"/>
      <c r="IQ279" s="24"/>
      <c r="IR279" s="24"/>
      <c r="IS279" s="24"/>
      <c r="IT279" s="24"/>
      <c r="IU279" s="24"/>
      <c r="IV279" s="24"/>
      <c r="IW279" s="24"/>
      <c r="IX279" s="24"/>
      <c r="IY279" s="24"/>
      <c r="IZ279" s="24"/>
      <c r="JA279" s="24"/>
      <c r="JB279" s="24"/>
      <c r="JC279" s="24"/>
      <c r="JD279" s="24"/>
      <c r="JE279" s="24"/>
      <c r="JF279" s="24"/>
      <c r="JG279" s="24"/>
      <c r="JH279" s="24"/>
      <c r="JI279" s="24"/>
      <c r="JJ279" s="24"/>
      <c r="JK279" s="24"/>
      <c r="JL279" s="24"/>
      <c r="JM279" s="24"/>
      <c r="JN279" s="24"/>
      <c r="JO279" s="24"/>
      <c r="JP279" s="24"/>
      <c r="JQ279" s="24"/>
      <c r="JR279" s="24"/>
      <c r="JS279" s="24"/>
      <c r="JT279" s="24"/>
      <c r="JU279" s="24"/>
      <c r="JV279" s="24"/>
      <c r="JW279" s="24"/>
      <c r="JX279" s="24"/>
      <c r="JY279" s="24"/>
      <c r="JZ279" s="24"/>
      <c r="KA279" s="24"/>
      <c r="KB279" s="24"/>
      <c r="KC279" s="24"/>
      <c r="KD279" s="24"/>
      <c r="KE279" s="24"/>
      <c r="KF279" s="24"/>
      <c r="KG279" s="24"/>
      <c r="KH279" s="24"/>
      <c r="KI279" s="24"/>
      <c r="KJ279" s="24"/>
      <c r="KK279" s="24"/>
      <c r="KL279" s="24"/>
      <c r="KM279" s="24"/>
      <c r="KN279" s="24"/>
      <c r="KO279" s="24"/>
      <c r="KP279" s="24"/>
      <c r="KQ279" s="24"/>
      <c r="KR279" s="24"/>
      <c r="KS279" s="24"/>
      <c r="KT279" s="24"/>
      <c r="KU279" s="24"/>
      <c r="KV279" s="24"/>
      <c r="KW279" s="24"/>
      <c r="KX279" s="24"/>
      <c r="KY279" s="24"/>
      <c r="KZ279" s="24"/>
      <c r="LA279" s="24"/>
      <c r="LB279" s="24"/>
      <c r="LC279" s="24"/>
      <c r="LD279" s="24"/>
      <c r="LE279" s="24"/>
      <c r="LF279" s="24"/>
      <c r="LG279" s="24"/>
      <c r="LH279" s="24"/>
      <c r="LI279" s="24"/>
      <c r="LJ279" s="24"/>
      <c r="LK279" s="24"/>
      <c r="LL279" s="24"/>
      <c r="LM279" s="24"/>
      <c r="LN279" s="24"/>
      <c r="LO279" s="24"/>
      <c r="LP279" s="24"/>
      <c r="LQ279" s="24"/>
      <c r="LR279" s="24"/>
      <c r="LS279" s="24"/>
      <c r="LT279" s="24"/>
      <c r="LU279" s="24"/>
      <c r="LV279" s="24"/>
      <c r="LW279" s="24"/>
      <c r="LX279" s="24"/>
      <c r="LY279" s="24"/>
      <c r="LZ279" s="24"/>
      <c r="MA279" s="24"/>
      <c r="MB279" s="24"/>
      <c r="MC279" s="24"/>
      <c r="MD279" s="24"/>
      <c r="ME279" s="24"/>
      <c r="MF279" s="24"/>
      <c r="MG279" s="24"/>
    </row>
    <row r="280" spans="1:345" s="25" customFormat="1" ht="12" hidden="1" customHeight="1" x14ac:dyDescent="0.25">
      <c r="A280" s="20"/>
      <c r="B280" s="20"/>
      <c r="C280" s="21"/>
      <c r="D280" s="323"/>
      <c r="E280" s="71"/>
      <c r="F280" s="6"/>
      <c r="G280" s="6"/>
      <c r="H280" s="6"/>
      <c r="I280" s="174"/>
      <c r="J280" s="174"/>
      <c r="K280" s="258"/>
      <c r="L280" s="187"/>
      <c r="M280" s="174"/>
      <c r="N280" s="174"/>
      <c r="O280" s="174"/>
      <c r="P280" s="174"/>
      <c r="Q280" s="174"/>
      <c r="R280" s="174"/>
      <c r="S280" s="23"/>
      <c r="T280" s="176"/>
      <c r="U280" s="23"/>
      <c r="V280" s="31"/>
      <c r="W280" s="229"/>
      <c r="X280" s="62"/>
      <c r="Y280" s="73"/>
      <c r="Z280" s="62"/>
      <c r="AA280" s="62"/>
      <c r="AB280" s="24"/>
      <c r="AC280" s="22"/>
      <c r="AD280" s="22"/>
      <c r="AE280" s="305"/>
      <c r="AF280" s="306"/>
      <c r="AG280" s="30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  <c r="FK280" s="24"/>
      <c r="FL280" s="24"/>
      <c r="FM280" s="24"/>
      <c r="FN280" s="24"/>
      <c r="FO280" s="24"/>
      <c r="FP280" s="24"/>
      <c r="FQ280" s="24"/>
      <c r="FR280" s="24"/>
      <c r="FS280" s="24"/>
      <c r="FT280" s="24"/>
      <c r="FU280" s="24"/>
      <c r="FV280" s="24"/>
      <c r="FW280" s="24"/>
      <c r="FX280" s="24"/>
      <c r="FY280" s="24"/>
      <c r="FZ280" s="24"/>
      <c r="GA280" s="24"/>
      <c r="GB280" s="24"/>
      <c r="GC280" s="24"/>
      <c r="GD280" s="24"/>
      <c r="GE280" s="24"/>
      <c r="GF280" s="24"/>
      <c r="GG280" s="24"/>
      <c r="GH280" s="24"/>
      <c r="GI280" s="24"/>
      <c r="GJ280" s="24"/>
      <c r="GK280" s="24"/>
      <c r="GL280" s="24"/>
      <c r="GM280" s="24"/>
      <c r="GN280" s="24"/>
      <c r="GO280" s="24"/>
      <c r="GP280" s="24"/>
      <c r="GQ280" s="24"/>
      <c r="GR280" s="24"/>
      <c r="GS280" s="24"/>
      <c r="GT280" s="24"/>
      <c r="GU280" s="24"/>
      <c r="GV280" s="24"/>
      <c r="GW280" s="24"/>
      <c r="GX280" s="24"/>
      <c r="GY280" s="24"/>
      <c r="GZ280" s="24"/>
      <c r="HA280" s="24"/>
      <c r="HB280" s="24"/>
      <c r="HC280" s="24"/>
      <c r="HD280" s="24"/>
      <c r="HE280" s="24"/>
      <c r="HF280" s="24"/>
      <c r="HG280" s="24"/>
      <c r="HH280" s="24"/>
      <c r="HI280" s="24"/>
      <c r="HJ280" s="24"/>
      <c r="HK280" s="24"/>
      <c r="HL280" s="24"/>
      <c r="HM280" s="24"/>
      <c r="HN280" s="24"/>
      <c r="HO280" s="24"/>
      <c r="HP280" s="24"/>
      <c r="HQ280" s="24"/>
      <c r="HR280" s="24"/>
      <c r="HS280" s="24"/>
      <c r="HT280" s="24"/>
      <c r="HU280" s="24"/>
      <c r="HV280" s="24"/>
      <c r="HW280" s="24"/>
      <c r="HX280" s="24"/>
      <c r="HY280" s="24"/>
      <c r="HZ280" s="24"/>
      <c r="IA280" s="24"/>
      <c r="IB280" s="24"/>
      <c r="IC280" s="24"/>
      <c r="ID280" s="24"/>
      <c r="IE280" s="24"/>
      <c r="IF280" s="24"/>
      <c r="IG280" s="24"/>
      <c r="IH280" s="24"/>
      <c r="II280" s="24"/>
      <c r="IJ280" s="24"/>
      <c r="IK280" s="24"/>
      <c r="IL280" s="24"/>
      <c r="IM280" s="24"/>
      <c r="IN280" s="24"/>
      <c r="IO280" s="24"/>
      <c r="IP280" s="24"/>
      <c r="IQ280" s="24"/>
      <c r="IR280" s="24"/>
      <c r="IS280" s="24"/>
      <c r="IT280" s="24"/>
      <c r="IU280" s="24"/>
      <c r="IV280" s="24"/>
      <c r="IW280" s="24"/>
      <c r="IX280" s="24"/>
      <c r="IY280" s="24"/>
      <c r="IZ280" s="24"/>
      <c r="JA280" s="24"/>
      <c r="JB280" s="24"/>
      <c r="JC280" s="24"/>
      <c r="JD280" s="24"/>
      <c r="JE280" s="24"/>
      <c r="JF280" s="24"/>
      <c r="JG280" s="24"/>
      <c r="JH280" s="24"/>
      <c r="JI280" s="24"/>
      <c r="JJ280" s="24"/>
      <c r="JK280" s="24"/>
      <c r="JL280" s="24"/>
      <c r="JM280" s="24"/>
      <c r="JN280" s="24"/>
      <c r="JO280" s="24"/>
      <c r="JP280" s="24"/>
      <c r="JQ280" s="24"/>
      <c r="JR280" s="24"/>
      <c r="JS280" s="24"/>
      <c r="JT280" s="24"/>
      <c r="JU280" s="24"/>
      <c r="JV280" s="24"/>
      <c r="JW280" s="24"/>
      <c r="JX280" s="24"/>
      <c r="JY280" s="24"/>
      <c r="JZ280" s="24"/>
      <c r="KA280" s="24"/>
      <c r="KB280" s="24"/>
      <c r="KC280" s="24"/>
      <c r="KD280" s="24"/>
      <c r="KE280" s="24"/>
      <c r="KF280" s="24"/>
      <c r="KG280" s="24"/>
      <c r="KH280" s="24"/>
      <c r="KI280" s="24"/>
      <c r="KJ280" s="24"/>
      <c r="KK280" s="24"/>
      <c r="KL280" s="24"/>
      <c r="KM280" s="24"/>
      <c r="KN280" s="24"/>
      <c r="KO280" s="24"/>
      <c r="KP280" s="24"/>
      <c r="KQ280" s="24"/>
      <c r="KR280" s="24"/>
      <c r="KS280" s="24"/>
      <c r="KT280" s="24"/>
      <c r="KU280" s="24"/>
      <c r="KV280" s="24"/>
      <c r="KW280" s="24"/>
      <c r="KX280" s="24"/>
      <c r="KY280" s="24"/>
      <c r="KZ280" s="24"/>
      <c r="LA280" s="24"/>
      <c r="LB280" s="24"/>
      <c r="LC280" s="24"/>
      <c r="LD280" s="24"/>
      <c r="LE280" s="24"/>
      <c r="LF280" s="24"/>
      <c r="LG280" s="24"/>
      <c r="LH280" s="24"/>
      <c r="LI280" s="24"/>
      <c r="LJ280" s="24"/>
      <c r="LK280" s="24"/>
      <c r="LL280" s="24"/>
      <c r="LM280" s="24"/>
      <c r="LN280" s="24"/>
      <c r="LO280" s="24"/>
      <c r="LP280" s="24"/>
      <c r="LQ280" s="24"/>
      <c r="LR280" s="24"/>
      <c r="LS280" s="24"/>
      <c r="LT280" s="24"/>
      <c r="LU280" s="24"/>
      <c r="LV280" s="24"/>
      <c r="LW280" s="24"/>
      <c r="LX280" s="24"/>
      <c r="LY280" s="24"/>
      <c r="LZ280" s="24"/>
      <c r="MA280" s="24"/>
      <c r="MB280" s="24"/>
      <c r="MC280" s="24"/>
      <c r="MD280" s="24"/>
      <c r="ME280" s="24"/>
      <c r="MF280" s="24"/>
      <c r="MG280" s="24"/>
    </row>
    <row r="281" spans="1:345" s="25" customFormat="1" ht="12" hidden="1" customHeight="1" x14ac:dyDescent="0.25">
      <c r="A281" s="20"/>
      <c r="B281" s="20"/>
      <c r="C281" s="21"/>
      <c r="D281" s="323"/>
      <c r="E281" s="71"/>
      <c r="F281" s="6"/>
      <c r="G281" s="6"/>
      <c r="H281" s="6"/>
      <c r="I281" s="174"/>
      <c r="J281" s="174"/>
      <c r="K281" s="258"/>
      <c r="L281" s="187"/>
      <c r="M281" s="174"/>
      <c r="N281" s="174"/>
      <c r="O281" s="174"/>
      <c r="P281" s="174"/>
      <c r="Q281" s="174"/>
      <c r="R281" s="174"/>
      <c r="S281" s="23"/>
      <c r="T281" s="176"/>
      <c r="U281" s="23"/>
      <c r="V281" s="31"/>
      <c r="W281" s="229"/>
      <c r="X281" s="62"/>
      <c r="Y281" s="73"/>
      <c r="Z281" s="62"/>
      <c r="AA281" s="62"/>
      <c r="AB281" s="24"/>
      <c r="AC281" s="22"/>
      <c r="AD281" s="22"/>
      <c r="AE281" s="305"/>
      <c r="AF281" s="306"/>
      <c r="AG281" s="30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/>
      <c r="EW281" s="24"/>
      <c r="EX281" s="24"/>
      <c r="EY281" s="24"/>
      <c r="EZ281" s="24"/>
      <c r="FA281" s="24"/>
      <c r="FB281" s="24"/>
      <c r="FC281" s="24"/>
      <c r="FD281" s="24"/>
      <c r="FE281" s="24"/>
      <c r="FF281" s="24"/>
      <c r="FG281" s="24"/>
      <c r="FH281" s="24"/>
      <c r="FI281" s="24"/>
      <c r="FJ281" s="24"/>
      <c r="FK281" s="24"/>
      <c r="FL281" s="24"/>
      <c r="FM281" s="24"/>
      <c r="FN281" s="24"/>
      <c r="FO281" s="24"/>
      <c r="FP281" s="24"/>
      <c r="FQ281" s="24"/>
      <c r="FR281" s="24"/>
      <c r="FS281" s="24"/>
      <c r="FT281" s="24"/>
      <c r="FU281" s="24"/>
      <c r="FV281" s="24"/>
      <c r="FW281" s="24"/>
      <c r="FX281" s="24"/>
      <c r="FY281" s="24"/>
      <c r="FZ281" s="24"/>
      <c r="GA281" s="24"/>
      <c r="GB281" s="24"/>
      <c r="GC281" s="24"/>
      <c r="GD281" s="24"/>
      <c r="GE281" s="24"/>
      <c r="GF281" s="24"/>
      <c r="GG281" s="24"/>
      <c r="GH281" s="24"/>
      <c r="GI281" s="24"/>
      <c r="GJ281" s="24"/>
      <c r="GK281" s="24"/>
      <c r="GL281" s="24"/>
      <c r="GM281" s="24"/>
      <c r="GN281" s="24"/>
      <c r="GO281" s="24"/>
      <c r="GP281" s="24"/>
      <c r="GQ281" s="24"/>
      <c r="GR281" s="24"/>
      <c r="GS281" s="24"/>
      <c r="GT281" s="24"/>
      <c r="GU281" s="24"/>
      <c r="GV281" s="24"/>
      <c r="GW281" s="24"/>
      <c r="GX281" s="24"/>
      <c r="GY281" s="24"/>
      <c r="GZ281" s="24"/>
      <c r="HA281" s="24"/>
      <c r="HB281" s="24"/>
      <c r="HC281" s="24"/>
      <c r="HD281" s="24"/>
      <c r="HE281" s="24"/>
      <c r="HF281" s="24"/>
      <c r="HG281" s="24"/>
      <c r="HH281" s="24"/>
      <c r="HI281" s="24"/>
      <c r="HJ281" s="24"/>
      <c r="HK281" s="24"/>
      <c r="HL281" s="24"/>
      <c r="HM281" s="24"/>
      <c r="HN281" s="24"/>
      <c r="HO281" s="24"/>
      <c r="HP281" s="24"/>
      <c r="HQ281" s="24"/>
      <c r="HR281" s="24"/>
      <c r="HS281" s="24"/>
      <c r="HT281" s="24"/>
      <c r="HU281" s="24"/>
      <c r="HV281" s="24"/>
      <c r="HW281" s="24"/>
      <c r="HX281" s="24"/>
      <c r="HY281" s="24"/>
      <c r="HZ281" s="24"/>
      <c r="IA281" s="24"/>
      <c r="IB281" s="24"/>
      <c r="IC281" s="24"/>
      <c r="ID281" s="24"/>
      <c r="IE281" s="24"/>
      <c r="IF281" s="24"/>
      <c r="IG281" s="24"/>
      <c r="IH281" s="24"/>
      <c r="II281" s="24"/>
      <c r="IJ281" s="24"/>
      <c r="IK281" s="24"/>
      <c r="IL281" s="24"/>
      <c r="IM281" s="24"/>
      <c r="IN281" s="24"/>
      <c r="IO281" s="24"/>
      <c r="IP281" s="24"/>
      <c r="IQ281" s="24"/>
      <c r="IR281" s="24"/>
      <c r="IS281" s="24"/>
      <c r="IT281" s="24"/>
      <c r="IU281" s="24"/>
      <c r="IV281" s="24"/>
      <c r="IW281" s="24"/>
      <c r="IX281" s="24"/>
      <c r="IY281" s="24"/>
      <c r="IZ281" s="24"/>
      <c r="JA281" s="24"/>
      <c r="JB281" s="24"/>
      <c r="JC281" s="24"/>
      <c r="JD281" s="24"/>
      <c r="JE281" s="24"/>
      <c r="JF281" s="24"/>
      <c r="JG281" s="24"/>
      <c r="JH281" s="24"/>
      <c r="JI281" s="24"/>
      <c r="JJ281" s="24"/>
      <c r="JK281" s="24"/>
      <c r="JL281" s="24"/>
      <c r="JM281" s="24"/>
      <c r="JN281" s="24"/>
      <c r="JO281" s="24"/>
      <c r="JP281" s="24"/>
      <c r="JQ281" s="24"/>
      <c r="JR281" s="24"/>
      <c r="JS281" s="24"/>
      <c r="JT281" s="24"/>
      <c r="JU281" s="24"/>
      <c r="JV281" s="24"/>
      <c r="JW281" s="24"/>
      <c r="JX281" s="24"/>
      <c r="JY281" s="24"/>
      <c r="JZ281" s="24"/>
      <c r="KA281" s="24"/>
      <c r="KB281" s="24"/>
      <c r="KC281" s="24"/>
      <c r="KD281" s="24"/>
      <c r="KE281" s="24"/>
      <c r="KF281" s="24"/>
      <c r="KG281" s="24"/>
      <c r="KH281" s="24"/>
      <c r="KI281" s="24"/>
      <c r="KJ281" s="24"/>
      <c r="KK281" s="24"/>
      <c r="KL281" s="24"/>
      <c r="KM281" s="24"/>
      <c r="KN281" s="24"/>
      <c r="KO281" s="24"/>
      <c r="KP281" s="24"/>
      <c r="KQ281" s="24"/>
      <c r="KR281" s="24"/>
      <c r="KS281" s="24"/>
      <c r="KT281" s="24"/>
      <c r="KU281" s="24"/>
      <c r="KV281" s="24"/>
      <c r="KW281" s="24"/>
      <c r="KX281" s="24"/>
      <c r="KY281" s="24"/>
      <c r="KZ281" s="24"/>
      <c r="LA281" s="24"/>
      <c r="LB281" s="24"/>
      <c r="LC281" s="24"/>
      <c r="LD281" s="24"/>
      <c r="LE281" s="24"/>
      <c r="LF281" s="24"/>
      <c r="LG281" s="24"/>
      <c r="LH281" s="24"/>
      <c r="LI281" s="24"/>
      <c r="LJ281" s="24"/>
      <c r="LK281" s="24"/>
      <c r="LL281" s="24"/>
      <c r="LM281" s="24"/>
      <c r="LN281" s="24"/>
      <c r="LO281" s="24"/>
      <c r="LP281" s="24"/>
      <c r="LQ281" s="24"/>
      <c r="LR281" s="24"/>
      <c r="LS281" s="24"/>
      <c r="LT281" s="24"/>
      <c r="LU281" s="24"/>
      <c r="LV281" s="24"/>
      <c r="LW281" s="24"/>
      <c r="LX281" s="24"/>
      <c r="LY281" s="24"/>
      <c r="LZ281" s="24"/>
      <c r="MA281" s="24"/>
      <c r="MB281" s="24"/>
      <c r="MC281" s="24"/>
      <c r="MD281" s="24"/>
      <c r="ME281" s="24"/>
      <c r="MF281" s="24"/>
      <c r="MG281" s="24"/>
    </row>
    <row r="282" spans="1:345" s="25" customFormat="1" ht="12" hidden="1" customHeight="1" x14ac:dyDescent="0.25">
      <c r="A282" s="20"/>
      <c r="B282" s="20"/>
      <c r="C282" s="21"/>
      <c r="D282" s="323"/>
      <c r="E282" s="71"/>
      <c r="F282" s="6"/>
      <c r="G282" s="6"/>
      <c r="H282" s="6"/>
      <c r="I282" s="174"/>
      <c r="J282" s="174"/>
      <c r="K282" s="258"/>
      <c r="L282" s="187"/>
      <c r="M282" s="174"/>
      <c r="N282" s="174"/>
      <c r="O282" s="174"/>
      <c r="P282" s="174"/>
      <c r="Q282" s="174"/>
      <c r="R282" s="174"/>
      <c r="S282" s="23"/>
      <c r="T282" s="176"/>
      <c r="U282" s="23"/>
      <c r="V282" s="31"/>
      <c r="W282" s="229"/>
      <c r="X282" s="62"/>
      <c r="Y282" s="73"/>
      <c r="Z282" s="62"/>
      <c r="AA282" s="62"/>
      <c r="AB282" s="24"/>
      <c r="AC282" s="22"/>
      <c r="AD282" s="22"/>
      <c r="AE282" s="305"/>
      <c r="AF282" s="306"/>
      <c r="AG282" s="30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  <c r="FK282" s="24"/>
      <c r="FL282" s="24"/>
      <c r="FM282" s="24"/>
      <c r="FN282" s="24"/>
      <c r="FO282" s="24"/>
      <c r="FP282" s="24"/>
      <c r="FQ282" s="24"/>
      <c r="FR282" s="24"/>
      <c r="FS282" s="24"/>
      <c r="FT282" s="24"/>
      <c r="FU282" s="24"/>
      <c r="FV282" s="24"/>
      <c r="FW282" s="24"/>
      <c r="FX282" s="24"/>
      <c r="FY282" s="24"/>
      <c r="FZ282" s="24"/>
      <c r="GA282" s="24"/>
      <c r="GB282" s="24"/>
      <c r="GC282" s="24"/>
      <c r="GD282" s="24"/>
      <c r="GE282" s="24"/>
      <c r="GF282" s="24"/>
      <c r="GG282" s="24"/>
      <c r="GH282" s="24"/>
      <c r="GI282" s="24"/>
      <c r="GJ282" s="24"/>
      <c r="GK282" s="24"/>
      <c r="GL282" s="24"/>
      <c r="GM282" s="24"/>
      <c r="GN282" s="24"/>
      <c r="GO282" s="24"/>
      <c r="GP282" s="24"/>
      <c r="GQ282" s="24"/>
      <c r="GR282" s="24"/>
      <c r="GS282" s="24"/>
      <c r="GT282" s="24"/>
      <c r="GU282" s="24"/>
      <c r="GV282" s="24"/>
      <c r="GW282" s="24"/>
      <c r="GX282" s="24"/>
      <c r="GY282" s="24"/>
      <c r="GZ282" s="24"/>
      <c r="HA282" s="24"/>
      <c r="HB282" s="24"/>
      <c r="HC282" s="24"/>
      <c r="HD282" s="24"/>
      <c r="HE282" s="24"/>
      <c r="HF282" s="24"/>
      <c r="HG282" s="24"/>
      <c r="HH282" s="24"/>
      <c r="HI282" s="24"/>
      <c r="HJ282" s="24"/>
      <c r="HK282" s="24"/>
      <c r="HL282" s="24"/>
      <c r="HM282" s="24"/>
      <c r="HN282" s="24"/>
      <c r="HO282" s="24"/>
      <c r="HP282" s="24"/>
      <c r="HQ282" s="24"/>
      <c r="HR282" s="24"/>
      <c r="HS282" s="24"/>
      <c r="HT282" s="24"/>
      <c r="HU282" s="24"/>
      <c r="HV282" s="24"/>
      <c r="HW282" s="24"/>
      <c r="HX282" s="24"/>
      <c r="HY282" s="24"/>
      <c r="HZ282" s="24"/>
      <c r="IA282" s="24"/>
      <c r="IB282" s="24"/>
      <c r="IC282" s="24"/>
      <c r="ID282" s="24"/>
      <c r="IE282" s="24"/>
      <c r="IF282" s="24"/>
      <c r="IG282" s="24"/>
      <c r="IH282" s="24"/>
      <c r="II282" s="24"/>
      <c r="IJ282" s="24"/>
      <c r="IK282" s="24"/>
      <c r="IL282" s="24"/>
      <c r="IM282" s="24"/>
      <c r="IN282" s="24"/>
      <c r="IO282" s="24"/>
      <c r="IP282" s="24"/>
      <c r="IQ282" s="24"/>
      <c r="IR282" s="24"/>
      <c r="IS282" s="24"/>
      <c r="IT282" s="24"/>
      <c r="IU282" s="24"/>
      <c r="IV282" s="24"/>
      <c r="IW282" s="24"/>
      <c r="IX282" s="24"/>
      <c r="IY282" s="24"/>
      <c r="IZ282" s="24"/>
      <c r="JA282" s="24"/>
      <c r="JB282" s="24"/>
      <c r="JC282" s="24"/>
      <c r="JD282" s="24"/>
      <c r="JE282" s="24"/>
      <c r="JF282" s="24"/>
      <c r="JG282" s="24"/>
      <c r="JH282" s="24"/>
      <c r="JI282" s="24"/>
      <c r="JJ282" s="24"/>
      <c r="JK282" s="24"/>
      <c r="JL282" s="24"/>
      <c r="JM282" s="24"/>
      <c r="JN282" s="24"/>
      <c r="JO282" s="24"/>
      <c r="JP282" s="24"/>
      <c r="JQ282" s="24"/>
      <c r="JR282" s="24"/>
      <c r="JS282" s="24"/>
      <c r="JT282" s="24"/>
      <c r="JU282" s="24"/>
      <c r="JV282" s="24"/>
      <c r="JW282" s="24"/>
      <c r="JX282" s="24"/>
      <c r="JY282" s="24"/>
      <c r="JZ282" s="24"/>
      <c r="KA282" s="24"/>
      <c r="KB282" s="24"/>
      <c r="KC282" s="24"/>
      <c r="KD282" s="24"/>
      <c r="KE282" s="24"/>
      <c r="KF282" s="24"/>
      <c r="KG282" s="24"/>
      <c r="KH282" s="24"/>
      <c r="KI282" s="24"/>
      <c r="KJ282" s="24"/>
      <c r="KK282" s="24"/>
      <c r="KL282" s="24"/>
      <c r="KM282" s="24"/>
      <c r="KN282" s="24"/>
      <c r="KO282" s="24"/>
      <c r="KP282" s="24"/>
      <c r="KQ282" s="24"/>
      <c r="KR282" s="24"/>
      <c r="KS282" s="24"/>
      <c r="KT282" s="24"/>
      <c r="KU282" s="24"/>
      <c r="KV282" s="24"/>
      <c r="KW282" s="24"/>
      <c r="KX282" s="24"/>
      <c r="KY282" s="24"/>
      <c r="KZ282" s="24"/>
      <c r="LA282" s="24"/>
      <c r="LB282" s="24"/>
      <c r="LC282" s="24"/>
      <c r="LD282" s="24"/>
      <c r="LE282" s="24"/>
      <c r="LF282" s="24"/>
      <c r="LG282" s="24"/>
      <c r="LH282" s="24"/>
      <c r="LI282" s="24"/>
      <c r="LJ282" s="24"/>
      <c r="LK282" s="24"/>
      <c r="LL282" s="24"/>
      <c r="LM282" s="24"/>
      <c r="LN282" s="24"/>
      <c r="LO282" s="24"/>
      <c r="LP282" s="24"/>
      <c r="LQ282" s="24"/>
      <c r="LR282" s="24"/>
      <c r="LS282" s="24"/>
      <c r="LT282" s="24"/>
      <c r="LU282" s="24"/>
      <c r="LV282" s="24"/>
      <c r="LW282" s="24"/>
      <c r="LX282" s="24"/>
      <c r="LY282" s="24"/>
      <c r="LZ282" s="24"/>
      <c r="MA282" s="24"/>
      <c r="MB282" s="24"/>
      <c r="MC282" s="24"/>
      <c r="MD282" s="24"/>
      <c r="ME282" s="24"/>
      <c r="MF282" s="24"/>
      <c r="MG282" s="24"/>
    </row>
    <row r="283" spans="1:345" s="25" customFormat="1" ht="12" hidden="1" customHeight="1" x14ac:dyDescent="0.25">
      <c r="A283" s="20"/>
      <c r="B283" s="20"/>
      <c r="C283" s="21"/>
      <c r="D283" s="323"/>
      <c r="E283" s="71"/>
      <c r="F283" s="6"/>
      <c r="G283" s="6"/>
      <c r="H283" s="6"/>
      <c r="I283" s="174"/>
      <c r="J283" s="174"/>
      <c r="K283" s="258"/>
      <c r="L283" s="187"/>
      <c r="M283" s="174"/>
      <c r="N283" s="174"/>
      <c r="O283" s="174"/>
      <c r="P283" s="174"/>
      <c r="Q283" s="174"/>
      <c r="R283" s="174"/>
      <c r="S283" s="23"/>
      <c r="T283" s="176"/>
      <c r="U283" s="23"/>
      <c r="V283" s="31"/>
      <c r="W283" s="229"/>
      <c r="X283" s="62"/>
      <c r="Y283" s="73"/>
      <c r="Z283" s="62"/>
      <c r="AA283" s="62"/>
      <c r="AB283" s="24"/>
      <c r="AC283" s="22"/>
      <c r="AD283" s="22"/>
      <c r="AE283" s="305"/>
      <c r="AF283" s="306"/>
      <c r="AG283" s="30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/>
      <c r="EW283" s="24"/>
      <c r="EX283" s="24"/>
      <c r="EY283" s="24"/>
      <c r="EZ283" s="24"/>
      <c r="FA283" s="24"/>
      <c r="FB283" s="24"/>
      <c r="FC283" s="24"/>
      <c r="FD283" s="24"/>
      <c r="FE283" s="24"/>
      <c r="FF283" s="24"/>
      <c r="FG283" s="24"/>
      <c r="FH283" s="24"/>
      <c r="FI283" s="24"/>
      <c r="FJ283" s="24"/>
      <c r="FK283" s="24"/>
      <c r="FL283" s="24"/>
      <c r="FM283" s="24"/>
      <c r="FN283" s="24"/>
      <c r="FO283" s="24"/>
      <c r="FP283" s="24"/>
      <c r="FQ283" s="24"/>
      <c r="FR283" s="24"/>
      <c r="FS283" s="24"/>
      <c r="FT283" s="24"/>
      <c r="FU283" s="24"/>
      <c r="FV283" s="24"/>
      <c r="FW283" s="24"/>
      <c r="FX283" s="24"/>
      <c r="FY283" s="24"/>
      <c r="FZ283" s="24"/>
      <c r="GA283" s="24"/>
      <c r="GB283" s="24"/>
      <c r="GC283" s="24"/>
      <c r="GD283" s="24"/>
      <c r="GE283" s="24"/>
      <c r="GF283" s="24"/>
      <c r="GG283" s="24"/>
      <c r="GH283" s="24"/>
      <c r="GI283" s="24"/>
      <c r="GJ283" s="24"/>
      <c r="GK283" s="24"/>
      <c r="GL283" s="24"/>
      <c r="GM283" s="24"/>
      <c r="GN283" s="24"/>
      <c r="GO283" s="24"/>
      <c r="GP283" s="24"/>
      <c r="GQ283" s="24"/>
      <c r="GR283" s="24"/>
      <c r="GS283" s="24"/>
      <c r="GT283" s="24"/>
      <c r="GU283" s="24"/>
      <c r="GV283" s="24"/>
      <c r="GW283" s="24"/>
      <c r="GX283" s="24"/>
      <c r="GY283" s="24"/>
      <c r="GZ283" s="24"/>
      <c r="HA283" s="24"/>
      <c r="HB283" s="24"/>
      <c r="HC283" s="24"/>
      <c r="HD283" s="24"/>
      <c r="HE283" s="24"/>
      <c r="HF283" s="24"/>
      <c r="HG283" s="24"/>
      <c r="HH283" s="24"/>
      <c r="HI283" s="24"/>
      <c r="HJ283" s="24"/>
      <c r="HK283" s="24"/>
      <c r="HL283" s="24"/>
      <c r="HM283" s="24"/>
      <c r="HN283" s="24"/>
      <c r="HO283" s="24"/>
      <c r="HP283" s="24"/>
      <c r="HQ283" s="24"/>
      <c r="HR283" s="24"/>
      <c r="HS283" s="24"/>
      <c r="HT283" s="24"/>
      <c r="HU283" s="24"/>
      <c r="HV283" s="24"/>
      <c r="HW283" s="24"/>
      <c r="HX283" s="24"/>
      <c r="HY283" s="24"/>
      <c r="HZ283" s="24"/>
      <c r="IA283" s="24"/>
      <c r="IB283" s="24"/>
      <c r="IC283" s="24"/>
      <c r="ID283" s="24"/>
      <c r="IE283" s="24"/>
      <c r="IF283" s="24"/>
      <c r="IG283" s="24"/>
      <c r="IH283" s="24"/>
      <c r="II283" s="24"/>
      <c r="IJ283" s="24"/>
      <c r="IK283" s="24"/>
      <c r="IL283" s="24"/>
      <c r="IM283" s="24"/>
      <c r="IN283" s="24"/>
      <c r="IO283" s="24"/>
      <c r="IP283" s="24"/>
      <c r="IQ283" s="24"/>
      <c r="IR283" s="24"/>
      <c r="IS283" s="24"/>
      <c r="IT283" s="24"/>
      <c r="IU283" s="24"/>
      <c r="IV283" s="24"/>
      <c r="IW283" s="24"/>
      <c r="IX283" s="24"/>
      <c r="IY283" s="24"/>
      <c r="IZ283" s="24"/>
      <c r="JA283" s="24"/>
      <c r="JB283" s="24"/>
      <c r="JC283" s="24"/>
      <c r="JD283" s="24"/>
      <c r="JE283" s="24"/>
      <c r="JF283" s="24"/>
      <c r="JG283" s="24"/>
      <c r="JH283" s="24"/>
      <c r="JI283" s="24"/>
      <c r="JJ283" s="24"/>
      <c r="JK283" s="24"/>
      <c r="JL283" s="24"/>
      <c r="JM283" s="24"/>
      <c r="JN283" s="24"/>
      <c r="JO283" s="24"/>
      <c r="JP283" s="24"/>
      <c r="JQ283" s="24"/>
      <c r="JR283" s="24"/>
      <c r="JS283" s="24"/>
      <c r="JT283" s="24"/>
      <c r="JU283" s="24"/>
      <c r="JV283" s="24"/>
      <c r="JW283" s="24"/>
      <c r="JX283" s="24"/>
      <c r="JY283" s="24"/>
      <c r="JZ283" s="24"/>
      <c r="KA283" s="24"/>
      <c r="KB283" s="24"/>
      <c r="KC283" s="24"/>
      <c r="KD283" s="24"/>
      <c r="KE283" s="24"/>
      <c r="KF283" s="24"/>
      <c r="KG283" s="24"/>
      <c r="KH283" s="24"/>
      <c r="KI283" s="24"/>
      <c r="KJ283" s="24"/>
      <c r="KK283" s="24"/>
      <c r="KL283" s="24"/>
      <c r="KM283" s="24"/>
      <c r="KN283" s="24"/>
      <c r="KO283" s="24"/>
      <c r="KP283" s="24"/>
      <c r="KQ283" s="24"/>
      <c r="KR283" s="24"/>
      <c r="KS283" s="24"/>
      <c r="KT283" s="24"/>
      <c r="KU283" s="24"/>
      <c r="KV283" s="24"/>
      <c r="KW283" s="24"/>
      <c r="KX283" s="24"/>
      <c r="KY283" s="24"/>
      <c r="KZ283" s="24"/>
      <c r="LA283" s="24"/>
      <c r="LB283" s="24"/>
      <c r="LC283" s="24"/>
      <c r="LD283" s="24"/>
      <c r="LE283" s="24"/>
      <c r="LF283" s="24"/>
      <c r="LG283" s="24"/>
      <c r="LH283" s="24"/>
      <c r="LI283" s="24"/>
      <c r="LJ283" s="24"/>
      <c r="LK283" s="24"/>
      <c r="LL283" s="24"/>
      <c r="LM283" s="24"/>
      <c r="LN283" s="24"/>
      <c r="LO283" s="24"/>
      <c r="LP283" s="24"/>
      <c r="LQ283" s="24"/>
      <c r="LR283" s="24"/>
      <c r="LS283" s="24"/>
      <c r="LT283" s="24"/>
      <c r="LU283" s="24"/>
      <c r="LV283" s="24"/>
      <c r="LW283" s="24"/>
      <c r="LX283" s="24"/>
      <c r="LY283" s="24"/>
      <c r="LZ283" s="24"/>
      <c r="MA283" s="24"/>
      <c r="MB283" s="24"/>
      <c r="MC283" s="24"/>
      <c r="MD283" s="24"/>
      <c r="ME283" s="24"/>
      <c r="MF283" s="24"/>
      <c r="MG283" s="24"/>
    </row>
    <row r="284" spans="1:345" s="25" customFormat="1" ht="12" hidden="1" customHeight="1" x14ac:dyDescent="0.25">
      <c r="A284" s="20"/>
      <c r="B284" s="20"/>
      <c r="C284" s="21"/>
      <c r="D284" s="323"/>
      <c r="E284" s="71"/>
      <c r="F284" s="6"/>
      <c r="G284" s="6"/>
      <c r="H284" s="6"/>
      <c r="I284" s="174"/>
      <c r="J284" s="174"/>
      <c r="K284" s="258"/>
      <c r="L284" s="187"/>
      <c r="M284" s="174"/>
      <c r="N284" s="174"/>
      <c r="O284" s="174"/>
      <c r="P284" s="174"/>
      <c r="Q284" s="174"/>
      <c r="R284" s="174"/>
      <c r="S284" s="23"/>
      <c r="T284" s="176"/>
      <c r="U284" s="23"/>
      <c r="V284" s="31"/>
      <c r="W284" s="229"/>
      <c r="X284" s="62"/>
      <c r="Y284" s="73"/>
      <c r="Z284" s="62"/>
      <c r="AA284" s="62"/>
      <c r="AB284" s="24"/>
      <c r="AC284" s="22"/>
      <c r="AD284" s="22"/>
      <c r="AE284" s="305"/>
      <c r="AF284" s="306"/>
      <c r="AG284" s="30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24"/>
      <c r="FU284" s="24"/>
      <c r="FV284" s="24"/>
      <c r="FW284" s="24"/>
      <c r="FX284" s="24"/>
      <c r="FY284" s="24"/>
      <c r="FZ284" s="24"/>
      <c r="GA284" s="24"/>
      <c r="GB284" s="24"/>
      <c r="GC284" s="24"/>
      <c r="GD284" s="24"/>
      <c r="GE284" s="24"/>
      <c r="GF284" s="24"/>
      <c r="GG284" s="24"/>
      <c r="GH284" s="24"/>
      <c r="GI284" s="24"/>
      <c r="GJ284" s="24"/>
      <c r="GK284" s="24"/>
      <c r="GL284" s="24"/>
      <c r="GM284" s="24"/>
      <c r="GN284" s="24"/>
      <c r="GO284" s="24"/>
      <c r="GP284" s="24"/>
      <c r="GQ284" s="24"/>
      <c r="GR284" s="24"/>
      <c r="GS284" s="24"/>
      <c r="GT284" s="24"/>
      <c r="GU284" s="24"/>
      <c r="GV284" s="24"/>
      <c r="GW284" s="24"/>
      <c r="GX284" s="24"/>
      <c r="GY284" s="24"/>
      <c r="GZ284" s="24"/>
      <c r="HA284" s="24"/>
      <c r="HB284" s="24"/>
      <c r="HC284" s="24"/>
      <c r="HD284" s="24"/>
      <c r="HE284" s="24"/>
      <c r="HF284" s="24"/>
      <c r="HG284" s="24"/>
      <c r="HH284" s="24"/>
      <c r="HI284" s="24"/>
      <c r="HJ284" s="24"/>
      <c r="HK284" s="24"/>
      <c r="HL284" s="24"/>
      <c r="HM284" s="24"/>
      <c r="HN284" s="24"/>
      <c r="HO284" s="24"/>
      <c r="HP284" s="24"/>
      <c r="HQ284" s="24"/>
      <c r="HR284" s="24"/>
      <c r="HS284" s="24"/>
      <c r="HT284" s="24"/>
      <c r="HU284" s="24"/>
      <c r="HV284" s="24"/>
      <c r="HW284" s="24"/>
      <c r="HX284" s="24"/>
      <c r="HY284" s="24"/>
      <c r="HZ284" s="24"/>
      <c r="IA284" s="24"/>
      <c r="IB284" s="24"/>
      <c r="IC284" s="24"/>
      <c r="ID284" s="24"/>
      <c r="IE284" s="24"/>
      <c r="IF284" s="24"/>
      <c r="IG284" s="24"/>
      <c r="IH284" s="24"/>
      <c r="II284" s="24"/>
      <c r="IJ284" s="24"/>
      <c r="IK284" s="24"/>
      <c r="IL284" s="24"/>
      <c r="IM284" s="24"/>
      <c r="IN284" s="24"/>
      <c r="IO284" s="24"/>
      <c r="IP284" s="24"/>
      <c r="IQ284" s="24"/>
      <c r="IR284" s="24"/>
      <c r="IS284" s="24"/>
      <c r="IT284" s="24"/>
      <c r="IU284" s="24"/>
      <c r="IV284" s="24"/>
      <c r="IW284" s="24"/>
      <c r="IX284" s="24"/>
      <c r="IY284" s="24"/>
      <c r="IZ284" s="24"/>
      <c r="JA284" s="24"/>
      <c r="JB284" s="24"/>
      <c r="JC284" s="24"/>
      <c r="JD284" s="24"/>
      <c r="JE284" s="24"/>
      <c r="JF284" s="24"/>
      <c r="JG284" s="24"/>
      <c r="JH284" s="24"/>
      <c r="JI284" s="24"/>
      <c r="JJ284" s="24"/>
      <c r="JK284" s="24"/>
      <c r="JL284" s="24"/>
      <c r="JM284" s="24"/>
      <c r="JN284" s="24"/>
      <c r="JO284" s="24"/>
      <c r="JP284" s="24"/>
      <c r="JQ284" s="24"/>
      <c r="JR284" s="24"/>
      <c r="JS284" s="24"/>
      <c r="JT284" s="24"/>
      <c r="JU284" s="24"/>
      <c r="JV284" s="24"/>
      <c r="JW284" s="24"/>
      <c r="JX284" s="24"/>
      <c r="JY284" s="24"/>
      <c r="JZ284" s="24"/>
      <c r="KA284" s="24"/>
      <c r="KB284" s="24"/>
      <c r="KC284" s="24"/>
      <c r="KD284" s="24"/>
      <c r="KE284" s="24"/>
      <c r="KF284" s="24"/>
      <c r="KG284" s="24"/>
      <c r="KH284" s="24"/>
      <c r="KI284" s="24"/>
      <c r="KJ284" s="24"/>
      <c r="KK284" s="24"/>
      <c r="KL284" s="24"/>
      <c r="KM284" s="24"/>
      <c r="KN284" s="24"/>
      <c r="KO284" s="24"/>
      <c r="KP284" s="24"/>
      <c r="KQ284" s="24"/>
      <c r="KR284" s="24"/>
      <c r="KS284" s="24"/>
      <c r="KT284" s="24"/>
      <c r="KU284" s="24"/>
      <c r="KV284" s="24"/>
      <c r="KW284" s="24"/>
      <c r="KX284" s="24"/>
      <c r="KY284" s="24"/>
      <c r="KZ284" s="24"/>
      <c r="LA284" s="24"/>
      <c r="LB284" s="24"/>
      <c r="LC284" s="24"/>
      <c r="LD284" s="24"/>
      <c r="LE284" s="24"/>
      <c r="LF284" s="24"/>
      <c r="LG284" s="24"/>
      <c r="LH284" s="24"/>
      <c r="LI284" s="24"/>
      <c r="LJ284" s="24"/>
      <c r="LK284" s="24"/>
      <c r="LL284" s="24"/>
      <c r="LM284" s="24"/>
      <c r="LN284" s="24"/>
      <c r="LO284" s="24"/>
      <c r="LP284" s="24"/>
      <c r="LQ284" s="24"/>
      <c r="LR284" s="24"/>
      <c r="LS284" s="24"/>
      <c r="LT284" s="24"/>
      <c r="LU284" s="24"/>
      <c r="LV284" s="24"/>
      <c r="LW284" s="24"/>
      <c r="LX284" s="24"/>
      <c r="LY284" s="24"/>
      <c r="LZ284" s="24"/>
      <c r="MA284" s="24"/>
      <c r="MB284" s="24"/>
      <c r="MC284" s="24"/>
      <c r="MD284" s="24"/>
      <c r="ME284" s="24"/>
      <c r="MF284" s="24"/>
      <c r="MG284" s="24"/>
    </row>
    <row r="285" spans="1:345" s="25" customFormat="1" ht="12" hidden="1" customHeight="1" x14ac:dyDescent="0.25">
      <c r="A285" s="20"/>
      <c r="B285" s="20"/>
      <c r="C285" s="21"/>
      <c r="D285" s="323"/>
      <c r="E285" s="71"/>
      <c r="F285" s="6"/>
      <c r="G285" s="6"/>
      <c r="H285" s="6"/>
      <c r="I285" s="174"/>
      <c r="J285" s="174"/>
      <c r="K285" s="258"/>
      <c r="L285" s="187"/>
      <c r="M285" s="174"/>
      <c r="N285" s="174"/>
      <c r="O285" s="174"/>
      <c r="P285" s="174"/>
      <c r="Q285" s="174"/>
      <c r="R285" s="174"/>
      <c r="S285" s="23"/>
      <c r="T285" s="176"/>
      <c r="U285" s="23"/>
      <c r="V285" s="31"/>
      <c r="W285" s="229"/>
      <c r="X285" s="62"/>
      <c r="Y285" s="73"/>
      <c r="Z285" s="62"/>
      <c r="AA285" s="62"/>
      <c r="AB285" s="24"/>
      <c r="AC285" s="22"/>
      <c r="AD285" s="22"/>
      <c r="AE285" s="305"/>
      <c r="AF285" s="306"/>
      <c r="AG285" s="30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E285" s="24"/>
      <c r="FF285" s="24"/>
      <c r="FG285" s="24"/>
      <c r="FH285" s="24"/>
      <c r="FI285" s="24"/>
      <c r="FJ285" s="24"/>
      <c r="FK285" s="24"/>
      <c r="FL285" s="24"/>
      <c r="FM285" s="24"/>
      <c r="FN285" s="24"/>
      <c r="FO285" s="24"/>
      <c r="FP285" s="24"/>
      <c r="FQ285" s="24"/>
      <c r="FR285" s="24"/>
      <c r="FS285" s="24"/>
      <c r="FT285" s="24"/>
      <c r="FU285" s="24"/>
      <c r="FV285" s="24"/>
      <c r="FW285" s="24"/>
      <c r="FX285" s="24"/>
      <c r="FY285" s="24"/>
      <c r="FZ285" s="24"/>
      <c r="GA285" s="24"/>
      <c r="GB285" s="24"/>
      <c r="GC285" s="24"/>
      <c r="GD285" s="24"/>
      <c r="GE285" s="24"/>
      <c r="GF285" s="24"/>
      <c r="GG285" s="24"/>
      <c r="GH285" s="24"/>
      <c r="GI285" s="24"/>
      <c r="GJ285" s="24"/>
      <c r="GK285" s="24"/>
      <c r="GL285" s="24"/>
      <c r="GM285" s="24"/>
      <c r="GN285" s="24"/>
      <c r="GO285" s="24"/>
      <c r="GP285" s="24"/>
      <c r="GQ285" s="24"/>
      <c r="GR285" s="24"/>
      <c r="GS285" s="24"/>
      <c r="GT285" s="24"/>
      <c r="GU285" s="24"/>
      <c r="GV285" s="24"/>
      <c r="GW285" s="24"/>
      <c r="GX285" s="24"/>
      <c r="GY285" s="24"/>
      <c r="GZ285" s="24"/>
      <c r="HA285" s="24"/>
      <c r="HB285" s="24"/>
      <c r="HC285" s="24"/>
      <c r="HD285" s="24"/>
      <c r="HE285" s="24"/>
      <c r="HF285" s="24"/>
      <c r="HG285" s="24"/>
      <c r="HH285" s="24"/>
      <c r="HI285" s="24"/>
      <c r="HJ285" s="24"/>
      <c r="HK285" s="24"/>
      <c r="HL285" s="24"/>
      <c r="HM285" s="24"/>
      <c r="HN285" s="24"/>
      <c r="HO285" s="24"/>
      <c r="HP285" s="24"/>
      <c r="HQ285" s="24"/>
      <c r="HR285" s="24"/>
      <c r="HS285" s="24"/>
      <c r="HT285" s="24"/>
      <c r="HU285" s="24"/>
      <c r="HV285" s="24"/>
      <c r="HW285" s="24"/>
      <c r="HX285" s="24"/>
      <c r="HY285" s="24"/>
      <c r="HZ285" s="24"/>
      <c r="IA285" s="24"/>
      <c r="IB285" s="24"/>
      <c r="IC285" s="24"/>
      <c r="ID285" s="24"/>
      <c r="IE285" s="24"/>
      <c r="IF285" s="24"/>
      <c r="IG285" s="24"/>
      <c r="IH285" s="24"/>
      <c r="II285" s="24"/>
      <c r="IJ285" s="24"/>
      <c r="IK285" s="24"/>
      <c r="IL285" s="24"/>
      <c r="IM285" s="24"/>
      <c r="IN285" s="24"/>
      <c r="IO285" s="24"/>
      <c r="IP285" s="24"/>
      <c r="IQ285" s="24"/>
      <c r="IR285" s="24"/>
      <c r="IS285" s="24"/>
      <c r="IT285" s="24"/>
      <c r="IU285" s="24"/>
      <c r="IV285" s="24"/>
      <c r="IW285" s="24"/>
      <c r="IX285" s="24"/>
      <c r="IY285" s="24"/>
      <c r="IZ285" s="24"/>
      <c r="JA285" s="24"/>
      <c r="JB285" s="24"/>
      <c r="JC285" s="24"/>
      <c r="JD285" s="24"/>
      <c r="JE285" s="24"/>
      <c r="JF285" s="24"/>
      <c r="JG285" s="24"/>
      <c r="JH285" s="24"/>
      <c r="JI285" s="24"/>
      <c r="JJ285" s="24"/>
      <c r="JK285" s="24"/>
      <c r="JL285" s="24"/>
      <c r="JM285" s="24"/>
      <c r="JN285" s="24"/>
      <c r="JO285" s="24"/>
      <c r="JP285" s="24"/>
      <c r="JQ285" s="24"/>
      <c r="JR285" s="24"/>
      <c r="JS285" s="24"/>
      <c r="JT285" s="24"/>
      <c r="JU285" s="24"/>
      <c r="JV285" s="24"/>
      <c r="JW285" s="24"/>
      <c r="JX285" s="24"/>
      <c r="JY285" s="24"/>
      <c r="JZ285" s="24"/>
      <c r="KA285" s="24"/>
      <c r="KB285" s="24"/>
      <c r="KC285" s="24"/>
      <c r="KD285" s="24"/>
      <c r="KE285" s="24"/>
      <c r="KF285" s="24"/>
      <c r="KG285" s="24"/>
      <c r="KH285" s="24"/>
      <c r="KI285" s="24"/>
      <c r="KJ285" s="24"/>
      <c r="KK285" s="24"/>
      <c r="KL285" s="24"/>
      <c r="KM285" s="24"/>
      <c r="KN285" s="24"/>
      <c r="KO285" s="24"/>
      <c r="KP285" s="24"/>
      <c r="KQ285" s="24"/>
      <c r="KR285" s="24"/>
      <c r="KS285" s="24"/>
      <c r="KT285" s="24"/>
      <c r="KU285" s="24"/>
      <c r="KV285" s="24"/>
      <c r="KW285" s="24"/>
      <c r="KX285" s="24"/>
      <c r="KY285" s="24"/>
      <c r="KZ285" s="24"/>
      <c r="LA285" s="24"/>
      <c r="LB285" s="24"/>
      <c r="LC285" s="24"/>
      <c r="LD285" s="24"/>
      <c r="LE285" s="24"/>
      <c r="LF285" s="24"/>
      <c r="LG285" s="24"/>
      <c r="LH285" s="24"/>
      <c r="LI285" s="24"/>
      <c r="LJ285" s="24"/>
      <c r="LK285" s="24"/>
      <c r="LL285" s="24"/>
      <c r="LM285" s="24"/>
      <c r="LN285" s="24"/>
      <c r="LO285" s="24"/>
      <c r="LP285" s="24"/>
      <c r="LQ285" s="24"/>
      <c r="LR285" s="24"/>
      <c r="LS285" s="24"/>
      <c r="LT285" s="24"/>
      <c r="LU285" s="24"/>
      <c r="LV285" s="24"/>
      <c r="LW285" s="24"/>
      <c r="LX285" s="24"/>
      <c r="LY285" s="24"/>
      <c r="LZ285" s="24"/>
      <c r="MA285" s="24"/>
      <c r="MB285" s="24"/>
      <c r="MC285" s="24"/>
      <c r="MD285" s="24"/>
      <c r="ME285" s="24"/>
      <c r="MF285" s="24"/>
      <c r="MG285" s="24"/>
    </row>
    <row r="286" spans="1:345" s="25" customFormat="1" ht="12" hidden="1" customHeight="1" x14ac:dyDescent="0.25">
      <c r="A286" s="20"/>
      <c r="B286" s="20"/>
      <c r="C286" s="21"/>
      <c r="D286" s="323"/>
      <c r="E286" s="71"/>
      <c r="F286" s="6"/>
      <c r="G286" s="6"/>
      <c r="H286" s="6"/>
      <c r="I286" s="174"/>
      <c r="J286" s="174"/>
      <c r="K286" s="258"/>
      <c r="L286" s="187"/>
      <c r="M286" s="174"/>
      <c r="N286" s="174"/>
      <c r="O286" s="174"/>
      <c r="P286" s="174"/>
      <c r="Q286" s="174"/>
      <c r="R286" s="174"/>
      <c r="S286" s="23"/>
      <c r="T286" s="176"/>
      <c r="U286" s="23"/>
      <c r="V286" s="31"/>
      <c r="W286" s="229"/>
      <c r="X286" s="62"/>
      <c r="Y286" s="73"/>
      <c r="Z286" s="62"/>
      <c r="AA286" s="62"/>
      <c r="AB286" s="24"/>
      <c r="AC286" s="22"/>
      <c r="AD286" s="22"/>
      <c r="AE286" s="305"/>
      <c r="AF286" s="306"/>
      <c r="AG286" s="30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/>
      <c r="EW286" s="24"/>
      <c r="EX286" s="24"/>
      <c r="EY286" s="24"/>
      <c r="EZ286" s="24"/>
      <c r="FA286" s="24"/>
      <c r="FB286" s="24"/>
      <c r="FC286" s="24"/>
      <c r="FD286" s="24"/>
      <c r="FE286" s="24"/>
      <c r="FF286" s="24"/>
      <c r="FG286" s="24"/>
      <c r="FH286" s="24"/>
      <c r="FI286" s="24"/>
      <c r="FJ286" s="24"/>
      <c r="FK286" s="24"/>
      <c r="FL286" s="24"/>
      <c r="FM286" s="24"/>
      <c r="FN286" s="24"/>
      <c r="FO286" s="24"/>
      <c r="FP286" s="24"/>
      <c r="FQ286" s="24"/>
      <c r="FR286" s="24"/>
      <c r="FS286" s="24"/>
      <c r="FT286" s="24"/>
      <c r="FU286" s="24"/>
      <c r="FV286" s="24"/>
      <c r="FW286" s="24"/>
      <c r="FX286" s="24"/>
      <c r="FY286" s="24"/>
      <c r="FZ286" s="24"/>
      <c r="GA286" s="24"/>
      <c r="GB286" s="24"/>
      <c r="GC286" s="24"/>
      <c r="GD286" s="24"/>
      <c r="GE286" s="24"/>
      <c r="GF286" s="24"/>
      <c r="GG286" s="24"/>
      <c r="GH286" s="24"/>
      <c r="GI286" s="24"/>
      <c r="GJ286" s="24"/>
      <c r="GK286" s="24"/>
      <c r="GL286" s="24"/>
      <c r="GM286" s="24"/>
      <c r="GN286" s="24"/>
      <c r="GO286" s="24"/>
      <c r="GP286" s="24"/>
      <c r="GQ286" s="24"/>
      <c r="GR286" s="24"/>
      <c r="GS286" s="24"/>
      <c r="GT286" s="24"/>
      <c r="GU286" s="24"/>
      <c r="GV286" s="24"/>
      <c r="GW286" s="24"/>
      <c r="GX286" s="24"/>
      <c r="GY286" s="24"/>
      <c r="GZ286" s="24"/>
      <c r="HA286" s="24"/>
      <c r="HB286" s="24"/>
      <c r="HC286" s="24"/>
      <c r="HD286" s="24"/>
      <c r="HE286" s="24"/>
      <c r="HF286" s="24"/>
      <c r="HG286" s="24"/>
      <c r="HH286" s="24"/>
      <c r="HI286" s="24"/>
      <c r="HJ286" s="24"/>
      <c r="HK286" s="24"/>
      <c r="HL286" s="24"/>
      <c r="HM286" s="24"/>
      <c r="HN286" s="24"/>
      <c r="HO286" s="24"/>
      <c r="HP286" s="24"/>
      <c r="HQ286" s="24"/>
      <c r="HR286" s="24"/>
      <c r="HS286" s="24"/>
      <c r="HT286" s="24"/>
      <c r="HU286" s="24"/>
      <c r="HV286" s="24"/>
      <c r="HW286" s="24"/>
      <c r="HX286" s="24"/>
      <c r="HY286" s="24"/>
      <c r="HZ286" s="24"/>
      <c r="IA286" s="24"/>
      <c r="IB286" s="24"/>
      <c r="IC286" s="24"/>
      <c r="ID286" s="24"/>
      <c r="IE286" s="24"/>
      <c r="IF286" s="24"/>
      <c r="IG286" s="24"/>
      <c r="IH286" s="24"/>
      <c r="II286" s="24"/>
      <c r="IJ286" s="24"/>
      <c r="IK286" s="24"/>
      <c r="IL286" s="24"/>
      <c r="IM286" s="24"/>
      <c r="IN286" s="24"/>
      <c r="IO286" s="24"/>
      <c r="IP286" s="24"/>
      <c r="IQ286" s="24"/>
      <c r="IR286" s="24"/>
      <c r="IS286" s="24"/>
      <c r="IT286" s="24"/>
      <c r="IU286" s="24"/>
      <c r="IV286" s="24"/>
      <c r="IW286" s="24"/>
      <c r="IX286" s="24"/>
      <c r="IY286" s="24"/>
      <c r="IZ286" s="24"/>
      <c r="JA286" s="24"/>
      <c r="JB286" s="24"/>
      <c r="JC286" s="24"/>
      <c r="JD286" s="24"/>
      <c r="JE286" s="24"/>
      <c r="JF286" s="24"/>
      <c r="JG286" s="24"/>
      <c r="JH286" s="24"/>
      <c r="JI286" s="24"/>
      <c r="JJ286" s="24"/>
      <c r="JK286" s="24"/>
      <c r="JL286" s="24"/>
      <c r="JM286" s="24"/>
      <c r="JN286" s="24"/>
      <c r="JO286" s="24"/>
      <c r="JP286" s="24"/>
      <c r="JQ286" s="24"/>
      <c r="JR286" s="24"/>
      <c r="JS286" s="24"/>
      <c r="JT286" s="24"/>
      <c r="JU286" s="24"/>
      <c r="JV286" s="24"/>
      <c r="JW286" s="24"/>
      <c r="JX286" s="24"/>
      <c r="JY286" s="24"/>
      <c r="JZ286" s="24"/>
      <c r="KA286" s="24"/>
      <c r="KB286" s="24"/>
      <c r="KC286" s="24"/>
      <c r="KD286" s="24"/>
      <c r="KE286" s="24"/>
      <c r="KF286" s="24"/>
      <c r="KG286" s="24"/>
      <c r="KH286" s="24"/>
      <c r="KI286" s="24"/>
      <c r="KJ286" s="24"/>
      <c r="KK286" s="24"/>
      <c r="KL286" s="24"/>
      <c r="KM286" s="24"/>
      <c r="KN286" s="24"/>
      <c r="KO286" s="24"/>
      <c r="KP286" s="24"/>
      <c r="KQ286" s="24"/>
      <c r="KR286" s="24"/>
      <c r="KS286" s="24"/>
      <c r="KT286" s="24"/>
      <c r="KU286" s="24"/>
      <c r="KV286" s="24"/>
      <c r="KW286" s="24"/>
      <c r="KX286" s="24"/>
      <c r="KY286" s="24"/>
      <c r="KZ286" s="24"/>
      <c r="LA286" s="24"/>
      <c r="LB286" s="24"/>
      <c r="LC286" s="24"/>
      <c r="LD286" s="24"/>
      <c r="LE286" s="24"/>
      <c r="LF286" s="24"/>
      <c r="LG286" s="24"/>
      <c r="LH286" s="24"/>
      <c r="LI286" s="24"/>
      <c r="LJ286" s="24"/>
      <c r="LK286" s="24"/>
      <c r="LL286" s="24"/>
      <c r="LM286" s="24"/>
      <c r="LN286" s="24"/>
      <c r="LO286" s="24"/>
      <c r="LP286" s="24"/>
      <c r="LQ286" s="24"/>
      <c r="LR286" s="24"/>
      <c r="LS286" s="24"/>
      <c r="LT286" s="24"/>
      <c r="LU286" s="24"/>
      <c r="LV286" s="24"/>
      <c r="LW286" s="24"/>
      <c r="LX286" s="24"/>
      <c r="LY286" s="24"/>
      <c r="LZ286" s="24"/>
      <c r="MA286" s="24"/>
      <c r="MB286" s="24"/>
      <c r="MC286" s="24"/>
      <c r="MD286" s="24"/>
      <c r="ME286" s="24"/>
      <c r="MF286" s="24"/>
      <c r="MG286" s="24"/>
    </row>
    <row r="287" spans="1:345" s="25" customFormat="1" ht="12" hidden="1" customHeight="1" x14ac:dyDescent="0.25">
      <c r="A287" s="20"/>
      <c r="B287" s="20"/>
      <c r="C287" s="21"/>
      <c r="D287" s="323"/>
      <c r="E287" s="71"/>
      <c r="F287" s="6"/>
      <c r="G287" s="6"/>
      <c r="H287" s="6"/>
      <c r="I287" s="174"/>
      <c r="J287" s="174"/>
      <c r="K287" s="258"/>
      <c r="L287" s="187"/>
      <c r="M287" s="174"/>
      <c r="N287" s="174"/>
      <c r="O287" s="174"/>
      <c r="P287" s="174"/>
      <c r="Q287" s="174"/>
      <c r="R287" s="174"/>
      <c r="S287" s="23"/>
      <c r="T287" s="176"/>
      <c r="U287" s="23"/>
      <c r="V287" s="31"/>
      <c r="W287" s="229"/>
      <c r="X287" s="62"/>
      <c r="Y287" s="73"/>
      <c r="Z287" s="62"/>
      <c r="AA287" s="62"/>
      <c r="AB287" s="24"/>
      <c r="AC287" s="22"/>
      <c r="AD287" s="22"/>
      <c r="AE287" s="305"/>
      <c r="AF287" s="306"/>
      <c r="AG287" s="30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4"/>
      <c r="FE287" s="24"/>
      <c r="FF287" s="24"/>
      <c r="FG287" s="24"/>
      <c r="FH287" s="24"/>
      <c r="FI287" s="24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24"/>
      <c r="FU287" s="24"/>
      <c r="FV287" s="24"/>
      <c r="FW287" s="24"/>
      <c r="FX287" s="24"/>
      <c r="FY287" s="24"/>
      <c r="FZ287" s="24"/>
      <c r="GA287" s="24"/>
      <c r="GB287" s="24"/>
      <c r="GC287" s="24"/>
      <c r="GD287" s="24"/>
      <c r="GE287" s="24"/>
      <c r="GF287" s="24"/>
      <c r="GG287" s="24"/>
      <c r="GH287" s="24"/>
      <c r="GI287" s="24"/>
      <c r="GJ287" s="24"/>
      <c r="GK287" s="24"/>
      <c r="GL287" s="24"/>
      <c r="GM287" s="24"/>
      <c r="GN287" s="24"/>
      <c r="GO287" s="24"/>
      <c r="GP287" s="24"/>
      <c r="GQ287" s="24"/>
      <c r="GR287" s="24"/>
      <c r="GS287" s="24"/>
      <c r="GT287" s="24"/>
      <c r="GU287" s="24"/>
      <c r="GV287" s="24"/>
      <c r="GW287" s="24"/>
      <c r="GX287" s="24"/>
      <c r="GY287" s="24"/>
      <c r="GZ287" s="24"/>
      <c r="HA287" s="24"/>
      <c r="HB287" s="24"/>
      <c r="HC287" s="24"/>
      <c r="HD287" s="24"/>
      <c r="HE287" s="24"/>
      <c r="HF287" s="24"/>
      <c r="HG287" s="24"/>
      <c r="HH287" s="24"/>
      <c r="HI287" s="24"/>
      <c r="HJ287" s="24"/>
      <c r="HK287" s="24"/>
      <c r="HL287" s="24"/>
      <c r="HM287" s="24"/>
      <c r="HN287" s="24"/>
      <c r="HO287" s="24"/>
      <c r="HP287" s="24"/>
      <c r="HQ287" s="24"/>
      <c r="HR287" s="24"/>
      <c r="HS287" s="24"/>
      <c r="HT287" s="24"/>
      <c r="HU287" s="24"/>
      <c r="HV287" s="24"/>
      <c r="HW287" s="24"/>
      <c r="HX287" s="24"/>
      <c r="HY287" s="24"/>
      <c r="HZ287" s="24"/>
      <c r="IA287" s="24"/>
      <c r="IB287" s="24"/>
      <c r="IC287" s="24"/>
      <c r="ID287" s="24"/>
      <c r="IE287" s="24"/>
      <c r="IF287" s="24"/>
      <c r="IG287" s="24"/>
      <c r="IH287" s="24"/>
      <c r="II287" s="24"/>
      <c r="IJ287" s="24"/>
      <c r="IK287" s="24"/>
      <c r="IL287" s="24"/>
      <c r="IM287" s="24"/>
      <c r="IN287" s="24"/>
      <c r="IO287" s="24"/>
      <c r="IP287" s="24"/>
      <c r="IQ287" s="24"/>
      <c r="IR287" s="24"/>
      <c r="IS287" s="24"/>
      <c r="IT287" s="24"/>
      <c r="IU287" s="24"/>
      <c r="IV287" s="24"/>
      <c r="IW287" s="24"/>
      <c r="IX287" s="24"/>
      <c r="IY287" s="24"/>
      <c r="IZ287" s="24"/>
      <c r="JA287" s="24"/>
      <c r="JB287" s="24"/>
      <c r="JC287" s="24"/>
      <c r="JD287" s="24"/>
      <c r="JE287" s="24"/>
      <c r="JF287" s="24"/>
      <c r="JG287" s="24"/>
      <c r="JH287" s="24"/>
      <c r="JI287" s="24"/>
      <c r="JJ287" s="24"/>
      <c r="JK287" s="24"/>
      <c r="JL287" s="24"/>
      <c r="JM287" s="24"/>
      <c r="JN287" s="24"/>
      <c r="JO287" s="24"/>
      <c r="JP287" s="24"/>
      <c r="JQ287" s="24"/>
      <c r="JR287" s="24"/>
      <c r="JS287" s="24"/>
      <c r="JT287" s="24"/>
      <c r="JU287" s="24"/>
      <c r="JV287" s="24"/>
      <c r="JW287" s="24"/>
      <c r="JX287" s="24"/>
      <c r="JY287" s="24"/>
      <c r="JZ287" s="24"/>
      <c r="KA287" s="24"/>
      <c r="KB287" s="24"/>
      <c r="KC287" s="24"/>
      <c r="KD287" s="24"/>
      <c r="KE287" s="24"/>
      <c r="KF287" s="24"/>
      <c r="KG287" s="24"/>
      <c r="KH287" s="24"/>
      <c r="KI287" s="24"/>
      <c r="KJ287" s="24"/>
      <c r="KK287" s="24"/>
      <c r="KL287" s="24"/>
      <c r="KM287" s="24"/>
      <c r="KN287" s="24"/>
      <c r="KO287" s="24"/>
      <c r="KP287" s="24"/>
      <c r="KQ287" s="24"/>
      <c r="KR287" s="24"/>
      <c r="KS287" s="24"/>
      <c r="KT287" s="24"/>
      <c r="KU287" s="24"/>
      <c r="KV287" s="24"/>
      <c r="KW287" s="24"/>
      <c r="KX287" s="24"/>
      <c r="KY287" s="24"/>
      <c r="KZ287" s="24"/>
      <c r="LA287" s="24"/>
      <c r="LB287" s="24"/>
      <c r="LC287" s="24"/>
      <c r="LD287" s="24"/>
      <c r="LE287" s="24"/>
      <c r="LF287" s="24"/>
      <c r="LG287" s="24"/>
      <c r="LH287" s="24"/>
      <c r="LI287" s="24"/>
      <c r="LJ287" s="24"/>
      <c r="LK287" s="24"/>
      <c r="LL287" s="24"/>
      <c r="LM287" s="24"/>
      <c r="LN287" s="24"/>
      <c r="LO287" s="24"/>
      <c r="LP287" s="24"/>
      <c r="LQ287" s="24"/>
      <c r="LR287" s="24"/>
      <c r="LS287" s="24"/>
      <c r="LT287" s="24"/>
      <c r="LU287" s="24"/>
      <c r="LV287" s="24"/>
      <c r="LW287" s="24"/>
      <c r="LX287" s="24"/>
      <c r="LY287" s="24"/>
      <c r="LZ287" s="24"/>
      <c r="MA287" s="24"/>
      <c r="MB287" s="24"/>
      <c r="MC287" s="24"/>
      <c r="MD287" s="24"/>
      <c r="ME287" s="24"/>
      <c r="MF287" s="24"/>
      <c r="MG287" s="24"/>
    </row>
    <row r="288" spans="1:345" s="25" customFormat="1" ht="12" hidden="1" customHeight="1" x14ac:dyDescent="0.25">
      <c r="A288" s="20"/>
      <c r="B288" s="20"/>
      <c r="C288" s="21"/>
      <c r="D288" s="323"/>
      <c r="E288" s="71"/>
      <c r="F288" s="6"/>
      <c r="G288" s="6"/>
      <c r="H288" s="6"/>
      <c r="I288" s="174"/>
      <c r="J288" s="174"/>
      <c r="K288" s="258"/>
      <c r="L288" s="187"/>
      <c r="M288" s="174"/>
      <c r="N288" s="174"/>
      <c r="O288" s="174"/>
      <c r="P288" s="174"/>
      <c r="Q288" s="174"/>
      <c r="R288" s="174"/>
      <c r="S288" s="23"/>
      <c r="T288" s="176"/>
      <c r="U288" s="23"/>
      <c r="V288" s="31"/>
      <c r="W288" s="229"/>
      <c r="X288" s="62"/>
      <c r="Y288" s="73"/>
      <c r="Z288" s="62"/>
      <c r="AA288" s="62"/>
      <c r="AB288" s="24"/>
      <c r="AC288" s="22"/>
      <c r="AD288" s="22"/>
      <c r="AE288" s="305"/>
      <c r="AF288" s="306"/>
      <c r="AG288" s="30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/>
      <c r="EW288" s="24"/>
      <c r="EX288" s="24"/>
      <c r="EY288" s="24"/>
      <c r="EZ288" s="24"/>
      <c r="FA288" s="24"/>
      <c r="FB288" s="24"/>
      <c r="FC288" s="24"/>
      <c r="FD288" s="24"/>
      <c r="FE288" s="24"/>
      <c r="FF288" s="24"/>
      <c r="FG288" s="24"/>
      <c r="FH288" s="24"/>
      <c r="FI288" s="24"/>
      <c r="FJ288" s="24"/>
      <c r="FK288" s="24"/>
      <c r="FL288" s="24"/>
      <c r="FM288" s="24"/>
      <c r="FN288" s="24"/>
      <c r="FO288" s="24"/>
      <c r="FP288" s="24"/>
      <c r="FQ288" s="24"/>
      <c r="FR288" s="24"/>
      <c r="FS288" s="24"/>
      <c r="FT288" s="24"/>
      <c r="FU288" s="24"/>
      <c r="FV288" s="24"/>
      <c r="FW288" s="24"/>
      <c r="FX288" s="24"/>
      <c r="FY288" s="24"/>
      <c r="FZ288" s="24"/>
      <c r="GA288" s="24"/>
      <c r="GB288" s="24"/>
      <c r="GC288" s="24"/>
      <c r="GD288" s="24"/>
      <c r="GE288" s="24"/>
      <c r="GF288" s="24"/>
      <c r="GG288" s="24"/>
      <c r="GH288" s="24"/>
      <c r="GI288" s="24"/>
      <c r="GJ288" s="24"/>
      <c r="GK288" s="24"/>
      <c r="GL288" s="24"/>
      <c r="GM288" s="24"/>
      <c r="GN288" s="24"/>
      <c r="GO288" s="24"/>
      <c r="GP288" s="24"/>
      <c r="GQ288" s="24"/>
      <c r="GR288" s="24"/>
      <c r="GS288" s="24"/>
      <c r="GT288" s="24"/>
      <c r="GU288" s="24"/>
      <c r="GV288" s="24"/>
      <c r="GW288" s="24"/>
      <c r="GX288" s="24"/>
      <c r="GY288" s="24"/>
      <c r="GZ288" s="24"/>
      <c r="HA288" s="24"/>
      <c r="HB288" s="24"/>
      <c r="HC288" s="24"/>
      <c r="HD288" s="24"/>
      <c r="HE288" s="24"/>
      <c r="HF288" s="24"/>
      <c r="HG288" s="24"/>
      <c r="HH288" s="24"/>
      <c r="HI288" s="24"/>
      <c r="HJ288" s="24"/>
      <c r="HK288" s="24"/>
      <c r="HL288" s="24"/>
      <c r="HM288" s="24"/>
      <c r="HN288" s="24"/>
      <c r="HO288" s="24"/>
      <c r="HP288" s="24"/>
      <c r="HQ288" s="24"/>
      <c r="HR288" s="24"/>
      <c r="HS288" s="24"/>
      <c r="HT288" s="24"/>
      <c r="HU288" s="24"/>
      <c r="HV288" s="24"/>
      <c r="HW288" s="24"/>
      <c r="HX288" s="24"/>
      <c r="HY288" s="24"/>
      <c r="HZ288" s="24"/>
      <c r="IA288" s="24"/>
      <c r="IB288" s="24"/>
      <c r="IC288" s="24"/>
      <c r="ID288" s="24"/>
      <c r="IE288" s="24"/>
      <c r="IF288" s="24"/>
      <c r="IG288" s="24"/>
      <c r="IH288" s="24"/>
      <c r="II288" s="24"/>
      <c r="IJ288" s="24"/>
      <c r="IK288" s="24"/>
      <c r="IL288" s="24"/>
      <c r="IM288" s="24"/>
      <c r="IN288" s="24"/>
      <c r="IO288" s="24"/>
      <c r="IP288" s="24"/>
      <c r="IQ288" s="24"/>
      <c r="IR288" s="24"/>
      <c r="IS288" s="24"/>
      <c r="IT288" s="24"/>
      <c r="IU288" s="24"/>
      <c r="IV288" s="24"/>
      <c r="IW288" s="24"/>
      <c r="IX288" s="24"/>
      <c r="IY288" s="24"/>
      <c r="IZ288" s="24"/>
      <c r="JA288" s="24"/>
      <c r="JB288" s="24"/>
      <c r="JC288" s="24"/>
      <c r="JD288" s="24"/>
      <c r="JE288" s="24"/>
      <c r="JF288" s="24"/>
      <c r="JG288" s="24"/>
      <c r="JH288" s="24"/>
      <c r="JI288" s="24"/>
      <c r="JJ288" s="24"/>
      <c r="JK288" s="24"/>
      <c r="JL288" s="24"/>
      <c r="JM288" s="24"/>
      <c r="JN288" s="24"/>
      <c r="JO288" s="24"/>
      <c r="JP288" s="24"/>
      <c r="JQ288" s="24"/>
      <c r="JR288" s="24"/>
      <c r="JS288" s="24"/>
      <c r="JT288" s="24"/>
      <c r="JU288" s="24"/>
      <c r="JV288" s="24"/>
      <c r="JW288" s="24"/>
      <c r="JX288" s="24"/>
      <c r="JY288" s="24"/>
      <c r="JZ288" s="24"/>
      <c r="KA288" s="24"/>
      <c r="KB288" s="24"/>
      <c r="KC288" s="24"/>
      <c r="KD288" s="24"/>
      <c r="KE288" s="24"/>
      <c r="KF288" s="24"/>
      <c r="KG288" s="24"/>
      <c r="KH288" s="24"/>
      <c r="KI288" s="24"/>
      <c r="KJ288" s="24"/>
      <c r="KK288" s="24"/>
      <c r="KL288" s="24"/>
      <c r="KM288" s="24"/>
      <c r="KN288" s="24"/>
      <c r="KO288" s="24"/>
      <c r="KP288" s="24"/>
      <c r="KQ288" s="24"/>
      <c r="KR288" s="24"/>
      <c r="KS288" s="24"/>
      <c r="KT288" s="24"/>
      <c r="KU288" s="24"/>
      <c r="KV288" s="24"/>
      <c r="KW288" s="24"/>
      <c r="KX288" s="24"/>
      <c r="KY288" s="24"/>
      <c r="KZ288" s="24"/>
      <c r="LA288" s="24"/>
      <c r="LB288" s="24"/>
      <c r="LC288" s="24"/>
      <c r="LD288" s="24"/>
      <c r="LE288" s="24"/>
      <c r="LF288" s="24"/>
      <c r="LG288" s="24"/>
      <c r="LH288" s="24"/>
      <c r="LI288" s="24"/>
      <c r="LJ288" s="24"/>
      <c r="LK288" s="24"/>
      <c r="LL288" s="24"/>
      <c r="LM288" s="24"/>
      <c r="LN288" s="24"/>
      <c r="LO288" s="24"/>
      <c r="LP288" s="24"/>
      <c r="LQ288" s="24"/>
      <c r="LR288" s="24"/>
      <c r="LS288" s="24"/>
      <c r="LT288" s="24"/>
      <c r="LU288" s="24"/>
      <c r="LV288" s="24"/>
      <c r="LW288" s="24"/>
      <c r="LX288" s="24"/>
      <c r="LY288" s="24"/>
      <c r="LZ288" s="24"/>
      <c r="MA288" s="24"/>
      <c r="MB288" s="24"/>
      <c r="MC288" s="24"/>
      <c r="MD288" s="24"/>
      <c r="ME288" s="24"/>
      <c r="MF288" s="24"/>
      <c r="MG288" s="24"/>
    </row>
    <row r="289" spans="1:345" s="25" customFormat="1" ht="12" hidden="1" customHeight="1" x14ac:dyDescent="0.25">
      <c r="A289" s="20"/>
      <c r="B289" s="20"/>
      <c r="C289" s="21"/>
      <c r="D289" s="323"/>
      <c r="E289" s="71"/>
      <c r="F289" s="6"/>
      <c r="G289" s="6"/>
      <c r="H289" s="6"/>
      <c r="I289" s="174"/>
      <c r="J289" s="174"/>
      <c r="K289" s="258"/>
      <c r="L289" s="187"/>
      <c r="M289" s="174"/>
      <c r="N289" s="174"/>
      <c r="O289" s="174"/>
      <c r="P289" s="174"/>
      <c r="Q289" s="174"/>
      <c r="R289" s="174"/>
      <c r="S289" s="23"/>
      <c r="T289" s="176"/>
      <c r="U289" s="23"/>
      <c r="V289" s="31"/>
      <c r="W289" s="229"/>
      <c r="X289" s="62"/>
      <c r="Y289" s="73"/>
      <c r="Z289" s="62"/>
      <c r="AA289" s="62"/>
      <c r="AB289" s="24"/>
      <c r="AC289" s="22"/>
      <c r="AD289" s="22"/>
      <c r="AE289" s="305"/>
      <c r="AF289" s="306"/>
      <c r="AG289" s="30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E289" s="24"/>
      <c r="FF289" s="24"/>
      <c r="FG289" s="24"/>
      <c r="FH289" s="24"/>
      <c r="FI289" s="24"/>
      <c r="FJ289" s="24"/>
      <c r="FK289" s="24"/>
      <c r="FL289" s="24"/>
      <c r="FM289" s="24"/>
      <c r="FN289" s="24"/>
      <c r="FO289" s="24"/>
      <c r="FP289" s="24"/>
      <c r="FQ289" s="24"/>
      <c r="FR289" s="24"/>
      <c r="FS289" s="24"/>
      <c r="FT289" s="24"/>
      <c r="FU289" s="24"/>
      <c r="FV289" s="24"/>
      <c r="FW289" s="24"/>
      <c r="FX289" s="24"/>
      <c r="FY289" s="24"/>
      <c r="FZ289" s="24"/>
      <c r="GA289" s="24"/>
      <c r="GB289" s="24"/>
      <c r="GC289" s="24"/>
      <c r="GD289" s="24"/>
      <c r="GE289" s="24"/>
      <c r="GF289" s="24"/>
      <c r="GG289" s="24"/>
      <c r="GH289" s="24"/>
      <c r="GI289" s="24"/>
      <c r="GJ289" s="24"/>
      <c r="GK289" s="24"/>
      <c r="GL289" s="24"/>
      <c r="GM289" s="24"/>
      <c r="GN289" s="24"/>
      <c r="GO289" s="24"/>
      <c r="GP289" s="24"/>
      <c r="GQ289" s="24"/>
      <c r="GR289" s="24"/>
      <c r="GS289" s="24"/>
      <c r="GT289" s="24"/>
      <c r="GU289" s="24"/>
      <c r="GV289" s="24"/>
      <c r="GW289" s="24"/>
      <c r="GX289" s="24"/>
      <c r="GY289" s="24"/>
      <c r="GZ289" s="24"/>
      <c r="HA289" s="24"/>
      <c r="HB289" s="24"/>
      <c r="HC289" s="24"/>
      <c r="HD289" s="24"/>
      <c r="HE289" s="24"/>
      <c r="HF289" s="24"/>
      <c r="HG289" s="24"/>
      <c r="HH289" s="24"/>
      <c r="HI289" s="24"/>
      <c r="HJ289" s="24"/>
      <c r="HK289" s="24"/>
      <c r="HL289" s="24"/>
      <c r="HM289" s="24"/>
      <c r="HN289" s="24"/>
      <c r="HO289" s="24"/>
      <c r="HP289" s="24"/>
      <c r="HQ289" s="24"/>
      <c r="HR289" s="24"/>
      <c r="HS289" s="24"/>
      <c r="HT289" s="24"/>
      <c r="HU289" s="24"/>
      <c r="HV289" s="24"/>
      <c r="HW289" s="24"/>
      <c r="HX289" s="24"/>
      <c r="HY289" s="24"/>
      <c r="HZ289" s="24"/>
      <c r="IA289" s="24"/>
      <c r="IB289" s="24"/>
      <c r="IC289" s="24"/>
      <c r="ID289" s="24"/>
      <c r="IE289" s="24"/>
      <c r="IF289" s="24"/>
      <c r="IG289" s="24"/>
      <c r="IH289" s="24"/>
      <c r="II289" s="24"/>
      <c r="IJ289" s="24"/>
      <c r="IK289" s="24"/>
      <c r="IL289" s="24"/>
      <c r="IM289" s="24"/>
      <c r="IN289" s="24"/>
      <c r="IO289" s="24"/>
      <c r="IP289" s="24"/>
      <c r="IQ289" s="24"/>
      <c r="IR289" s="24"/>
      <c r="IS289" s="24"/>
      <c r="IT289" s="24"/>
      <c r="IU289" s="24"/>
      <c r="IV289" s="24"/>
      <c r="IW289" s="24"/>
      <c r="IX289" s="24"/>
      <c r="IY289" s="24"/>
      <c r="IZ289" s="24"/>
      <c r="JA289" s="24"/>
      <c r="JB289" s="24"/>
      <c r="JC289" s="24"/>
      <c r="JD289" s="24"/>
      <c r="JE289" s="24"/>
      <c r="JF289" s="24"/>
      <c r="JG289" s="24"/>
      <c r="JH289" s="24"/>
      <c r="JI289" s="24"/>
      <c r="JJ289" s="24"/>
      <c r="JK289" s="24"/>
      <c r="JL289" s="24"/>
      <c r="JM289" s="24"/>
      <c r="JN289" s="24"/>
      <c r="JO289" s="24"/>
      <c r="JP289" s="24"/>
      <c r="JQ289" s="24"/>
      <c r="JR289" s="24"/>
      <c r="JS289" s="24"/>
      <c r="JT289" s="24"/>
      <c r="JU289" s="24"/>
      <c r="JV289" s="24"/>
      <c r="JW289" s="24"/>
      <c r="JX289" s="24"/>
      <c r="JY289" s="24"/>
      <c r="JZ289" s="24"/>
      <c r="KA289" s="24"/>
      <c r="KB289" s="24"/>
      <c r="KC289" s="24"/>
      <c r="KD289" s="24"/>
      <c r="KE289" s="24"/>
      <c r="KF289" s="24"/>
      <c r="KG289" s="24"/>
      <c r="KH289" s="24"/>
      <c r="KI289" s="24"/>
      <c r="KJ289" s="24"/>
      <c r="KK289" s="24"/>
      <c r="KL289" s="24"/>
      <c r="KM289" s="24"/>
      <c r="KN289" s="24"/>
      <c r="KO289" s="24"/>
      <c r="KP289" s="24"/>
      <c r="KQ289" s="24"/>
      <c r="KR289" s="24"/>
      <c r="KS289" s="24"/>
      <c r="KT289" s="24"/>
      <c r="KU289" s="24"/>
      <c r="KV289" s="24"/>
      <c r="KW289" s="24"/>
      <c r="KX289" s="24"/>
      <c r="KY289" s="24"/>
      <c r="KZ289" s="24"/>
      <c r="LA289" s="24"/>
      <c r="LB289" s="24"/>
      <c r="LC289" s="24"/>
      <c r="LD289" s="24"/>
      <c r="LE289" s="24"/>
      <c r="LF289" s="24"/>
      <c r="LG289" s="24"/>
      <c r="LH289" s="24"/>
      <c r="LI289" s="24"/>
      <c r="LJ289" s="24"/>
      <c r="LK289" s="24"/>
      <c r="LL289" s="24"/>
      <c r="LM289" s="24"/>
      <c r="LN289" s="24"/>
      <c r="LO289" s="24"/>
      <c r="LP289" s="24"/>
      <c r="LQ289" s="24"/>
      <c r="LR289" s="24"/>
      <c r="LS289" s="24"/>
      <c r="LT289" s="24"/>
      <c r="LU289" s="24"/>
      <c r="LV289" s="24"/>
      <c r="LW289" s="24"/>
      <c r="LX289" s="24"/>
      <c r="LY289" s="24"/>
      <c r="LZ289" s="24"/>
      <c r="MA289" s="24"/>
      <c r="MB289" s="24"/>
      <c r="MC289" s="24"/>
      <c r="MD289" s="24"/>
      <c r="ME289" s="24"/>
      <c r="MF289" s="24"/>
      <c r="MG289" s="24"/>
    </row>
    <row r="290" spans="1:345" s="25" customFormat="1" ht="12" hidden="1" customHeight="1" x14ac:dyDescent="0.25">
      <c r="A290" s="20"/>
      <c r="B290" s="20"/>
      <c r="C290" s="21"/>
      <c r="D290" s="323"/>
      <c r="E290" s="71"/>
      <c r="F290" s="6"/>
      <c r="G290" s="6"/>
      <c r="H290" s="6"/>
      <c r="I290" s="174"/>
      <c r="J290" s="174"/>
      <c r="K290" s="258"/>
      <c r="L290" s="187"/>
      <c r="M290" s="174"/>
      <c r="N290" s="174"/>
      <c r="O290" s="174"/>
      <c r="P290" s="174"/>
      <c r="Q290" s="174"/>
      <c r="R290" s="174"/>
      <c r="S290" s="23"/>
      <c r="T290" s="176"/>
      <c r="U290" s="23"/>
      <c r="V290" s="31"/>
      <c r="W290" s="229"/>
      <c r="X290" s="62"/>
      <c r="Y290" s="73"/>
      <c r="Z290" s="62"/>
      <c r="AA290" s="62"/>
      <c r="AB290" s="24"/>
      <c r="AC290" s="22"/>
      <c r="AD290" s="22"/>
      <c r="AE290" s="305"/>
      <c r="AF290" s="306"/>
      <c r="AG290" s="30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  <c r="FK290" s="24"/>
      <c r="FL290" s="24"/>
      <c r="FM290" s="24"/>
      <c r="FN290" s="24"/>
      <c r="FO290" s="24"/>
      <c r="FP290" s="24"/>
      <c r="FQ290" s="24"/>
      <c r="FR290" s="24"/>
      <c r="FS290" s="24"/>
      <c r="FT290" s="24"/>
      <c r="FU290" s="24"/>
      <c r="FV290" s="24"/>
      <c r="FW290" s="24"/>
      <c r="FX290" s="24"/>
      <c r="FY290" s="24"/>
      <c r="FZ290" s="24"/>
      <c r="GA290" s="24"/>
      <c r="GB290" s="24"/>
      <c r="GC290" s="24"/>
      <c r="GD290" s="24"/>
      <c r="GE290" s="24"/>
      <c r="GF290" s="24"/>
      <c r="GG290" s="24"/>
      <c r="GH290" s="24"/>
      <c r="GI290" s="24"/>
      <c r="GJ290" s="24"/>
      <c r="GK290" s="24"/>
      <c r="GL290" s="24"/>
      <c r="GM290" s="24"/>
      <c r="GN290" s="24"/>
      <c r="GO290" s="24"/>
      <c r="GP290" s="24"/>
      <c r="GQ290" s="24"/>
      <c r="GR290" s="24"/>
      <c r="GS290" s="24"/>
      <c r="GT290" s="24"/>
      <c r="GU290" s="24"/>
      <c r="GV290" s="24"/>
      <c r="GW290" s="24"/>
      <c r="GX290" s="24"/>
      <c r="GY290" s="24"/>
      <c r="GZ290" s="24"/>
      <c r="HA290" s="24"/>
      <c r="HB290" s="24"/>
      <c r="HC290" s="24"/>
      <c r="HD290" s="24"/>
      <c r="HE290" s="24"/>
      <c r="HF290" s="24"/>
      <c r="HG290" s="24"/>
      <c r="HH290" s="24"/>
      <c r="HI290" s="24"/>
      <c r="HJ290" s="24"/>
      <c r="HK290" s="24"/>
      <c r="HL290" s="24"/>
      <c r="HM290" s="24"/>
      <c r="HN290" s="24"/>
      <c r="HO290" s="24"/>
      <c r="HP290" s="24"/>
      <c r="HQ290" s="24"/>
      <c r="HR290" s="24"/>
      <c r="HS290" s="24"/>
      <c r="HT290" s="24"/>
      <c r="HU290" s="24"/>
      <c r="HV290" s="24"/>
      <c r="HW290" s="24"/>
      <c r="HX290" s="24"/>
      <c r="HY290" s="24"/>
      <c r="HZ290" s="24"/>
      <c r="IA290" s="24"/>
      <c r="IB290" s="24"/>
      <c r="IC290" s="24"/>
      <c r="ID290" s="24"/>
      <c r="IE290" s="24"/>
      <c r="IF290" s="24"/>
      <c r="IG290" s="24"/>
      <c r="IH290" s="24"/>
      <c r="II290" s="24"/>
      <c r="IJ290" s="24"/>
      <c r="IK290" s="24"/>
      <c r="IL290" s="24"/>
      <c r="IM290" s="24"/>
      <c r="IN290" s="24"/>
      <c r="IO290" s="24"/>
      <c r="IP290" s="24"/>
      <c r="IQ290" s="24"/>
      <c r="IR290" s="24"/>
      <c r="IS290" s="24"/>
      <c r="IT290" s="24"/>
      <c r="IU290" s="24"/>
      <c r="IV290" s="24"/>
      <c r="IW290" s="24"/>
      <c r="IX290" s="24"/>
      <c r="IY290" s="24"/>
      <c r="IZ290" s="24"/>
      <c r="JA290" s="24"/>
      <c r="JB290" s="24"/>
      <c r="JC290" s="24"/>
      <c r="JD290" s="24"/>
      <c r="JE290" s="24"/>
      <c r="JF290" s="24"/>
      <c r="JG290" s="24"/>
      <c r="JH290" s="24"/>
      <c r="JI290" s="24"/>
      <c r="JJ290" s="24"/>
      <c r="JK290" s="24"/>
      <c r="JL290" s="24"/>
      <c r="JM290" s="24"/>
      <c r="JN290" s="24"/>
      <c r="JO290" s="24"/>
      <c r="JP290" s="24"/>
      <c r="JQ290" s="24"/>
      <c r="JR290" s="24"/>
      <c r="JS290" s="24"/>
      <c r="JT290" s="24"/>
      <c r="JU290" s="24"/>
      <c r="JV290" s="24"/>
      <c r="JW290" s="24"/>
      <c r="JX290" s="24"/>
      <c r="JY290" s="24"/>
      <c r="JZ290" s="24"/>
      <c r="KA290" s="24"/>
      <c r="KB290" s="24"/>
      <c r="KC290" s="24"/>
      <c r="KD290" s="24"/>
      <c r="KE290" s="24"/>
      <c r="KF290" s="24"/>
      <c r="KG290" s="24"/>
      <c r="KH290" s="24"/>
      <c r="KI290" s="24"/>
      <c r="KJ290" s="24"/>
      <c r="KK290" s="24"/>
      <c r="KL290" s="24"/>
      <c r="KM290" s="24"/>
      <c r="KN290" s="24"/>
      <c r="KO290" s="24"/>
      <c r="KP290" s="24"/>
      <c r="KQ290" s="24"/>
      <c r="KR290" s="24"/>
      <c r="KS290" s="24"/>
      <c r="KT290" s="24"/>
      <c r="KU290" s="24"/>
      <c r="KV290" s="24"/>
      <c r="KW290" s="24"/>
      <c r="KX290" s="24"/>
      <c r="KY290" s="24"/>
      <c r="KZ290" s="24"/>
      <c r="LA290" s="24"/>
      <c r="LB290" s="24"/>
      <c r="LC290" s="24"/>
      <c r="LD290" s="24"/>
      <c r="LE290" s="24"/>
      <c r="LF290" s="24"/>
      <c r="LG290" s="24"/>
      <c r="LH290" s="24"/>
      <c r="LI290" s="24"/>
      <c r="LJ290" s="24"/>
      <c r="LK290" s="24"/>
      <c r="LL290" s="24"/>
      <c r="LM290" s="24"/>
      <c r="LN290" s="24"/>
      <c r="LO290" s="24"/>
      <c r="LP290" s="24"/>
      <c r="LQ290" s="24"/>
      <c r="LR290" s="24"/>
      <c r="LS290" s="24"/>
      <c r="LT290" s="24"/>
      <c r="LU290" s="24"/>
      <c r="LV290" s="24"/>
      <c r="LW290" s="24"/>
      <c r="LX290" s="24"/>
      <c r="LY290" s="24"/>
      <c r="LZ290" s="24"/>
      <c r="MA290" s="24"/>
      <c r="MB290" s="24"/>
      <c r="MC290" s="24"/>
      <c r="MD290" s="24"/>
      <c r="ME290" s="24"/>
      <c r="MF290" s="24"/>
      <c r="MG290" s="24"/>
    </row>
    <row r="291" spans="1:345" s="25" customFormat="1" ht="12" hidden="1" customHeight="1" x14ac:dyDescent="0.25">
      <c r="A291" s="20"/>
      <c r="B291" s="20"/>
      <c r="C291" s="21"/>
      <c r="D291" s="323"/>
      <c r="E291" s="71"/>
      <c r="F291" s="6"/>
      <c r="G291" s="6"/>
      <c r="H291" s="6"/>
      <c r="I291" s="174"/>
      <c r="J291" s="174"/>
      <c r="K291" s="258"/>
      <c r="L291" s="187"/>
      <c r="M291" s="174"/>
      <c r="N291" s="174"/>
      <c r="O291" s="174"/>
      <c r="P291" s="174"/>
      <c r="Q291" s="174"/>
      <c r="R291" s="174"/>
      <c r="S291" s="23"/>
      <c r="T291" s="176"/>
      <c r="U291" s="23"/>
      <c r="V291" s="31"/>
      <c r="W291" s="229"/>
      <c r="X291" s="62"/>
      <c r="Y291" s="73"/>
      <c r="Z291" s="62"/>
      <c r="AA291" s="62"/>
      <c r="AB291" s="24"/>
      <c r="AC291" s="22"/>
      <c r="AD291" s="22"/>
      <c r="AE291" s="305"/>
      <c r="AF291" s="306"/>
      <c r="AG291" s="30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  <c r="FK291" s="24"/>
      <c r="FL291" s="24"/>
      <c r="FM291" s="24"/>
      <c r="FN291" s="24"/>
      <c r="FO291" s="24"/>
      <c r="FP291" s="24"/>
      <c r="FQ291" s="24"/>
      <c r="FR291" s="24"/>
      <c r="FS291" s="24"/>
      <c r="FT291" s="24"/>
      <c r="FU291" s="24"/>
      <c r="FV291" s="24"/>
      <c r="FW291" s="24"/>
      <c r="FX291" s="24"/>
      <c r="FY291" s="24"/>
      <c r="FZ291" s="24"/>
      <c r="GA291" s="24"/>
      <c r="GB291" s="24"/>
      <c r="GC291" s="24"/>
      <c r="GD291" s="24"/>
      <c r="GE291" s="24"/>
      <c r="GF291" s="24"/>
      <c r="GG291" s="24"/>
      <c r="GH291" s="24"/>
      <c r="GI291" s="24"/>
      <c r="GJ291" s="24"/>
      <c r="GK291" s="24"/>
      <c r="GL291" s="24"/>
      <c r="GM291" s="24"/>
      <c r="GN291" s="24"/>
      <c r="GO291" s="24"/>
      <c r="GP291" s="24"/>
      <c r="GQ291" s="24"/>
      <c r="GR291" s="24"/>
      <c r="GS291" s="24"/>
      <c r="GT291" s="24"/>
      <c r="GU291" s="24"/>
      <c r="GV291" s="24"/>
      <c r="GW291" s="24"/>
      <c r="GX291" s="24"/>
      <c r="GY291" s="24"/>
      <c r="GZ291" s="24"/>
      <c r="HA291" s="24"/>
      <c r="HB291" s="24"/>
      <c r="HC291" s="24"/>
      <c r="HD291" s="24"/>
      <c r="HE291" s="24"/>
      <c r="HF291" s="24"/>
      <c r="HG291" s="24"/>
      <c r="HH291" s="24"/>
      <c r="HI291" s="24"/>
      <c r="HJ291" s="24"/>
      <c r="HK291" s="24"/>
      <c r="HL291" s="24"/>
      <c r="HM291" s="24"/>
      <c r="HN291" s="24"/>
      <c r="HO291" s="24"/>
      <c r="HP291" s="24"/>
      <c r="HQ291" s="24"/>
      <c r="HR291" s="24"/>
      <c r="HS291" s="24"/>
      <c r="HT291" s="24"/>
      <c r="HU291" s="24"/>
      <c r="HV291" s="24"/>
      <c r="HW291" s="24"/>
      <c r="HX291" s="24"/>
      <c r="HY291" s="24"/>
      <c r="HZ291" s="24"/>
      <c r="IA291" s="24"/>
      <c r="IB291" s="24"/>
      <c r="IC291" s="24"/>
      <c r="ID291" s="24"/>
      <c r="IE291" s="24"/>
      <c r="IF291" s="24"/>
      <c r="IG291" s="24"/>
      <c r="IH291" s="24"/>
      <c r="II291" s="24"/>
      <c r="IJ291" s="24"/>
      <c r="IK291" s="24"/>
      <c r="IL291" s="24"/>
      <c r="IM291" s="24"/>
      <c r="IN291" s="24"/>
      <c r="IO291" s="24"/>
      <c r="IP291" s="24"/>
      <c r="IQ291" s="24"/>
      <c r="IR291" s="24"/>
      <c r="IS291" s="24"/>
      <c r="IT291" s="24"/>
      <c r="IU291" s="24"/>
      <c r="IV291" s="24"/>
      <c r="IW291" s="24"/>
      <c r="IX291" s="24"/>
      <c r="IY291" s="24"/>
      <c r="IZ291" s="24"/>
      <c r="JA291" s="24"/>
      <c r="JB291" s="24"/>
      <c r="JC291" s="24"/>
      <c r="JD291" s="24"/>
      <c r="JE291" s="24"/>
      <c r="JF291" s="24"/>
      <c r="JG291" s="24"/>
      <c r="JH291" s="24"/>
      <c r="JI291" s="24"/>
      <c r="JJ291" s="24"/>
      <c r="JK291" s="24"/>
      <c r="JL291" s="24"/>
      <c r="JM291" s="24"/>
      <c r="JN291" s="24"/>
      <c r="JO291" s="24"/>
      <c r="JP291" s="24"/>
      <c r="JQ291" s="24"/>
      <c r="JR291" s="24"/>
      <c r="JS291" s="24"/>
      <c r="JT291" s="24"/>
      <c r="JU291" s="24"/>
      <c r="JV291" s="24"/>
      <c r="JW291" s="24"/>
      <c r="JX291" s="24"/>
      <c r="JY291" s="24"/>
      <c r="JZ291" s="24"/>
      <c r="KA291" s="24"/>
      <c r="KB291" s="24"/>
      <c r="KC291" s="24"/>
      <c r="KD291" s="24"/>
      <c r="KE291" s="24"/>
      <c r="KF291" s="24"/>
      <c r="KG291" s="24"/>
      <c r="KH291" s="24"/>
      <c r="KI291" s="24"/>
      <c r="KJ291" s="24"/>
      <c r="KK291" s="24"/>
      <c r="KL291" s="24"/>
      <c r="KM291" s="24"/>
      <c r="KN291" s="24"/>
      <c r="KO291" s="24"/>
      <c r="KP291" s="24"/>
      <c r="KQ291" s="24"/>
      <c r="KR291" s="24"/>
      <c r="KS291" s="24"/>
      <c r="KT291" s="24"/>
      <c r="KU291" s="24"/>
      <c r="KV291" s="24"/>
      <c r="KW291" s="24"/>
      <c r="KX291" s="24"/>
      <c r="KY291" s="24"/>
      <c r="KZ291" s="24"/>
      <c r="LA291" s="24"/>
      <c r="LB291" s="24"/>
      <c r="LC291" s="24"/>
      <c r="LD291" s="24"/>
      <c r="LE291" s="24"/>
      <c r="LF291" s="24"/>
      <c r="LG291" s="24"/>
      <c r="LH291" s="24"/>
      <c r="LI291" s="24"/>
      <c r="LJ291" s="24"/>
      <c r="LK291" s="24"/>
      <c r="LL291" s="24"/>
      <c r="LM291" s="24"/>
      <c r="LN291" s="24"/>
      <c r="LO291" s="24"/>
      <c r="LP291" s="24"/>
      <c r="LQ291" s="24"/>
      <c r="LR291" s="24"/>
      <c r="LS291" s="24"/>
      <c r="LT291" s="24"/>
      <c r="LU291" s="24"/>
      <c r="LV291" s="24"/>
      <c r="LW291" s="24"/>
      <c r="LX291" s="24"/>
      <c r="LY291" s="24"/>
      <c r="LZ291" s="24"/>
      <c r="MA291" s="24"/>
      <c r="MB291" s="24"/>
      <c r="MC291" s="24"/>
      <c r="MD291" s="24"/>
      <c r="ME291" s="24"/>
      <c r="MF291" s="24"/>
      <c r="MG291" s="24"/>
    </row>
    <row r="292" spans="1:345" s="25" customFormat="1" ht="12" hidden="1" customHeight="1" x14ac:dyDescent="0.25">
      <c r="A292" s="20"/>
      <c r="B292" s="20"/>
      <c r="C292" s="21"/>
      <c r="D292" s="323"/>
      <c r="E292" s="71"/>
      <c r="F292" s="6"/>
      <c r="G292" s="6"/>
      <c r="H292" s="6"/>
      <c r="I292" s="174"/>
      <c r="J292" s="174"/>
      <c r="K292" s="258"/>
      <c r="L292" s="187"/>
      <c r="M292" s="174"/>
      <c r="N292" s="174"/>
      <c r="O292" s="174"/>
      <c r="P292" s="174"/>
      <c r="Q292" s="174"/>
      <c r="R292" s="174"/>
      <c r="S292" s="23"/>
      <c r="T292" s="176"/>
      <c r="U292" s="23"/>
      <c r="V292" s="31"/>
      <c r="W292" s="229"/>
      <c r="X292" s="62"/>
      <c r="Y292" s="73"/>
      <c r="Z292" s="62"/>
      <c r="AA292" s="62"/>
      <c r="AB292" s="24"/>
      <c r="AC292" s="22"/>
      <c r="AD292" s="22"/>
      <c r="AE292" s="305"/>
      <c r="AF292" s="306"/>
      <c r="AG292" s="30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E292" s="24"/>
      <c r="FF292" s="24"/>
      <c r="FG292" s="24"/>
      <c r="FH292" s="24"/>
      <c r="FI292" s="24"/>
      <c r="FJ292" s="24"/>
      <c r="FK292" s="24"/>
      <c r="FL292" s="24"/>
      <c r="FM292" s="24"/>
      <c r="FN292" s="24"/>
      <c r="FO292" s="24"/>
      <c r="FP292" s="24"/>
      <c r="FQ292" s="24"/>
      <c r="FR292" s="24"/>
      <c r="FS292" s="24"/>
      <c r="FT292" s="24"/>
      <c r="FU292" s="24"/>
      <c r="FV292" s="24"/>
      <c r="FW292" s="24"/>
      <c r="FX292" s="24"/>
      <c r="FY292" s="24"/>
      <c r="FZ292" s="24"/>
      <c r="GA292" s="24"/>
      <c r="GB292" s="24"/>
      <c r="GC292" s="24"/>
      <c r="GD292" s="24"/>
      <c r="GE292" s="24"/>
      <c r="GF292" s="24"/>
      <c r="GG292" s="24"/>
      <c r="GH292" s="24"/>
      <c r="GI292" s="24"/>
      <c r="GJ292" s="24"/>
      <c r="GK292" s="24"/>
      <c r="GL292" s="24"/>
      <c r="GM292" s="24"/>
      <c r="GN292" s="24"/>
      <c r="GO292" s="24"/>
      <c r="GP292" s="24"/>
      <c r="GQ292" s="24"/>
      <c r="GR292" s="24"/>
      <c r="GS292" s="24"/>
      <c r="GT292" s="24"/>
      <c r="GU292" s="24"/>
      <c r="GV292" s="24"/>
      <c r="GW292" s="24"/>
      <c r="GX292" s="24"/>
      <c r="GY292" s="24"/>
      <c r="GZ292" s="24"/>
      <c r="HA292" s="24"/>
      <c r="HB292" s="24"/>
      <c r="HC292" s="24"/>
      <c r="HD292" s="24"/>
      <c r="HE292" s="24"/>
      <c r="HF292" s="24"/>
      <c r="HG292" s="24"/>
      <c r="HH292" s="24"/>
      <c r="HI292" s="24"/>
      <c r="HJ292" s="24"/>
      <c r="HK292" s="24"/>
      <c r="HL292" s="24"/>
      <c r="HM292" s="24"/>
      <c r="HN292" s="24"/>
      <c r="HO292" s="24"/>
      <c r="HP292" s="24"/>
      <c r="HQ292" s="24"/>
      <c r="HR292" s="24"/>
      <c r="HS292" s="24"/>
      <c r="HT292" s="24"/>
      <c r="HU292" s="24"/>
      <c r="HV292" s="24"/>
      <c r="HW292" s="24"/>
      <c r="HX292" s="24"/>
      <c r="HY292" s="24"/>
      <c r="HZ292" s="24"/>
      <c r="IA292" s="24"/>
      <c r="IB292" s="24"/>
      <c r="IC292" s="24"/>
      <c r="ID292" s="24"/>
      <c r="IE292" s="24"/>
      <c r="IF292" s="24"/>
      <c r="IG292" s="24"/>
      <c r="IH292" s="24"/>
      <c r="II292" s="24"/>
      <c r="IJ292" s="24"/>
      <c r="IK292" s="24"/>
      <c r="IL292" s="24"/>
      <c r="IM292" s="24"/>
      <c r="IN292" s="24"/>
      <c r="IO292" s="24"/>
      <c r="IP292" s="24"/>
      <c r="IQ292" s="24"/>
      <c r="IR292" s="24"/>
      <c r="IS292" s="24"/>
      <c r="IT292" s="24"/>
      <c r="IU292" s="24"/>
      <c r="IV292" s="24"/>
      <c r="IW292" s="24"/>
      <c r="IX292" s="24"/>
      <c r="IY292" s="24"/>
      <c r="IZ292" s="24"/>
      <c r="JA292" s="24"/>
      <c r="JB292" s="24"/>
      <c r="JC292" s="24"/>
      <c r="JD292" s="24"/>
      <c r="JE292" s="24"/>
      <c r="JF292" s="24"/>
      <c r="JG292" s="24"/>
      <c r="JH292" s="24"/>
      <c r="JI292" s="24"/>
      <c r="JJ292" s="24"/>
      <c r="JK292" s="24"/>
      <c r="JL292" s="24"/>
      <c r="JM292" s="24"/>
      <c r="JN292" s="24"/>
      <c r="JO292" s="24"/>
      <c r="JP292" s="24"/>
      <c r="JQ292" s="24"/>
      <c r="JR292" s="24"/>
      <c r="JS292" s="24"/>
      <c r="JT292" s="24"/>
      <c r="JU292" s="24"/>
      <c r="JV292" s="24"/>
      <c r="JW292" s="24"/>
      <c r="JX292" s="24"/>
      <c r="JY292" s="24"/>
      <c r="JZ292" s="24"/>
      <c r="KA292" s="24"/>
      <c r="KB292" s="24"/>
      <c r="KC292" s="24"/>
      <c r="KD292" s="24"/>
      <c r="KE292" s="24"/>
      <c r="KF292" s="24"/>
      <c r="KG292" s="24"/>
      <c r="KH292" s="24"/>
      <c r="KI292" s="24"/>
      <c r="KJ292" s="24"/>
      <c r="KK292" s="24"/>
      <c r="KL292" s="24"/>
      <c r="KM292" s="24"/>
      <c r="KN292" s="24"/>
      <c r="KO292" s="24"/>
      <c r="KP292" s="24"/>
      <c r="KQ292" s="24"/>
      <c r="KR292" s="24"/>
      <c r="KS292" s="24"/>
      <c r="KT292" s="24"/>
      <c r="KU292" s="24"/>
      <c r="KV292" s="24"/>
      <c r="KW292" s="24"/>
      <c r="KX292" s="24"/>
      <c r="KY292" s="24"/>
      <c r="KZ292" s="24"/>
      <c r="LA292" s="24"/>
      <c r="LB292" s="24"/>
      <c r="LC292" s="24"/>
      <c r="LD292" s="24"/>
      <c r="LE292" s="24"/>
      <c r="LF292" s="24"/>
      <c r="LG292" s="24"/>
      <c r="LH292" s="24"/>
      <c r="LI292" s="24"/>
      <c r="LJ292" s="24"/>
      <c r="LK292" s="24"/>
      <c r="LL292" s="24"/>
      <c r="LM292" s="24"/>
      <c r="LN292" s="24"/>
      <c r="LO292" s="24"/>
      <c r="LP292" s="24"/>
      <c r="LQ292" s="24"/>
      <c r="LR292" s="24"/>
      <c r="LS292" s="24"/>
      <c r="LT292" s="24"/>
      <c r="LU292" s="24"/>
      <c r="LV292" s="24"/>
      <c r="LW292" s="24"/>
      <c r="LX292" s="24"/>
      <c r="LY292" s="24"/>
      <c r="LZ292" s="24"/>
      <c r="MA292" s="24"/>
      <c r="MB292" s="24"/>
      <c r="MC292" s="24"/>
      <c r="MD292" s="24"/>
      <c r="ME292" s="24"/>
      <c r="MF292" s="24"/>
      <c r="MG292" s="24"/>
    </row>
    <row r="293" spans="1:345" s="25" customFormat="1" ht="12" hidden="1" customHeight="1" x14ac:dyDescent="0.25">
      <c r="A293" s="20"/>
      <c r="B293" s="20"/>
      <c r="C293" s="21"/>
      <c r="D293" s="323"/>
      <c r="E293" s="71"/>
      <c r="F293" s="6"/>
      <c r="G293" s="6"/>
      <c r="H293" s="6"/>
      <c r="I293" s="174"/>
      <c r="J293" s="174"/>
      <c r="K293" s="258"/>
      <c r="L293" s="187"/>
      <c r="M293" s="174"/>
      <c r="N293" s="174"/>
      <c r="O293" s="174"/>
      <c r="P293" s="174"/>
      <c r="Q293" s="174"/>
      <c r="R293" s="174"/>
      <c r="S293" s="23"/>
      <c r="T293" s="176"/>
      <c r="U293" s="23"/>
      <c r="V293" s="31"/>
      <c r="W293" s="229"/>
      <c r="X293" s="62"/>
      <c r="Y293" s="73"/>
      <c r="Z293" s="62"/>
      <c r="AA293" s="62"/>
      <c r="AB293" s="24"/>
      <c r="AC293" s="22"/>
      <c r="AD293" s="22"/>
      <c r="AE293" s="305"/>
      <c r="AF293" s="306"/>
      <c r="AG293" s="30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/>
      <c r="EW293" s="24"/>
      <c r="EX293" s="24"/>
      <c r="EY293" s="24"/>
      <c r="EZ293" s="24"/>
      <c r="FA293" s="24"/>
      <c r="FB293" s="24"/>
      <c r="FC293" s="24"/>
      <c r="FD293" s="24"/>
      <c r="FE293" s="24"/>
      <c r="FF293" s="24"/>
      <c r="FG293" s="24"/>
      <c r="FH293" s="24"/>
      <c r="FI293" s="24"/>
      <c r="FJ293" s="24"/>
      <c r="FK293" s="24"/>
      <c r="FL293" s="24"/>
      <c r="FM293" s="24"/>
      <c r="FN293" s="24"/>
      <c r="FO293" s="24"/>
      <c r="FP293" s="24"/>
      <c r="FQ293" s="24"/>
      <c r="FR293" s="24"/>
      <c r="FS293" s="24"/>
      <c r="FT293" s="24"/>
      <c r="FU293" s="24"/>
      <c r="FV293" s="24"/>
      <c r="FW293" s="24"/>
      <c r="FX293" s="24"/>
      <c r="FY293" s="24"/>
      <c r="FZ293" s="24"/>
      <c r="GA293" s="24"/>
      <c r="GB293" s="24"/>
      <c r="GC293" s="24"/>
      <c r="GD293" s="24"/>
      <c r="GE293" s="24"/>
      <c r="GF293" s="24"/>
      <c r="GG293" s="24"/>
      <c r="GH293" s="24"/>
      <c r="GI293" s="24"/>
      <c r="GJ293" s="24"/>
      <c r="GK293" s="24"/>
      <c r="GL293" s="24"/>
      <c r="GM293" s="24"/>
      <c r="GN293" s="24"/>
      <c r="GO293" s="24"/>
      <c r="GP293" s="24"/>
      <c r="GQ293" s="24"/>
      <c r="GR293" s="24"/>
      <c r="GS293" s="24"/>
      <c r="GT293" s="24"/>
      <c r="GU293" s="24"/>
      <c r="GV293" s="24"/>
      <c r="GW293" s="24"/>
      <c r="GX293" s="24"/>
      <c r="GY293" s="24"/>
      <c r="GZ293" s="24"/>
      <c r="HA293" s="24"/>
      <c r="HB293" s="24"/>
      <c r="HC293" s="24"/>
      <c r="HD293" s="24"/>
      <c r="HE293" s="24"/>
      <c r="HF293" s="24"/>
      <c r="HG293" s="24"/>
      <c r="HH293" s="24"/>
      <c r="HI293" s="24"/>
      <c r="HJ293" s="24"/>
      <c r="HK293" s="24"/>
      <c r="HL293" s="24"/>
      <c r="HM293" s="24"/>
      <c r="HN293" s="24"/>
      <c r="HO293" s="24"/>
      <c r="HP293" s="24"/>
      <c r="HQ293" s="24"/>
      <c r="HR293" s="24"/>
      <c r="HS293" s="24"/>
      <c r="HT293" s="24"/>
      <c r="HU293" s="24"/>
      <c r="HV293" s="24"/>
      <c r="HW293" s="24"/>
      <c r="HX293" s="24"/>
      <c r="HY293" s="24"/>
      <c r="HZ293" s="24"/>
      <c r="IA293" s="24"/>
      <c r="IB293" s="24"/>
      <c r="IC293" s="24"/>
      <c r="ID293" s="24"/>
      <c r="IE293" s="24"/>
      <c r="IF293" s="24"/>
      <c r="IG293" s="24"/>
      <c r="IH293" s="24"/>
      <c r="II293" s="24"/>
      <c r="IJ293" s="24"/>
      <c r="IK293" s="24"/>
      <c r="IL293" s="24"/>
      <c r="IM293" s="24"/>
      <c r="IN293" s="24"/>
      <c r="IO293" s="24"/>
      <c r="IP293" s="24"/>
      <c r="IQ293" s="24"/>
      <c r="IR293" s="24"/>
      <c r="IS293" s="24"/>
      <c r="IT293" s="24"/>
      <c r="IU293" s="24"/>
      <c r="IV293" s="24"/>
      <c r="IW293" s="24"/>
      <c r="IX293" s="24"/>
      <c r="IY293" s="24"/>
      <c r="IZ293" s="24"/>
      <c r="JA293" s="24"/>
      <c r="JB293" s="24"/>
      <c r="JC293" s="24"/>
      <c r="JD293" s="24"/>
      <c r="JE293" s="24"/>
      <c r="JF293" s="24"/>
      <c r="JG293" s="24"/>
      <c r="JH293" s="24"/>
      <c r="JI293" s="24"/>
      <c r="JJ293" s="24"/>
      <c r="JK293" s="24"/>
      <c r="JL293" s="24"/>
      <c r="JM293" s="24"/>
      <c r="JN293" s="24"/>
      <c r="JO293" s="24"/>
      <c r="JP293" s="24"/>
      <c r="JQ293" s="24"/>
      <c r="JR293" s="24"/>
      <c r="JS293" s="24"/>
      <c r="JT293" s="24"/>
      <c r="JU293" s="24"/>
      <c r="JV293" s="24"/>
      <c r="JW293" s="24"/>
      <c r="JX293" s="24"/>
      <c r="JY293" s="24"/>
      <c r="JZ293" s="24"/>
      <c r="KA293" s="24"/>
      <c r="KB293" s="24"/>
      <c r="KC293" s="24"/>
      <c r="KD293" s="24"/>
      <c r="KE293" s="24"/>
      <c r="KF293" s="24"/>
      <c r="KG293" s="24"/>
      <c r="KH293" s="24"/>
      <c r="KI293" s="24"/>
      <c r="KJ293" s="24"/>
      <c r="KK293" s="24"/>
      <c r="KL293" s="24"/>
      <c r="KM293" s="24"/>
      <c r="KN293" s="24"/>
      <c r="KO293" s="24"/>
      <c r="KP293" s="24"/>
      <c r="KQ293" s="24"/>
      <c r="KR293" s="24"/>
      <c r="KS293" s="24"/>
      <c r="KT293" s="24"/>
      <c r="KU293" s="24"/>
      <c r="KV293" s="24"/>
      <c r="KW293" s="24"/>
      <c r="KX293" s="24"/>
      <c r="KY293" s="24"/>
      <c r="KZ293" s="24"/>
      <c r="LA293" s="24"/>
      <c r="LB293" s="24"/>
      <c r="LC293" s="24"/>
      <c r="LD293" s="24"/>
      <c r="LE293" s="24"/>
      <c r="LF293" s="24"/>
      <c r="LG293" s="24"/>
      <c r="LH293" s="24"/>
      <c r="LI293" s="24"/>
      <c r="LJ293" s="24"/>
      <c r="LK293" s="24"/>
      <c r="LL293" s="24"/>
      <c r="LM293" s="24"/>
      <c r="LN293" s="24"/>
      <c r="LO293" s="24"/>
      <c r="LP293" s="24"/>
      <c r="LQ293" s="24"/>
      <c r="LR293" s="24"/>
      <c r="LS293" s="24"/>
      <c r="LT293" s="24"/>
      <c r="LU293" s="24"/>
      <c r="LV293" s="24"/>
      <c r="LW293" s="24"/>
      <c r="LX293" s="24"/>
      <c r="LY293" s="24"/>
      <c r="LZ293" s="24"/>
      <c r="MA293" s="24"/>
      <c r="MB293" s="24"/>
      <c r="MC293" s="24"/>
      <c r="MD293" s="24"/>
      <c r="ME293" s="24"/>
      <c r="MF293" s="24"/>
      <c r="MG293" s="24"/>
    </row>
    <row r="294" spans="1:345" s="25" customFormat="1" ht="12" hidden="1" customHeight="1" x14ac:dyDescent="0.25">
      <c r="A294" s="20"/>
      <c r="B294" s="20"/>
      <c r="C294" s="21"/>
      <c r="D294" s="323"/>
      <c r="E294" s="71"/>
      <c r="F294" s="6"/>
      <c r="G294" s="6"/>
      <c r="H294" s="6"/>
      <c r="I294" s="174"/>
      <c r="J294" s="174"/>
      <c r="K294" s="258"/>
      <c r="L294" s="187"/>
      <c r="M294" s="174"/>
      <c r="N294" s="174"/>
      <c r="O294" s="174"/>
      <c r="P294" s="174"/>
      <c r="Q294" s="174"/>
      <c r="R294" s="174"/>
      <c r="S294" s="23"/>
      <c r="T294" s="176"/>
      <c r="U294" s="23"/>
      <c r="V294" s="31"/>
      <c r="W294" s="229"/>
      <c r="X294" s="62"/>
      <c r="Y294" s="73"/>
      <c r="Z294" s="62"/>
      <c r="AA294" s="62"/>
      <c r="AB294" s="24"/>
      <c r="AC294" s="22"/>
      <c r="AD294" s="22"/>
      <c r="AE294" s="305"/>
      <c r="AF294" s="306"/>
      <c r="AG294" s="30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/>
      <c r="EW294" s="24"/>
      <c r="EX294" s="24"/>
      <c r="EY294" s="24"/>
      <c r="EZ294" s="24"/>
      <c r="FA294" s="24"/>
      <c r="FB294" s="24"/>
      <c r="FC294" s="24"/>
      <c r="FD294" s="24"/>
      <c r="FE294" s="24"/>
      <c r="FF294" s="24"/>
      <c r="FG294" s="24"/>
      <c r="FH294" s="24"/>
      <c r="FI294" s="24"/>
      <c r="FJ294" s="24"/>
      <c r="FK294" s="24"/>
      <c r="FL294" s="24"/>
      <c r="FM294" s="24"/>
      <c r="FN294" s="24"/>
      <c r="FO294" s="24"/>
      <c r="FP294" s="24"/>
      <c r="FQ294" s="24"/>
      <c r="FR294" s="24"/>
      <c r="FS294" s="24"/>
      <c r="FT294" s="24"/>
      <c r="FU294" s="24"/>
      <c r="FV294" s="24"/>
      <c r="FW294" s="24"/>
      <c r="FX294" s="24"/>
      <c r="FY294" s="24"/>
      <c r="FZ294" s="24"/>
      <c r="GA294" s="24"/>
      <c r="GB294" s="24"/>
      <c r="GC294" s="24"/>
      <c r="GD294" s="24"/>
      <c r="GE294" s="24"/>
      <c r="GF294" s="24"/>
      <c r="GG294" s="24"/>
      <c r="GH294" s="24"/>
      <c r="GI294" s="24"/>
      <c r="GJ294" s="24"/>
      <c r="GK294" s="24"/>
      <c r="GL294" s="24"/>
      <c r="GM294" s="24"/>
      <c r="GN294" s="24"/>
      <c r="GO294" s="24"/>
      <c r="GP294" s="24"/>
      <c r="GQ294" s="24"/>
      <c r="GR294" s="24"/>
      <c r="GS294" s="24"/>
      <c r="GT294" s="24"/>
      <c r="GU294" s="24"/>
      <c r="GV294" s="24"/>
      <c r="GW294" s="24"/>
      <c r="GX294" s="24"/>
      <c r="GY294" s="24"/>
      <c r="GZ294" s="24"/>
      <c r="HA294" s="24"/>
      <c r="HB294" s="24"/>
      <c r="HC294" s="24"/>
      <c r="HD294" s="24"/>
      <c r="HE294" s="24"/>
      <c r="HF294" s="24"/>
      <c r="HG294" s="24"/>
      <c r="HH294" s="24"/>
      <c r="HI294" s="24"/>
      <c r="HJ294" s="24"/>
      <c r="HK294" s="24"/>
      <c r="HL294" s="24"/>
      <c r="HM294" s="24"/>
      <c r="HN294" s="24"/>
      <c r="HO294" s="24"/>
      <c r="HP294" s="24"/>
      <c r="HQ294" s="24"/>
      <c r="HR294" s="24"/>
      <c r="HS294" s="24"/>
      <c r="HT294" s="24"/>
      <c r="HU294" s="24"/>
      <c r="HV294" s="24"/>
      <c r="HW294" s="24"/>
      <c r="HX294" s="24"/>
      <c r="HY294" s="24"/>
      <c r="HZ294" s="24"/>
      <c r="IA294" s="24"/>
      <c r="IB294" s="24"/>
      <c r="IC294" s="24"/>
      <c r="ID294" s="24"/>
      <c r="IE294" s="24"/>
      <c r="IF294" s="24"/>
      <c r="IG294" s="24"/>
      <c r="IH294" s="24"/>
      <c r="II294" s="24"/>
      <c r="IJ294" s="24"/>
      <c r="IK294" s="24"/>
      <c r="IL294" s="24"/>
      <c r="IM294" s="24"/>
      <c r="IN294" s="24"/>
      <c r="IO294" s="24"/>
      <c r="IP294" s="24"/>
      <c r="IQ294" s="24"/>
      <c r="IR294" s="24"/>
      <c r="IS294" s="24"/>
      <c r="IT294" s="24"/>
      <c r="IU294" s="24"/>
      <c r="IV294" s="24"/>
      <c r="IW294" s="24"/>
      <c r="IX294" s="24"/>
      <c r="IY294" s="24"/>
      <c r="IZ294" s="24"/>
      <c r="JA294" s="24"/>
      <c r="JB294" s="24"/>
      <c r="JC294" s="24"/>
      <c r="JD294" s="24"/>
      <c r="JE294" s="24"/>
      <c r="JF294" s="24"/>
      <c r="JG294" s="24"/>
      <c r="JH294" s="24"/>
      <c r="JI294" s="24"/>
      <c r="JJ294" s="24"/>
      <c r="JK294" s="24"/>
      <c r="JL294" s="24"/>
      <c r="JM294" s="24"/>
      <c r="JN294" s="24"/>
      <c r="JO294" s="24"/>
      <c r="JP294" s="24"/>
      <c r="JQ294" s="24"/>
      <c r="JR294" s="24"/>
      <c r="JS294" s="24"/>
      <c r="JT294" s="24"/>
      <c r="JU294" s="24"/>
      <c r="JV294" s="24"/>
      <c r="JW294" s="24"/>
      <c r="JX294" s="24"/>
      <c r="JY294" s="24"/>
      <c r="JZ294" s="24"/>
      <c r="KA294" s="24"/>
      <c r="KB294" s="24"/>
      <c r="KC294" s="24"/>
      <c r="KD294" s="24"/>
      <c r="KE294" s="24"/>
      <c r="KF294" s="24"/>
      <c r="KG294" s="24"/>
      <c r="KH294" s="24"/>
      <c r="KI294" s="24"/>
      <c r="KJ294" s="24"/>
      <c r="KK294" s="24"/>
      <c r="KL294" s="24"/>
      <c r="KM294" s="24"/>
      <c r="KN294" s="24"/>
      <c r="KO294" s="24"/>
      <c r="KP294" s="24"/>
      <c r="KQ294" s="24"/>
      <c r="KR294" s="24"/>
      <c r="KS294" s="24"/>
      <c r="KT294" s="24"/>
      <c r="KU294" s="24"/>
      <c r="KV294" s="24"/>
      <c r="KW294" s="24"/>
      <c r="KX294" s="24"/>
      <c r="KY294" s="24"/>
      <c r="KZ294" s="24"/>
      <c r="LA294" s="24"/>
      <c r="LB294" s="24"/>
      <c r="LC294" s="24"/>
      <c r="LD294" s="24"/>
      <c r="LE294" s="24"/>
      <c r="LF294" s="24"/>
      <c r="LG294" s="24"/>
      <c r="LH294" s="24"/>
      <c r="LI294" s="24"/>
      <c r="LJ294" s="24"/>
      <c r="LK294" s="24"/>
      <c r="LL294" s="24"/>
      <c r="LM294" s="24"/>
      <c r="LN294" s="24"/>
      <c r="LO294" s="24"/>
      <c r="LP294" s="24"/>
      <c r="LQ294" s="24"/>
      <c r="LR294" s="24"/>
      <c r="LS294" s="24"/>
      <c r="LT294" s="24"/>
      <c r="LU294" s="24"/>
      <c r="LV294" s="24"/>
      <c r="LW294" s="24"/>
      <c r="LX294" s="24"/>
      <c r="LY294" s="24"/>
      <c r="LZ294" s="24"/>
      <c r="MA294" s="24"/>
      <c r="MB294" s="24"/>
      <c r="MC294" s="24"/>
      <c r="MD294" s="24"/>
      <c r="ME294" s="24"/>
      <c r="MF294" s="24"/>
      <c r="MG294" s="24"/>
    </row>
    <row r="295" spans="1:345" s="25" customFormat="1" ht="12" hidden="1" customHeight="1" x14ac:dyDescent="0.25">
      <c r="A295" s="20"/>
      <c r="B295" s="20"/>
      <c r="C295" s="21"/>
      <c r="D295" s="323"/>
      <c r="E295" s="71"/>
      <c r="F295" s="6"/>
      <c r="G295" s="6"/>
      <c r="H295" s="6"/>
      <c r="I295" s="174"/>
      <c r="J295" s="174"/>
      <c r="K295" s="258"/>
      <c r="L295" s="187"/>
      <c r="M295" s="174"/>
      <c r="N295" s="174"/>
      <c r="O295" s="174"/>
      <c r="P295" s="174"/>
      <c r="Q295" s="174"/>
      <c r="R295" s="174"/>
      <c r="S295" s="23"/>
      <c r="T295" s="176"/>
      <c r="U295" s="23"/>
      <c r="V295" s="31"/>
      <c r="W295" s="229"/>
      <c r="X295" s="62"/>
      <c r="Y295" s="73"/>
      <c r="Z295" s="62"/>
      <c r="AA295" s="62"/>
      <c r="AB295" s="24"/>
      <c r="AC295" s="22"/>
      <c r="AD295" s="22"/>
      <c r="AE295" s="305"/>
      <c r="AF295" s="306"/>
      <c r="AG295" s="30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4"/>
      <c r="HA295" s="24"/>
      <c r="HB295" s="24"/>
      <c r="HC295" s="24"/>
      <c r="HD295" s="24"/>
      <c r="HE295" s="24"/>
      <c r="HF295" s="24"/>
      <c r="HG295" s="24"/>
      <c r="HH295" s="24"/>
      <c r="HI295" s="24"/>
      <c r="HJ295" s="24"/>
      <c r="HK295" s="24"/>
      <c r="HL295" s="24"/>
      <c r="HM295" s="24"/>
      <c r="HN295" s="24"/>
      <c r="HO295" s="24"/>
      <c r="HP295" s="24"/>
      <c r="HQ295" s="24"/>
      <c r="HR295" s="24"/>
      <c r="HS295" s="24"/>
      <c r="HT295" s="24"/>
      <c r="HU295" s="24"/>
      <c r="HV295" s="24"/>
      <c r="HW295" s="24"/>
      <c r="HX295" s="24"/>
      <c r="HY295" s="24"/>
      <c r="HZ295" s="24"/>
      <c r="IA295" s="24"/>
      <c r="IB295" s="24"/>
      <c r="IC295" s="24"/>
      <c r="ID295" s="24"/>
      <c r="IE295" s="24"/>
      <c r="IF295" s="24"/>
      <c r="IG295" s="24"/>
      <c r="IH295" s="24"/>
      <c r="II295" s="24"/>
      <c r="IJ295" s="24"/>
      <c r="IK295" s="24"/>
      <c r="IL295" s="24"/>
      <c r="IM295" s="24"/>
      <c r="IN295" s="24"/>
      <c r="IO295" s="24"/>
      <c r="IP295" s="24"/>
      <c r="IQ295" s="24"/>
      <c r="IR295" s="24"/>
      <c r="IS295" s="24"/>
      <c r="IT295" s="24"/>
      <c r="IU295" s="24"/>
      <c r="IV295" s="24"/>
      <c r="IW295" s="24"/>
      <c r="IX295" s="24"/>
      <c r="IY295" s="24"/>
      <c r="IZ295" s="24"/>
      <c r="JA295" s="24"/>
      <c r="JB295" s="24"/>
      <c r="JC295" s="24"/>
      <c r="JD295" s="24"/>
      <c r="JE295" s="24"/>
      <c r="JF295" s="24"/>
      <c r="JG295" s="24"/>
      <c r="JH295" s="24"/>
      <c r="JI295" s="24"/>
      <c r="JJ295" s="24"/>
      <c r="JK295" s="24"/>
      <c r="JL295" s="24"/>
      <c r="JM295" s="24"/>
      <c r="JN295" s="24"/>
      <c r="JO295" s="24"/>
      <c r="JP295" s="24"/>
      <c r="JQ295" s="24"/>
      <c r="JR295" s="24"/>
      <c r="JS295" s="24"/>
      <c r="JT295" s="24"/>
      <c r="JU295" s="24"/>
      <c r="JV295" s="24"/>
      <c r="JW295" s="24"/>
      <c r="JX295" s="24"/>
      <c r="JY295" s="24"/>
      <c r="JZ295" s="24"/>
      <c r="KA295" s="24"/>
      <c r="KB295" s="24"/>
      <c r="KC295" s="24"/>
      <c r="KD295" s="24"/>
      <c r="KE295" s="24"/>
      <c r="KF295" s="24"/>
      <c r="KG295" s="24"/>
      <c r="KH295" s="24"/>
      <c r="KI295" s="24"/>
      <c r="KJ295" s="24"/>
      <c r="KK295" s="24"/>
      <c r="KL295" s="24"/>
      <c r="KM295" s="24"/>
      <c r="KN295" s="24"/>
      <c r="KO295" s="24"/>
      <c r="KP295" s="24"/>
      <c r="KQ295" s="24"/>
      <c r="KR295" s="24"/>
      <c r="KS295" s="24"/>
      <c r="KT295" s="24"/>
      <c r="KU295" s="24"/>
      <c r="KV295" s="24"/>
      <c r="KW295" s="24"/>
      <c r="KX295" s="24"/>
      <c r="KY295" s="24"/>
      <c r="KZ295" s="24"/>
      <c r="LA295" s="24"/>
      <c r="LB295" s="24"/>
      <c r="LC295" s="24"/>
      <c r="LD295" s="24"/>
      <c r="LE295" s="24"/>
      <c r="LF295" s="24"/>
      <c r="LG295" s="24"/>
      <c r="LH295" s="24"/>
      <c r="LI295" s="24"/>
      <c r="LJ295" s="24"/>
      <c r="LK295" s="24"/>
      <c r="LL295" s="24"/>
      <c r="LM295" s="24"/>
      <c r="LN295" s="24"/>
      <c r="LO295" s="24"/>
      <c r="LP295" s="24"/>
      <c r="LQ295" s="24"/>
      <c r="LR295" s="24"/>
      <c r="LS295" s="24"/>
      <c r="LT295" s="24"/>
      <c r="LU295" s="24"/>
      <c r="LV295" s="24"/>
      <c r="LW295" s="24"/>
      <c r="LX295" s="24"/>
      <c r="LY295" s="24"/>
      <c r="LZ295" s="24"/>
      <c r="MA295" s="24"/>
      <c r="MB295" s="24"/>
      <c r="MC295" s="24"/>
      <c r="MD295" s="24"/>
      <c r="ME295" s="24"/>
      <c r="MF295" s="24"/>
      <c r="MG295" s="24"/>
    </row>
    <row r="296" spans="1:345" s="25" customFormat="1" ht="12" hidden="1" customHeight="1" x14ac:dyDescent="0.25">
      <c r="A296" s="20"/>
      <c r="B296" s="20"/>
      <c r="C296" s="21"/>
      <c r="D296" s="323"/>
      <c r="E296" s="71"/>
      <c r="F296" s="6"/>
      <c r="G296" s="6"/>
      <c r="H296" s="6"/>
      <c r="I296" s="174"/>
      <c r="J296" s="174"/>
      <c r="K296" s="258"/>
      <c r="L296" s="187"/>
      <c r="M296" s="174"/>
      <c r="N296" s="174"/>
      <c r="O296" s="174"/>
      <c r="P296" s="174"/>
      <c r="Q296" s="174"/>
      <c r="R296" s="174"/>
      <c r="S296" s="23"/>
      <c r="T296" s="176"/>
      <c r="U296" s="23"/>
      <c r="V296" s="31"/>
      <c r="W296" s="229"/>
      <c r="X296" s="62"/>
      <c r="Y296" s="73"/>
      <c r="Z296" s="62"/>
      <c r="AA296" s="62"/>
      <c r="AB296" s="24"/>
      <c r="AC296" s="22"/>
      <c r="AD296" s="22"/>
      <c r="AE296" s="305"/>
      <c r="AF296" s="306"/>
      <c r="AG296" s="30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  <c r="FK296" s="24"/>
      <c r="FL296" s="24"/>
      <c r="FM296" s="24"/>
      <c r="FN296" s="24"/>
      <c r="FO296" s="24"/>
      <c r="FP296" s="24"/>
      <c r="FQ296" s="24"/>
      <c r="FR296" s="24"/>
      <c r="FS296" s="24"/>
      <c r="FT296" s="24"/>
      <c r="FU296" s="24"/>
      <c r="FV296" s="24"/>
      <c r="FW296" s="24"/>
      <c r="FX296" s="24"/>
      <c r="FY296" s="24"/>
      <c r="FZ296" s="24"/>
      <c r="GA296" s="24"/>
      <c r="GB296" s="24"/>
      <c r="GC296" s="24"/>
      <c r="GD296" s="24"/>
      <c r="GE296" s="24"/>
      <c r="GF296" s="24"/>
      <c r="GG296" s="24"/>
      <c r="GH296" s="24"/>
      <c r="GI296" s="24"/>
      <c r="GJ296" s="24"/>
      <c r="GK296" s="24"/>
      <c r="GL296" s="24"/>
      <c r="GM296" s="24"/>
      <c r="GN296" s="24"/>
      <c r="GO296" s="24"/>
      <c r="GP296" s="24"/>
      <c r="GQ296" s="24"/>
      <c r="GR296" s="24"/>
      <c r="GS296" s="24"/>
      <c r="GT296" s="24"/>
      <c r="GU296" s="24"/>
      <c r="GV296" s="24"/>
      <c r="GW296" s="24"/>
      <c r="GX296" s="24"/>
      <c r="GY296" s="24"/>
      <c r="GZ296" s="24"/>
      <c r="HA296" s="24"/>
      <c r="HB296" s="24"/>
      <c r="HC296" s="24"/>
      <c r="HD296" s="24"/>
      <c r="HE296" s="24"/>
      <c r="HF296" s="24"/>
      <c r="HG296" s="24"/>
      <c r="HH296" s="24"/>
      <c r="HI296" s="24"/>
      <c r="HJ296" s="24"/>
      <c r="HK296" s="24"/>
      <c r="HL296" s="24"/>
      <c r="HM296" s="24"/>
      <c r="HN296" s="24"/>
      <c r="HO296" s="24"/>
      <c r="HP296" s="24"/>
      <c r="HQ296" s="24"/>
      <c r="HR296" s="24"/>
      <c r="HS296" s="24"/>
      <c r="HT296" s="24"/>
      <c r="HU296" s="24"/>
      <c r="HV296" s="24"/>
      <c r="HW296" s="24"/>
      <c r="HX296" s="24"/>
      <c r="HY296" s="24"/>
      <c r="HZ296" s="24"/>
      <c r="IA296" s="24"/>
      <c r="IB296" s="24"/>
      <c r="IC296" s="24"/>
      <c r="ID296" s="24"/>
      <c r="IE296" s="24"/>
      <c r="IF296" s="24"/>
      <c r="IG296" s="24"/>
      <c r="IH296" s="24"/>
      <c r="II296" s="24"/>
      <c r="IJ296" s="24"/>
      <c r="IK296" s="24"/>
      <c r="IL296" s="24"/>
      <c r="IM296" s="24"/>
      <c r="IN296" s="24"/>
      <c r="IO296" s="24"/>
      <c r="IP296" s="24"/>
      <c r="IQ296" s="24"/>
      <c r="IR296" s="24"/>
      <c r="IS296" s="24"/>
      <c r="IT296" s="24"/>
      <c r="IU296" s="24"/>
      <c r="IV296" s="24"/>
      <c r="IW296" s="24"/>
      <c r="IX296" s="24"/>
      <c r="IY296" s="24"/>
      <c r="IZ296" s="24"/>
      <c r="JA296" s="24"/>
      <c r="JB296" s="24"/>
      <c r="JC296" s="24"/>
      <c r="JD296" s="24"/>
      <c r="JE296" s="24"/>
      <c r="JF296" s="24"/>
      <c r="JG296" s="24"/>
      <c r="JH296" s="24"/>
      <c r="JI296" s="24"/>
      <c r="JJ296" s="24"/>
      <c r="JK296" s="24"/>
      <c r="JL296" s="24"/>
      <c r="JM296" s="24"/>
      <c r="JN296" s="24"/>
      <c r="JO296" s="24"/>
      <c r="JP296" s="24"/>
      <c r="JQ296" s="24"/>
      <c r="JR296" s="24"/>
      <c r="JS296" s="24"/>
      <c r="JT296" s="24"/>
      <c r="JU296" s="24"/>
      <c r="JV296" s="24"/>
      <c r="JW296" s="24"/>
      <c r="JX296" s="24"/>
      <c r="JY296" s="24"/>
      <c r="JZ296" s="24"/>
      <c r="KA296" s="24"/>
      <c r="KB296" s="24"/>
      <c r="KC296" s="24"/>
      <c r="KD296" s="24"/>
      <c r="KE296" s="24"/>
      <c r="KF296" s="24"/>
      <c r="KG296" s="24"/>
      <c r="KH296" s="24"/>
      <c r="KI296" s="24"/>
      <c r="KJ296" s="24"/>
      <c r="KK296" s="24"/>
      <c r="KL296" s="24"/>
      <c r="KM296" s="24"/>
      <c r="KN296" s="24"/>
      <c r="KO296" s="24"/>
      <c r="KP296" s="24"/>
      <c r="KQ296" s="24"/>
      <c r="KR296" s="24"/>
      <c r="KS296" s="24"/>
      <c r="KT296" s="24"/>
      <c r="KU296" s="24"/>
      <c r="KV296" s="24"/>
      <c r="KW296" s="24"/>
      <c r="KX296" s="24"/>
      <c r="KY296" s="24"/>
      <c r="KZ296" s="24"/>
      <c r="LA296" s="24"/>
      <c r="LB296" s="24"/>
      <c r="LC296" s="24"/>
      <c r="LD296" s="24"/>
      <c r="LE296" s="24"/>
      <c r="LF296" s="24"/>
      <c r="LG296" s="24"/>
      <c r="LH296" s="24"/>
      <c r="LI296" s="24"/>
      <c r="LJ296" s="24"/>
      <c r="LK296" s="24"/>
      <c r="LL296" s="24"/>
      <c r="LM296" s="24"/>
      <c r="LN296" s="24"/>
      <c r="LO296" s="24"/>
      <c r="LP296" s="24"/>
      <c r="LQ296" s="24"/>
      <c r="LR296" s="24"/>
      <c r="LS296" s="24"/>
      <c r="LT296" s="24"/>
      <c r="LU296" s="24"/>
      <c r="LV296" s="24"/>
      <c r="LW296" s="24"/>
      <c r="LX296" s="24"/>
      <c r="LY296" s="24"/>
      <c r="LZ296" s="24"/>
      <c r="MA296" s="24"/>
      <c r="MB296" s="24"/>
      <c r="MC296" s="24"/>
      <c r="MD296" s="24"/>
      <c r="ME296" s="24"/>
      <c r="MF296" s="24"/>
      <c r="MG296" s="24"/>
    </row>
    <row r="297" spans="1:345" s="25" customFormat="1" ht="12" hidden="1" customHeight="1" x14ac:dyDescent="0.25">
      <c r="A297" s="20"/>
      <c r="B297" s="20"/>
      <c r="C297" s="21"/>
      <c r="D297" s="323"/>
      <c r="E297" s="71"/>
      <c r="F297" s="6"/>
      <c r="G297" s="6"/>
      <c r="H297" s="6"/>
      <c r="I297" s="174"/>
      <c r="J297" s="174"/>
      <c r="K297" s="258"/>
      <c r="L297" s="187"/>
      <c r="M297" s="174"/>
      <c r="N297" s="174"/>
      <c r="O297" s="174"/>
      <c r="P297" s="174"/>
      <c r="Q297" s="174"/>
      <c r="R297" s="174"/>
      <c r="S297" s="23"/>
      <c r="T297" s="176"/>
      <c r="U297" s="23"/>
      <c r="V297" s="31"/>
      <c r="W297" s="229"/>
      <c r="X297" s="62"/>
      <c r="Y297" s="73"/>
      <c r="Z297" s="62"/>
      <c r="AA297" s="62"/>
      <c r="AB297" s="24"/>
      <c r="AC297" s="22"/>
      <c r="AD297" s="22"/>
      <c r="AE297" s="305"/>
      <c r="AF297" s="306"/>
      <c r="AG297" s="30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  <c r="FK297" s="24"/>
      <c r="FL297" s="24"/>
      <c r="FM297" s="24"/>
      <c r="FN297" s="24"/>
      <c r="FO297" s="24"/>
      <c r="FP297" s="24"/>
      <c r="FQ297" s="24"/>
      <c r="FR297" s="24"/>
      <c r="FS297" s="24"/>
      <c r="FT297" s="24"/>
      <c r="FU297" s="24"/>
      <c r="FV297" s="24"/>
      <c r="FW297" s="24"/>
      <c r="FX297" s="24"/>
      <c r="FY297" s="24"/>
      <c r="FZ297" s="24"/>
      <c r="GA297" s="24"/>
      <c r="GB297" s="24"/>
      <c r="GC297" s="24"/>
      <c r="GD297" s="24"/>
      <c r="GE297" s="24"/>
      <c r="GF297" s="24"/>
      <c r="GG297" s="24"/>
      <c r="GH297" s="24"/>
      <c r="GI297" s="24"/>
      <c r="GJ297" s="24"/>
      <c r="GK297" s="24"/>
      <c r="GL297" s="24"/>
      <c r="GM297" s="24"/>
      <c r="GN297" s="24"/>
      <c r="GO297" s="24"/>
      <c r="GP297" s="24"/>
      <c r="GQ297" s="24"/>
      <c r="GR297" s="24"/>
      <c r="GS297" s="24"/>
      <c r="GT297" s="24"/>
      <c r="GU297" s="24"/>
      <c r="GV297" s="24"/>
      <c r="GW297" s="24"/>
      <c r="GX297" s="24"/>
      <c r="GY297" s="24"/>
      <c r="GZ297" s="24"/>
      <c r="HA297" s="24"/>
      <c r="HB297" s="24"/>
      <c r="HC297" s="24"/>
      <c r="HD297" s="24"/>
      <c r="HE297" s="24"/>
      <c r="HF297" s="24"/>
      <c r="HG297" s="24"/>
      <c r="HH297" s="24"/>
      <c r="HI297" s="24"/>
      <c r="HJ297" s="24"/>
      <c r="HK297" s="24"/>
      <c r="HL297" s="24"/>
      <c r="HM297" s="24"/>
      <c r="HN297" s="24"/>
      <c r="HO297" s="24"/>
      <c r="HP297" s="24"/>
      <c r="HQ297" s="24"/>
      <c r="HR297" s="24"/>
      <c r="HS297" s="24"/>
      <c r="HT297" s="24"/>
      <c r="HU297" s="24"/>
      <c r="HV297" s="24"/>
      <c r="HW297" s="24"/>
      <c r="HX297" s="24"/>
      <c r="HY297" s="24"/>
      <c r="HZ297" s="24"/>
      <c r="IA297" s="24"/>
      <c r="IB297" s="24"/>
      <c r="IC297" s="24"/>
      <c r="ID297" s="24"/>
      <c r="IE297" s="24"/>
      <c r="IF297" s="24"/>
      <c r="IG297" s="24"/>
      <c r="IH297" s="24"/>
      <c r="II297" s="24"/>
      <c r="IJ297" s="24"/>
      <c r="IK297" s="24"/>
      <c r="IL297" s="24"/>
      <c r="IM297" s="24"/>
      <c r="IN297" s="24"/>
      <c r="IO297" s="24"/>
      <c r="IP297" s="24"/>
      <c r="IQ297" s="24"/>
      <c r="IR297" s="24"/>
      <c r="IS297" s="24"/>
      <c r="IT297" s="24"/>
      <c r="IU297" s="24"/>
      <c r="IV297" s="24"/>
      <c r="IW297" s="24"/>
      <c r="IX297" s="24"/>
      <c r="IY297" s="24"/>
      <c r="IZ297" s="24"/>
      <c r="JA297" s="24"/>
      <c r="JB297" s="24"/>
      <c r="JC297" s="24"/>
      <c r="JD297" s="24"/>
      <c r="JE297" s="24"/>
      <c r="JF297" s="24"/>
      <c r="JG297" s="24"/>
      <c r="JH297" s="24"/>
      <c r="JI297" s="24"/>
      <c r="JJ297" s="24"/>
      <c r="JK297" s="24"/>
      <c r="JL297" s="24"/>
      <c r="JM297" s="24"/>
      <c r="JN297" s="24"/>
      <c r="JO297" s="24"/>
      <c r="JP297" s="24"/>
      <c r="JQ297" s="24"/>
      <c r="JR297" s="24"/>
      <c r="JS297" s="24"/>
      <c r="JT297" s="24"/>
      <c r="JU297" s="24"/>
      <c r="JV297" s="24"/>
      <c r="JW297" s="24"/>
      <c r="JX297" s="24"/>
      <c r="JY297" s="24"/>
      <c r="JZ297" s="24"/>
      <c r="KA297" s="24"/>
      <c r="KB297" s="24"/>
      <c r="KC297" s="24"/>
      <c r="KD297" s="24"/>
      <c r="KE297" s="24"/>
      <c r="KF297" s="24"/>
      <c r="KG297" s="24"/>
      <c r="KH297" s="24"/>
      <c r="KI297" s="24"/>
      <c r="KJ297" s="24"/>
      <c r="KK297" s="24"/>
      <c r="KL297" s="24"/>
      <c r="KM297" s="24"/>
      <c r="KN297" s="24"/>
      <c r="KO297" s="24"/>
      <c r="KP297" s="24"/>
      <c r="KQ297" s="24"/>
      <c r="KR297" s="24"/>
      <c r="KS297" s="24"/>
      <c r="KT297" s="24"/>
      <c r="KU297" s="24"/>
      <c r="KV297" s="24"/>
      <c r="KW297" s="24"/>
      <c r="KX297" s="24"/>
      <c r="KY297" s="24"/>
      <c r="KZ297" s="24"/>
      <c r="LA297" s="24"/>
      <c r="LB297" s="24"/>
      <c r="LC297" s="24"/>
      <c r="LD297" s="24"/>
      <c r="LE297" s="24"/>
      <c r="LF297" s="24"/>
      <c r="LG297" s="24"/>
      <c r="LH297" s="24"/>
      <c r="LI297" s="24"/>
      <c r="LJ297" s="24"/>
      <c r="LK297" s="24"/>
      <c r="LL297" s="24"/>
      <c r="LM297" s="24"/>
      <c r="LN297" s="24"/>
      <c r="LO297" s="24"/>
      <c r="LP297" s="24"/>
      <c r="LQ297" s="24"/>
      <c r="LR297" s="24"/>
      <c r="LS297" s="24"/>
      <c r="LT297" s="24"/>
      <c r="LU297" s="24"/>
      <c r="LV297" s="24"/>
      <c r="LW297" s="24"/>
      <c r="LX297" s="24"/>
      <c r="LY297" s="24"/>
      <c r="LZ297" s="24"/>
      <c r="MA297" s="24"/>
      <c r="MB297" s="24"/>
      <c r="MC297" s="24"/>
      <c r="MD297" s="24"/>
      <c r="ME297" s="24"/>
      <c r="MF297" s="24"/>
      <c r="MG297" s="24"/>
    </row>
    <row r="298" spans="1:345" s="25" customFormat="1" ht="12" hidden="1" customHeight="1" x14ac:dyDescent="0.25">
      <c r="A298" s="20"/>
      <c r="B298" s="20"/>
      <c r="C298" s="21"/>
      <c r="D298" s="323"/>
      <c r="E298" s="71"/>
      <c r="F298" s="6"/>
      <c r="G298" s="6"/>
      <c r="H298" s="6"/>
      <c r="I298" s="174"/>
      <c r="J298" s="174"/>
      <c r="K298" s="258"/>
      <c r="L298" s="187"/>
      <c r="M298" s="174"/>
      <c r="N298" s="174"/>
      <c r="O298" s="174"/>
      <c r="P298" s="174"/>
      <c r="Q298" s="174"/>
      <c r="R298" s="174"/>
      <c r="S298" s="23"/>
      <c r="T298" s="176"/>
      <c r="U298" s="23"/>
      <c r="V298" s="31"/>
      <c r="W298" s="229"/>
      <c r="X298" s="62"/>
      <c r="Y298" s="73"/>
      <c r="Z298" s="62"/>
      <c r="AA298" s="62"/>
      <c r="AB298" s="24"/>
      <c r="AC298" s="22"/>
      <c r="AD298" s="22"/>
      <c r="AE298" s="305"/>
      <c r="AF298" s="306"/>
      <c r="AG298" s="30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  <c r="FK298" s="24"/>
      <c r="FL298" s="24"/>
      <c r="FM298" s="24"/>
      <c r="FN298" s="24"/>
      <c r="FO298" s="24"/>
      <c r="FP298" s="24"/>
      <c r="FQ298" s="24"/>
      <c r="FR298" s="24"/>
      <c r="FS298" s="24"/>
      <c r="FT298" s="24"/>
      <c r="FU298" s="24"/>
      <c r="FV298" s="24"/>
      <c r="FW298" s="24"/>
      <c r="FX298" s="24"/>
      <c r="FY298" s="24"/>
      <c r="FZ298" s="24"/>
      <c r="GA298" s="24"/>
      <c r="GB298" s="24"/>
      <c r="GC298" s="24"/>
      <c r="GD298" s="24"/>
      <c r="GE298" s="24"/>
      <c r="GF298" s="24"/>
      <c r="GG298" s="24"/>
      <c r="GH298" s="24"/>
      <c r="GI298" s="24"/>
      <c r="GJ298" s="24"/>
      <c r="GK298" s="24"/>
      <c r="GL298" s="24"/>
      <c r="GM298" s="24"/>
      <c r="GN298" s="24"/>
      <c r="GO298" s="24"/>
      <c r="GP298" s="24"/>
      <c r="GQ298" s="24"/>
      <c r="GR298" s="24"/>
      <c r="GS298" s="24"/>
      <c r="GT298" s="24"/>
      <c r="GU298" s="24"/>
      <c r="GV298" s="24"/>
      <c r="GW298" s="24"/>
      <c r="GX298" s="24"/>
      <c r="GY298" s="24"/>
      <c r="GZ298" s="24"/>
      <c r="HA298" s="24"/>
      <c r="HB298" s="24"/>
      <c r="HC298" s="24"/>
      <c r="HD298" s="24"/>
      <c r="HE298" s="24"/>
      <c r="HF298" s="24"/>
      <c r="HG298" s="24"/>
      <c r="HH298" s="24"/>
      <c r="HI298" s="24"/>
      <c r="HJ298" s="24"/>
      <c r="HK298" s="24"/>
      <c r="HL298" s="24"/>
      <c r="HM298" s="24"/>
      <c r="HN298" s="24"/>
      <c r="HO298" s="24"/>
      <c r="HP298" s="24"/>
      <c r="HQ298" s="24"/>
      <c r="HR298" s="24"/>
      <c r="HS298" s="24"/>
      <c r="HT298" s="24"/>
      <c r="HU298" s="24"/>
      <c r="HV298" s="24"/>
      <c r="HW298" s="24"/>
      <c r="HX298" s="24"/>
      <c r="HY298" s="24"/>
      <c r="HZ298" s="24"/>
      <c r="IA298" s="24"/>
      <c r="IB298" s="24"/>
      <c r="IC298" s="24"/>
      <c r="ID298" s="24"/>
      <c r="IE298" s="24"/>
      <c r="IF298" s="24"/>
      <c r="IG298" s="24"/>
      <c r="IH298" s="24"/>
      <c r="II298" s="24"/>
      <c r="IJ298" s="24"/>
      <c r="IK298" s="24"/>
      <c r="IL298" s="24"/>
      <c r="IM298" s="24"/>
      <c r="IN298" s="24"/>
      <c r="IO298" s="24"/>
      <c r="IP298" s="24"/>
      <c r="IQ298" s="24"/>
      <c r="IR298" s="24"/>
      <c r="IS298" s="24"/>
      <c r="IT298" s="24"/>
      <c r="IU298" s="24"/>
      <c r="IV298" s="24"/>
      <c r="IW298" s="24"/>
      <c r="IX298" s="24"/>
      <c r="IY298" s="24"/>
      <c r="IZ298" s="24"/>
      <c r="JA298" s="24"/>
      <c r="JB298" s="24"/>
      <c r="JC298" s="24"/>
      <c r="JD298" s="24"/>
      <c r="JE298" s="24"/>
      <c r="JF298" s="24"/>
      <c r="JG298" s="24"/>
      <c r="JH298" s="24"/>
      <c r="JI298" s="24"/>
      <c r="JJ298" s="24"/>
      <c r="JK298" s="24"/>
      <c r="JL298" s="24"/>
      <c r="JM298" s="24"/>
      <c r="JN298" s="24"/>
      <c r="JO298" s="24"/>
      <c r="JP298" s="24"/>
      <c r="JQ298" s="24"/>
      <c r="JR298" s="24"/>
      <c r="JS298" s="24"/>
      <c r="JT298" s="24"/>
      <c r="JU298" s="24"/>
      <c r="JV298" s="24"/>
      <c r="JW298" s="24"/>
      <c r="JX298" s="24"/>
      <c r="JY298" s="24"/>
      <c r="JZ298" s="24"/>
      <c r="KA298" s="24"/>
      <c r="KB298" s="24"/>
      <c r="KC298" s="24"/>
      <c r="KD298" s="24"/>
      <c r="KE298" s="24"/>
      <c r="KF298" s="24"/>
      <c r="KG298" s="24"/>
      <c r="KH298" s="24"/>
      <c r="KI298" s="24"/>
      <c r="KJ298" s="24"/>
      <c r="KK298" s="24"/>
      <c r="KL298" s="24"/>
      <c r="KM298" s="24"/>
      <c r="KN298" s="24"/>
      <c r="KO298" s="24"/>
      <c r="KP298" s="24"/>
      <c r="KQ298" s="24"/>
      <c r="KR298" s="24"/>
      <c r="KS298" s="24"/>
      <c r="KT298" s="24"/>
      <c r="KU298" s="24"/>
      <c r="KV298" s="24"/>
      <c r="KW298" s="24"/>
      <c r="KX298" s="24"/>
      <c r="KY298" s="24"/>
      <c r="KZ298" s="24"/>
      <c r="LA298" s="24"/>
      <c r="LB298" s="24"/>
      <c r="LC298" s="24"/>
      <c r="LD298" s="24"/>
      <c r="LE298" s="24"/>
      <c r="LF298" s="24"/>
      <c r="LG298" s="24"/>
      <c r="LH298" s="24"/>
      <c r="LI298" s="24"/>
      <c r="LJ298" s="24"/>
      <c r="LK298" s="24"/>
      <c r="LL298" s="24"/>
      <c r="LM298" s="24"/>
      <c r="LN298" s="24"/>
      <c r="LO298" s="24"/>
      <c r="LP298" s="24"/>
      <c r="LQ298" s="24"/>
      <c r="LR298" s="24"/>
      <c r="LS298" s="24"/>
      <c r="LT298" s="24"/>
      <c r="LU298" s="24"/>
      <c r="LV298" s="24"/>
      <c r="LW298" s="24"/>
      <c r="LX298" s="24"/>
      <c r="LY298" s="24"/>
      <c r="LZ298" s="24"/>
      <c r="MA298" s="24"/>
      <c r="MB298" s="24"/>
      <c r="MC298" s="24"/>
      <c r="MD298" s="24"/>
      <c r="ME298" s="24"/>
      <c r="MF298" s="24"/>
      <c r="MG298" s="24"/>
    </row>
    <row r="299" spans="1:345" s="25" customFormat="1" ht="12" hidden="1" customHeight="1" x14ac:dyDescent="0.25">
      <c r="A299" s="20"/>
      <c r="B299" s="20"/>
      <c r="C299" s="21"/>
      <c r="D299" s="323"/>
      <c r="E299" s="71"/>
      <c r="F299" s="6"/>
      <c r="G299" s="6"/>
      <c r="H299" s="6"/>
      <c r="I299" s="174"/>
      <c r="J299" s="174"/>
      <c r="K299" s="258"/>
      <c r="L299" s="187"/>
      <c r="M299" s="174"/>
      <c r="N299" s="174"/>
      <c r="O299" s="174"/>
      <c r="P299" s="174"/>
      <c r="Q299" s="174"/>
      <c r="R299" s="174"/>
      <c r="S299" s="23"/>
      <c r="T299" s="176"/>
      <c r="U299" s="23"/>
      <c r="V299" s="31"/>
      <c r="W299" s="229"/>
      <c r="X299" s="62"/>
      <c r="Y299" s="73"/>
      <c r="Z299" s="62"/>
      <c r="AA299" s="62"/>
      <c r="AB299" s="24"/>
      <c r="AC299" s="22"/>
      <c r="AD299" s="22"/>
      <c r="AE299" s="305"/>
      <c r="AF299" s="306"/>
      <c r="AG299" s="30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4"/>
      <c r="HA299" s="24"/>
      <c r="HB299" s="24"/>
      <c r="HC299" s="24"/>
      <c r="HD299" s="24"/>
      <c r="HE299" s="24"/>
      <c r="HF299" s="24"/>
      <c r="HG299" s="24"/>
      <c r="HH299" s="24"/>
      <c r="HI299" s="24"/>
      <c r="HJ299" s="24"/>
      <c r="HK299" s="24"/>
      <c r="HL299" s="24"/>
      <c r="HM299" s="24"/>
      <c r="HN299" s="24"/>
      <c r="HO299" s="24"/>
      <c r="HP299" s="24"/>
      <c r="HQ299" s="24"/>
      <c r="HR299" s="24"/>
      <c r="HS299" s="24"/>
      <c r="HT299" s="24"/>
      <c r="HU299" s="24"/>
      <c r="HV299" s="24"/>
      <c r="HW299" s="24"/>
      <c r="HX299" s="24"/>
      <c r="HY299" s="24"/>
      <c r="HZ299" s="24"/>
      <c r="IA299" s="24"/>
      <c r="IB299" s="24"/>
      <c r="IC299" s="24"/>
      <c r="ID299" s="24"/>
      <c r="IE299" s="24"/>
      <c r="IF299" s="24"/>
      <c r="IG299" s="24"/>
      <c r="IH299" s="24"/>
      <c r="II299" s="24"/>
      <c r="IJ299" s="24"/>
      <c r="IK299" s="24"/>
      <c r="IL299" s="24"/>
      <c r="IM299" s="24"/>
      <c r="IN299" s="24"/>
      <c r="IO299" s="24"/>
      <c r="IP299" s="24"/>
      <c r="IQ299" s="24"/>
      <c r="IR299" s="24"/>
      <c r="IS299" s="24"/>
      <c r="IT299" s="24"/>
      <c r="IU299" s="24"/>
      <c r="IV299" s="24"/>
      <c r="IW299" s="24"/>
      <c r="IX299" s="24"/>
      <c r="IY299" s="24"/>
      <c r="IZ299" s="24"/>
      <c r="JA299" s="24"/>
      <c r="JB299" s="24"/>
      <c r="JC299" s="24"/>
      <c r="JD299" s="24"/>
      <c r="JE299" s="24"/>
      <c r="JF299" s="24"/>
      <c r="JG299" s="24"/>
      <c r="JH299" s="24"/>
      <c r="JI299" s="24"/>
      <c r="JJ299" s="24"/>
      <c r="JK299" s="24"/>
      <c r="JL299" s="24"/>
      <c r="JM299" s="24"/>
      <c r="JN299" s="24"/>
      <c r="JO299" s="24"/>
      <c r="JP299" s="24"/>
      <c r="JQ299" s="24"/>
      <c r="JR299" s="24"/>
      <c r="JS299" s="24"/>
      <c r="JT299" s="24"/>
      <c r="JU299" s="24"/>
      <c r="JV299" s="24"/>
      <c r="JW299" s="24"/>
      <c r="JX299" s="24"/>
      <c r="JY299" s="24"/>
      <c r="JZ299" s="24"/>
      <c r="KA299" s="24"/>
      <c r="KB299" s="24"/>
      <c r="KC299" s="24"/>
      <c r="KD299" s="24"/>
      <c r="KE299" s="24"/>
      <c r="KF299" s="24"/>
      <c r="KG299" s="24"/>
      <c r="KH299" s="24"/>
      <c r="KI299" s="24"/>
      <c r="KJ299" s="24"/>
      <c r="KK299" s="24"/>
      <c r="KL299" s="24"/>
      <c r="KM299" s="24"/>
      <c r="KN299" s="24"/>
      <c r="KO299" s="24"/>
      <c r="KP299" s="24"/>
      <c r="KQ299" s="24"/>
      <c r="KR299" s="24"/>
      <c r="KS299" s="24"/>
      <c r="KT299" s="24"/>
      <c r="KU299" s="24"/>
      <c r="KV299" s="24"/>
      <c r="KW299" s="24"/>
      <c r="KX299" s="24"/>
      <c r="KY299" s="24"/>
      <c r="KZ299" s="24"/>
      <c r="LA299" s="24"/>
      <c r="LB299" s="24"/>
      <c r="LC299" s="24"/>
      <c r="LD299" s="24"/>
      <c r="LE299" s="24"/>
      <c r="LF299" s="24"/>
      <c r="LG299" s="24"/>
      <c r="LH299" s="24"/>
      <c r="LI299" s="24"/>
      <c r="LJ299" s="24"/>
      <c r="LK299" s="24"/>
      <c r="LL299" s="24"/>
      <c r="LM299" s="24"/>
      <c r="LN299" s="24"/>
      <c r="LO299" s="24"/>
      <c r="LP299" s="24"/>
      <c r="LQ299" s="24"/>
      <c r="LR299" s="24"/>
      <c r="LS299" s="24"/>
      <c r="LT299" s="24"/>
      <c r="LU299" s="24"/>
      <c r="LV299" s="24"/>
      <c r="LW299" s="24"/>
      <c r="LX299" s="24"/>
      <c r="LY299" s="24"/>
      <c r="LZ299" s="24"/>
      <c r="MA299" s="24"/>
      <c r="MB299" s="24"/>
      <c r="MC299" s="24"/>
      <c r="MD299" s="24"/>
      <c r="ME299" s="24"/>
      <c r="MF299" s="24"/>
      <c r="MG299" s="24"/>
    </row>
    <row r="300" spans="1:345" s="25" customFormat="1" ht="12" hidden="1" customHeight="1" x14ac:dyDescent="0.25">
      <c r="A300" s="20"/>
      <c r="B300" s="20"/>
      <c r="C300" s="21"/>
      <c r="D300" s="323"/>
      <c r="E300" s="71"/>
      <c r="F300" s="6"/>
      <c r="G300" s="6"/>
      <c r="H300" s="6"/>
      <c r="I300" s="174"/>
      <c r="J300" s="174"/>
      <c r="K300" s="258"/>
      <c r="L300" s="187"/>
      <c r="M300" s="174"/>
      <c r="N300" s="174"/>
      <c r="O300" s="174"/>
      <c r="P300" s="174"/>
      <c r="Q300" s="174"/>
      <c r="R300" s="174"/>
      <c r="S300" s="23"/>
      <c r="T300" s="176"/>
      <c r="U300" s="23"/>
      <c r="V300" s="31"/>
      <c r="W300" s="229"/>
      <c r="X300" s="62"/>
      <c r="Y300" s="73"/>
      <c r="Z300" s="62"/>
      <c r="AA300" s="62"/>
      <c r="AB300" s="24"/>
      <c r="AC300" s="22"/>
      <c r="AD300" s="22"/>
      <c r="AE300" s="305"/>
      <c r="AF300" s="306"/>
      <c r="AG300" s="30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  <c r="FK300" s="24"/>
      <c r="FL300" s="24"/>
      <c r="FM300" s="24"/>
      <c r="FN300" s="24"/>
      <c r="FO300" s="24"/>
      <c r="FP300" s="24"/>
      <c r="FQ300" s="24"/>
      <c r="FR300" s="24"/>
      <c r="FS300" s="24"/>
      <c r="FT300" s="24"/>
      <c r="FU300" s="24"/>
      <c r="FV300" s="24"/>
      <c r="FW300" s="24"/>
      <c r="FX300" s="24"/>
      <c r="FY300" s="24"/>
      <c r="FZ300" s="24"/>
      <c r="GA300" s="24"/>
      <c r="GB300" s="24"/>
      <c r="GC300" s="24"/>
      <c r="GD300" s="24"/>
      <c r="GE300" s="24"/>
      <c r="GF300" s="24"/>
      <c r="GG300" s="24"/>
      <c r="GH300" s="24"/>
      <c r="GI300" s="24"/>
      <c r="GJ300" s="24"/>
      <c r="GK300" s="24"/>
      <c r="GL300" s="24"/>
      <c r="GM300" s="24"/>
      <c r="GN300" s="24"/>
      <c r="GO300" s="24"/>
      <c r="GP300" s="24"/>
      <c r="GQ300" s="24"/>
      <c r="GR300" s="24"/>
      <c r="GS300" s="24"/>
      <c r="GT300" s="24"/>
      <c r="GU300" s="24"/>
      <c r="GV300" s="24"/>
      <c r="GW300" s="24"/>
      <c r="GX300" s="24"/>
      <c r="GY300" s="24"/>
      <c r="GZ300" s="24"/>
      <c r="HA300" s="24"/>
      <c r="HB300" s="24"/>
      <c r="HC300" s="24"/>
      <c r="HD300" s="24"/>
      <c r="HE300" s="24"/>
      <c r="HF300" s="24"/>
      <c r="HG300" s="24"/>
      <c r="HH300" s="24"/>
      <c r="HI300" s="24"/>
      <c r="HJ300" s="24"/>
      <c r="HK300" s="24"/>
      <c r="HL300" s="24"/>
      <c r="HM300" s="24"/>
      <c r="HN300" s="24"/>
      <c r="HO300" s="24"/>
      <c r="HP300" s="24"/>
      <c r="HQ300" s="24"/>
      <c r="HR300" s="24"/>
      <c r="HS300" s="24"/>
      <c r="HT300" s="24"/>
      <c r="HU300" s="24"/>
      <c r="HV300" s="24"/>
      <c r="HW300" s="24"/>
      <c r="HX300" s="24"/>
      <c r="HY300" s="24"/>
      <c r="HZ300" s="24"/>
      <c r="IA300" s="24"/>
      <c r="IB300" s="24"/>
      <c r="IC300" s="24"/>
      <c r="ID300" s="24"/>
      <c r="IE300" s="24"/>
      <c r="IF300" s="24"/>
      <c r="IG300" s="24"/>
      <c r="IH300" s="24"/>
      <c r="II300" s="24"/>
      <c r="IJ300" s="24"/>
      <c r="IK300" s="24"/>
      <c r="IL300" s="24"/>
      <c r="IM300" s="24"/>
      <c r="IN300" s="24"/>
      <c r="IO300" s="24"/>
      <c r="IP300" s="24"/>
      <c r="IQ300" s="24"/>
      <c r="IR300" s="24"/>
      <c r="IS300" s="24"/>
      <c r="IT300" s="24"/>
      <c r="IU300" s="24"/>
      <c r="IV300" s="24"/>
      <c r="IW300" s="24"/>
      <c r="IX300" s="24"/>
      <c r="IY300" s="24"/>
      <c r="IZ300" s="24"/>
      <c r="JA300" s="24"/>
      <c r="JB300" s="24"/>
      <c r="JC300" s="24"/>
      <c r="JD300" s="24"/>
      <c r="JE300" s="24"/>
      <c r="JF300" s="24"/>
      <c r="JG300" s="24"/>
      <c r="JH300" s="24"/>
      <c r="JI300" s="24"/>
      <c r="JJ300" s="24"/>
      <c r="JK300" s="24"/>
      <c r="JL300" s="24"/>
      <c r="JM300" s="24"/>
      <c r="JN300" s="24"/>
      <c r="JO300" s="24"/>
      <c r="JP300" s="24"/>
      <c r="JQ300" s="24"/>
      <c r="JR300" s="24"/>
      <c r="JS300" s="24"/>
      <c r="JT300" s="24"/>
      <c r="JU300" s="24"/>
      <c r="JV300" s="24"/>
      <c r="JW300" s="24"/>
      <c r="JX300" s="24"/>
      <c r="JY300" s="24"/>
      <c r="JZ300" s="24"/>
      <c r="KA300" s="24"/>
      <c r="KB300" s="24"/>
      <c r="KC300" s="24"/>
      <c r="KD300" s="24"/>
      <c r="KE300" s="24"/>
      <c r="KF300" s="24"/>
      <c r="KG300" s="24"/>
      <c r="KH300" s="24"/>
      <c r="KI300" s="24"/>
      <c r="KJ300" s="24"/>
      <c r="KK300" s="24"/>
      <c r="KL300" s="24"/>
      <c r="KM300" s="24"/>
      <c r="KN300" s="24"/>
      <c r="KO300" s="24"/>
      <c r="KP300" s="24"/>
      <c r="KQ300" s="24"/>
      <c r="KR300" s="24"/>
      <c r="KS300" s="24"/>
      <c r="KT300" s="24"/>
      <c r="KU300" s="24"/>
      <c r="KV300" s="24"/>
      <c r="KW300" s="24"/>
      <c r="KX300" s="24"/>
      <c r="KY300" s="24"/>
      <c r="KZ300" s="24"/>
      <c r="LA300" s="24"/>
      <c r="LB300" s="24"/>
      <c r="LC300" s="24"/>
      <c r="LD300" s="24"/>
      <c r="LE300" s="24"/>
      <c r="LF300" s="24"/>
      <c r="LG300" s="24"/>
      <c r="LH300" s="24"/>
      <c r="LI300" s="24"/>
      <c r="LJ300" s="24"/>
      <c r="LK300" s="24"/>
      <c r="LL300" s="24"/>
      <c r="LM300" s="24"/>
      <c r="LN300" s="24"/>
      <c r="LO300" s="24"/>
      <c r="LP300" s="24"/>
      <c r="LQ300" s="24"/>
      <c r="LR300" s="24"/>
      <c r="LS300" s="24"/>
      <c r="LT300" s="24"/>
      <c r="LU300" s="24"/>
      <c r="LV300" s="24"/>
      <c r="LW300" s="24"/>
      <c r="LX300" s="24"/>
      <c r="LY300" s="24"/>
      <c r="LZ300" s="24"/>
      <c r="MA300" s="24"/>
      <c r="MB300" s="24"/>
      <c r="MC300" s="24"/>
      <c r="MD300" s="24"/>
      <c r="ME300" s="24"/>
      <c r="MF300" s="24"/>
      <c r="MG300" s="24"/>
    </row>
    <row r="301" spans="1:345" s="25" customFormat="1" ht="12" hidden="1" customHeight="1" x14ac:dyDescent="0.25">
      <c r="A301" s="20"/>
      <c r="B301" s="20"/>
      <c r="C301" s="21"/>
      <c r="D301" s="323"/>
      <c r="E301" s="71"/>
      <c r="F301" s="6"/>
      <c r="G301" s="6"/>
      <c r="H301" s="6"/>
      <c r="I301" s="174"/>
      <c r="J301" s="174"/>
      <c r="K301" s="258"/>
      <c r="L301" s="187"/>
      <c r="M301" s="174"/>
      <c r="N301" s="174"/>
      <c r="O301" s="174"/>
      <c r="P301" s="174"/>
      <c r="Q301" s="174"/>
      <c r="R301" s="174"/>
      <c r="S301" s="23"/>
      <c r="T301" s="176"/>
      <c r="U301" s="23"/>
      <c r="V301" s="31"/>
      <c r="W301" s="229"/>
      <c r="X301" s="62"/>
      <c r="Y301" s="73"/>
      <c r="Z301" s="62"/>
      <c r="AA301" s="62"/>
      <c r="AB301" s="24"/>
      <c r="AC301" s="22"/>
      <c r="AD301" s="22"/>
      <c r="AE301" s="305"/>
      <c r="AF301" s="306"/>
      <c r="AG301" s="30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  <c r="FR301" s="24"/>
      <c r="FS301" s="24"/>
      <c r="FT301" s="24"/>
      <c r="FU301" s="24"/>
      <c r="FV301" s="24"/>
      <c r="FW301" s="24"/>
      <c r="FX301" s="24"/>
      <c r="FY301" s="24"/>
      <c r="FZ301" s="24"/>
      <c r="GA301" s="24"/>
      <c r="GB301" s="24"/>
      <c r="GC301" s="24"/>
      <c r="GD301" s="24"/>
      <c r="GE301" s="24"/>
      <c r="GF301" s="24"/>
      <c r="GG301" s="24"/>
      <c r="GH301" s="24"/>
      <c r="GI301" s="24"/>
      <c r="GJ301" s="24"/>
      <c r="GK301" s="24"/>
      <c r="GL301" s="24"/>
      <c r="GM301" s="24"/>
      <c r="GN301" s="24"/>
      <c r="GO301" s="24"/>
      <c r="GP301" s="24"/>
      <c r="GQ301" s="24"/>
      <c r="GR301" s="24"/>
      <c r="GS301" s="24"/>
      <c r="GT301" s="24"/>
      <c r="GU301" s="24"/>
      <c r="GV301" s="24"/>
      <c r="GW301" s="24"/>
      <c r="GX301" s="24"/>
      <c r="GY301" s="24"/>
      <c r="GZ301" s="24"/>
      <c r="HA301" s="24"/>
      <c r="HB301" s="24"/>
      <c r="HC301" s="24"/>
      <c r="HD301" s="24"/>
      <c r="HE301" s="24"/>
      <c r="HF301" s="24"/>
      <c r="HG301" s="24"/>
      <c r="HH301" s="24"/>
      <c r="HI301" s="24"/>
      <c r="HJ301" s="24"/>
      <c r="HK301" s="24"/>
      <c r="HL301" s="24"/>
      <c r="HM301" s="24"/>
      <c r="HN301" s="24"/>
      <c r="HO301" s="24"/>
      <c r="HP301" s="24"/>
      <c r="HQ301" s="24"/>
      <c r="HR301" s="24"/>
      <c r="HS301" s="24"/>
      <c r="HT301" s="24"/>
      <c r="HU301" s="24"/>
      <c r="HV301" s="24"/>
      <c r="HW301" s="24"/>
      <c r="HX301" s="24"/>
      <c r="HY301" s="24"/>
      <c r="HZ301" s="24"/>
      <c r="IA301" s="24"/>
      <c r="IB301" s="24"/>
      <c r="IC301" s="24"/>
      <c r="ID301" s="24"/>
      <c r="IE301" s="24"/>
      <c r="IF301" s="24"/>
      <c r="IG301" s="24"/>
      <c r="IH301" s="24"/>
      <c r="II301" s="24"/>
      <c r="IJ301" s="24"/>
      <c r="IK301" s="24"/>
      <c r="IL301" s="24"/>
      <c r="IM301" s="24"/>
      <c r="IN301" s="24"/>
      <c r="IO301" s="24"/>
      <c r="IP301" s="24"/>
      <c r="IQ301" s="24"/>
      <c r="IR301" s="24"/>
      <c r="IS301" s="24"/>
      <c r="IT301" s="24"/>
      <c r="IU301" s="24"/>
      <c r="IV301" s="24"/>
      <c r="IW301" s="24"/>
      <c r="IX301" s="24"/>
      <c r="IY301" s="24"/>
      <c r="IZ301" s="24"/>
      <c r="JA301" s="24"/>
      <c r="JB301" s="24"/>
      <c r="JC301" s="24"/>
      <c r="JD301" s="24"/>
      <c r="JE301" s="24"/>
      <c r="JF301" s="24"/>
      <c r="JG301" s="24"/>
      <c r="JH301" s="24"/>
      <c r="JI301" s="24"/>
      <c r="JJ301" s="24"/>
      <c r="JK301" s="24"/>
      <c r="JL301" s="24"/>
      <c r="JM301" s="24"/>
      <c r="JN301" s="24"/>
      <c r="JO301" s="24"/>
      <c r="JP301" s="24"/>
      <c r="JQ301" s="24"/>
      <c r="JR301" s="24"/>
      <c r="JS301" s="24"/>
      <c r="JT301" s="24"/>
      <c r="JU301" s="24"/>
      <c r="JV301" s="24"/>
      <c r="JW301" s="24"/>
      <c r="JX301" s="24"/>
      <c r="JY301" s="24"/>
      <c r="JZ301" s="24"/>
      <c r="KA301" s="24"/>
      <c r="KB301" s="24"/>
      <c r="KC301" s="24"/>
      <c r="KD301" s="24"/>
      <c r="KE301" s="24"/>
      <c r="KF301" s="24"/>
      <c r="KG301" s="24"/>
      <c r="KH301" s="24"/>
      <c r="KI301" s="24"/>
      <c r="KJ301" s="24"/>
      <c r="KK301" s="24"/>
      <c r="KL301" s="24"/>
      <c r="KM301" s="24"/>
      <c r="KN301" s="24"/>
      <c r="KO301" s="24"/>
      <c r="KP301" s="24"/>
      <c r="KQ301" s="24"/>
      <c r="KR301" s="24"/>
      <c r="KS301" s="24"/>
      <c r="KT301" s="24"/>
      <c r="KU301" s="24"/>
      <c r="KV301" s="24"/>
      <c r="KW301" s="24"/>
      <c r="KX301" s="24"/>
      <c r="KY301" s="24"/>
      <c r="KZ301" s="24"/>
      <c r="LA301" s="24"/>
      <c r="LB301" s="24"/>
      <c r="LC301" s="24"/>
      <c r="LD301" s="24"/>
      <c r="LE301" s="24"/>
      <c r="LF301" s="24"/>
      <c r="LG301" s="24"/>
      <c r="LH301" s="24"/>
      <c r="LI301" s="24"/>
      <c r="LJ301" s="24"/>
      <c r="LK301" s="24"/>
      <c r="LL301" s="24"/>
      <c r="LM301" s="24"/>
      <c r="LN301" s="24"/>
      <c r="LO301" s="24"/>
      <c r="LP301" s="24"/>
      <c r="LQ301" s="24"/>
      <c r="LR301" s="24"/>
      <c r="LS301" s="24"/>
      <c r="LT301" s="24"/>
      <c r="LU301" s="24"/>
      <c r="LV301" s="24"/>
      <c r="LW301" s="24"/>
      <c r="LX301" s="24"/>
      <c r="LY301" s="24"/>
      <c r="LZ301" s="24"/>
      <c r="MA301" s="24"/>
      <c r="MB301" s="24"/>
      <c r="MC301" s="24"/>
      <c r="MD301" s="24"/>
      <c r="ME301" s="24"/>
      <c r="MF301" s="24"/>
      <c r="MG301" s="24"/>
    </row>
    <row r="302" spans="1:345" s="25" customFormat="1" ht="12" hidden="1" customHeight="1" x14ac:dyDescent="0.25">
      <c r="A302" s="20"/>
      <c r="B302" s="20"/>
      <c r="C302" s="21"/>
      <c r="D302" s="323"/>
      <c r="E302" s="71"/>
      <c r="F302" s="6"/>
      <c r="G302" s="6"/>
      <c r="H302" s="6"/>
      <c r="I302" s="174"/>
      <c r="J302" s="174"/>
      <c r="K302" s="258"/>
      <c r="L302" s="187"/>
      <c r="M302" s="174"/>
      <c r="N302" s="174"/>
      <c r="O302" s="174"/>
      <c r="P302" s="174"/>
      <c r="Q302" s="174"/>
      <c r="R302" s="174"/>
      <c r="S302" s="23"/>
      <c r="T302" s="176"/>
      <c r="U302" s="23"/>
      <c r="V302" s="31"/>
      <c r="W302" s="229"/>
      <c r="X302" s="62"/>
      <c r="Y302" s="73"/>
      <c r="Z302" s="62"/>
      <c r="AA302" s="62"/>
      <c r="AB302" s="24"/>
      <c r="AC302" s="22"/>
      <c r="AD302" s="22"/>
      <c r="AE302" s="305"/>
      <c r="AF302" s="306"/>
      <c r="AG302" s="30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  <c r="FR302" s="24"/>
      <c r="FS302" s="24"/>
      <c r="FT302" s="24"/>
      <c r="FU302" s="24"/>
      <c r="FV302" s="24"/>
      <c r="FW302" s="24"/>
      <c r="FX302" s="24"/>
      <c r="FY302" s="24"/>
      <c r="FZ302" s="24"/>
      <c r="GA302" s="24"/>
      <c r="GB302" s="24"/>
      <c r="GC302" s="24"/>
      <c r="GD302" s="24"/>
      <c r="GE302" s="24"/>
      <c r="GF302" s="24"/>
      <c r="GG302" s="24"/>
      <c r="GH302" s="24"/>
      <c r="GI302" s="24"/>
      <c r="GJ302" s="24"/>
      <c r="GK302" s="24"/>
      <c r="GL302" s="24"/>
      <c r="GM302" s="24"/>
      <c r="GN302" s="24"/>
      <c r="GO302" s="24"/>
      <c r="GP302" s="24"/>
      <c r="GQ302" s="24"/>
      <c r="GR302" s="24"/>
      <c r="GS302" s="24"/>
      <c r="GT302" s="24"/>
      <c r="GU302" s="24"/>
      <c r="GV302" s="24"/>
      <c r="GW302" s="24"/>
      <c r="GX302" s="24"/>
      <c r="GY302" s="24"/>
      <c r="GZ302" s="24"/>
      <c r="HA302" s="24"/>
      <c r="HB302" s="24"/>
      <c r="HC302" s="24"/>
      <c r="HD302" s="24"/>
      <c r="HE302" s="24"/>
      <c r="HF302" s="24"/>
      <c r="HG302" s="24"/>
      <c r="HH302" s="24"/>
      <c r="HI302" s="24"/>
      <c r="HJ302" s="24"/>
      <c r="HK302" s="24"/>
      <c r="HL302" s="24"/>
      <c r="HM302" s="24"/>
      <c r="HN302" s="24"/>
      <c r="HO302" s="24"/>
      <c r="HP302" s="24"/>
      <c r="HQ302" s="24"/>
      <c r="HR302" s="24"/>
      <c r="HS302" s="24"/>
      <c r="HT302" s="24"/>
      <c r="HU302" s="24"/>
      <c r="HV302" s="24"/>
      <c r="HW302" s="24"/>
      <c r="HX302" s="24"/>
      <c r="HY302" s="24"/>
      <c r="HZ302" s="24"/>
      <c r="IA302" s="24"/>
      <c r="IB302" s="24"/>
      <c r="IC302" s="24"/>
      <c r="ID302" s="24"/>
      <c r="IE302" s="24"/>
      <c r="IF302" s="24"/>
      <c r="IG302" s="24"/>
      <c r="IH302" s="24"/>
      <c r="II302" s="24"/>
      <c r="IJ302" s="24"/>
      <c r="IK302" s="24"/>
      <c r="IL302" s="24"/>
      <c r="IM302" s="24"/>
      <c r="IN302" s="24"/>
      <c r="IO302" s="24"/>
      <c r="IP302" s="24"/>
      <c r="IQ302" s="24"/>
      <c r="IR302" s="24"/>
      <c r="IS302" s="24"/>
      <c r="IT302" s="24"/>
      <c r="IU302" s="24"/>
      <c r="IV302" s="24"/>
      <c r="IW302" s="24"/>
      <c r="IX302" s="24"/>
      <c r="IY302" s="24"/>
      <c r="IZ302" s="24"/>
      <c r="JA302" s="24"/>
      <c r="JB302" s="24"/>
      <c r="JC302" s="24"/>
      <c r="JD302" s="24"/>
      <c r="JE302" s="24"/>
      <c r="JF302" s="24"/>
      <c r="JG302" s="24"/>
      <c r="JH302" s="24"/>
      <c r="JI302" s="24"/>
      <c r="JJ302" s="24"/>
      <c r="JK302" s="24"/>
      <c r="JL302" s="24"/>
      <c r="JM302" s="24"/>
      <c r="JN302" s="24"/>
      <c r="JO302" s="24"/>
      <c r="JP302" s="24"/>
      <c r="JQ302" s="24"/>
      <c r="JR302" s="24"/>
      <c r="JS302" s="24"/>
      <c r="JT302" s="24"/>
      <c r="JU302" s="24"/>
      <c r="JV302" s="24"/>
      <c r="JW302" s="24"/>
      <c r="JX302" s="24"/>
      <c r="JY302" s="24"/>
      <c r="JZ302" s="24"/>
      <c r="KA302" s="24"/>
      <c r="KB302" s="24"/>
      <c r="KC302" s="24"/>
      <c r="KD302" s="24"/>
      <c r="KE302" s="24"/>
      <c r="KF302" s="24"/>
      <c r="KG302" s="24"/>
      <c r="KH302" s="24"/>
      <c r="KI302" s="24"/>
      <c r="KJ302" s="24"/>
      <c r="KK302" s="24"/>
      <c r="KL302" s="24"/>
      <c r="KM302" s="24"/>
      <c r="KN302" s="24"/>
      <c r="KO302" s="24"/>
      <c r="KP302" s="24"/>
      <c r="KQ302" s="24"/>
      <c r="KR302" s="24"/>
      <c r="KS302" s="24"/>
      <c r="KT302" s="24"/>
      <c r="KU302" s="24"/>
      <c r="KV302" s="24"/>
      <c r="KW302" s="24"/>
      <c r="KX302" s="24"/>
      <c r="KY302" s="24"/>
      <c r="KZ302" s="24"/>
      <c r="LA302" s="24"/>
      <c r="LB302" s="24"/>
      <c r="LC302" s="24"/>
      <c r="LD302" s="24"/>
      <c r="LE302" s="24"/>
      <c r="LF302" s="24"/>
      <c r="LG302" s="24"/>
      <c r="LH302" s="24"/>
      <c r="LI302" s="24"/>
      <c r="LJ302" s="24"/>
      <c r="LK302" s="24"/>
      <c r="LL302" s="24"/>
      <c r="LM302" s="24"/>
      <c r="LN302" s="24"/>
      <c r="LO302" s="24"/>
      <c r="LP302" s="24"/>
      <c r="LQ302" s="24"/>
      <c r="LR302" s="24"/>
      <c r="LS302" s="24"/>
      <c r="LT302" s="24"/>
      <c r="LU302" s="24"/>
      <c r="LV302" s="24"/>
      <c r="LW302" s="24"/>
      <c r="LX302" s="24"/>
      <c r="LY302" s="24"/>
      <c r="LZ302" s="24"/>
      <c r="MA302" s="24"/>
      <c r="MB302" s="24"/>
      <c r="MC302" s="24"/>
      <c r="MD302" s="24"/>
      <c r="ME302" s="24"/>
      <c r="MF302" s="24"/>
      <c r="MG302" s="24"/>
    </row>
    <row r="303" spans="1:345" s="25" customFormat="1" ht="12" hidden="1" customHeight="1" x14ac:dyDescent="0.25">
      <c r="A303" s="20"/>
      <c r="B303" s="20"/>
      <c r="C303" s="21"/>
      <c r="D303" s="323"/>
      <c r="E303" s="71"/>
      <c r="F303" s="6"/>
      <c r="G303" s="6"/>
      <c r="H303" s="6"/>
      <c r="I303" s="174"/>
      <c r="J303" s="174"/>
      <c r="K303" s="258"/>
      <c r="L303" s="187"/>
      <c r="M303" s="174"/>
      <c r="N303" s="174"/>
      <c r="O303" s="174"/>
      <c r="P303" s="174"/>
      <c r="Q303" s="174"/>
      <c r="R303" s="174"/>
      <c r="S303" s="23"/>
      <c r="T303" s="176"/>
      <c r="U303" s="23"/>
      <c r="V303" s="31"/>
      <c r="W303" s="229"/>
      <c r="X303" s="62"/>
      <c r="Y303" s="73"/>
      <c r="Z303" s="62"/>
      <c r="AA303" s="62"/>
      <c r="AB303" s="24"/>
      <c r="AC303" s="22"/>
      <c r="AD303" s="22"/>
      <c r="AE303" s="305"/>
      <c r="AF303" s="306"/>
      <c r="AG303" s="30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  <c r="FR303" s="24"/>
      <c r="FS303" s="24"/>
      <c r="FT303" s="24"/>
      <c r="FU303" s="24"/>
      <c r="FV303" s="24"/>
      <c r="FW303" s="24"/>
      <c r="FX303" s="24"/>
      <c r="FY303" s="24"/>
      <c r="FZ303" s="24"/>
      <c r="GA303" s="24"/>
      <c r="GB303" s="24"/>
      <c r="GC303" s="24"/>
      <c r="GD303" s="24"/>
      <c r="GE303" s="24"/>
      <c r="GF303" s="24"/>
      <c r="GG303" s="24"/>
      <c r="GH303" s="24"/>
      <c r="GI303" s="24"/>
      <c r="GJ303" s="24"/>
      <c r="GK303" s="24"/>
      <c r="GL303" s="24"/>
      <c r="GM303" s="24"/>
      <c r="GN303" s="24"/>
      <c r="GO303" s="24"/>
      <c r="GP303" s="24"/>
      <c r="GQ303" s="24"/>
      <c r="GR303" s="24"/>
      <c r="GS303" s="24"/>
      <c r="GT303" s="24"/>
      <c r="GU303" s="24"/>
      <c r="GV303" s="24"/>
      <c r="GW303" s="24"/>
      <c r="GX303" s="24"/>
      <c r="GY303" s="24"/>
      <c r="GZ303" s="24"/>
      <c r="HA303" s="24"/>
      <c r="HB303" s="24"/>
      <c r="HC303" s="24"/>
      <c r="HD303" s="24"/>
      <c r="HE303" s="24"/>
      <c r="HF303" s="24"/>
      <c r="HG303" s="24"/>
      <c r="HH303" s="24"/>
      <c r="HI303" s="24"/>
      <c r="HJ303" s="24"/>
      <c r="HK303" s="24"/>
      <c r="HL303" s="24"/>
      <c r="HM303" s="24"/>
      <c r="HN303" s="24"/>
      <c r="HO303" s="24"/>
      <c r="HP303" s="24"/>
      <c r="HQ303" s="24"/>
      <c r="HR303" s="24"/>
      <c r="HS303" s="24"/>
      <c r="HT303" s="24"/>
      <c r="HU303" s="24"/>
      <c r="HV303" s="24"/>
      <c r="HW303" s="24"/>
      <c r="HX303" s="24"/>
      <c r="HY303" s="24"/>
      <c r="HZ303" s="24"/>
      <c r="IA303" s="24"/>
      <c r="IB303" s="24"/>
      <c r="IC303" s="24"/>
      <c r="ID303" s="24"/>
      <c r="IE303" s="24"/>
      <c r="IF303" s="24"/>
      <c r="IG303" s="24"/>
      <c r="IH303" s="24"/>
      <c r="II303" s="24"/>
      <c r="IJ303" s="24"/>
      <c r="IK303" s="24"/>
      <c r="IL303" s="24"/>
      <c r="IM303" s="24"/>
      <c r="IN303" s="24"/>
      <c r="IO303" s="24"/>
      <c r="IP303" s="24"/>
      <c r="IQ303" s="24"/>
      <c r="IR303" s="24"/>
      <c r="IS303" s="24"/>
      <c r="IT303" s="24"/>
      <c r="IU303" s="24"/>
      <c r="IV303" s="24"/>
      <c r="IW303" s="24"/>
      <c r="IX303" s="24"/>
      <c r="IY303" s="24"/>
      <c r="IZ303" s="24"/>
      <c r="JA303" s="24"/>
      <c r="JB303" s="24"/>
      <c r="JC303" s="24"/>
      <c r="JD303" s="24"/>
      <c r="JE303" s="24"/>
      <c r="JF303" s="24"/>
      <c r="JG303" s="24"/>
      <c r="JH303" s="24"/>
      <c r="JI303" s="24"/>
      <c r="JJ303" s="24"/>
      <c r="JK303" s="24"/>
      <c r="JL303" s="24"/>
      <c r="JM303" s="24"/>
      <c r="JN303" s="24"/>
      <c r="JO303" s="24"/>
      <c r="JP303" s="24"/>
      <c r="JQ303" s="24"/>
      <c r="JR303" s="24"/>
      <c r="JS303" s="24"/>
      <c r="JT303" s="24"/>
      <c r="JU303" s="24"/>
      <c r="JV303" s="24"/>
      <c r="JW303" s="24"/>
      <c r="JX303" s="24"/>
      <c r="JY303" s="24"/>
      <c r="JZ303" s="24"/>
      <c r="KA303" s="24"/>
      <c r="KB303" s="24"/>
      <c r="KC303" s="24"/>
      <c r="KD303" s="24"/>
      <c r="KE303" s="24"/>
      <c r="KF303" s="24"/>
      <c r="KG303" s="24"/>
      <c r="KH303" s="24"/>
      <c r="KI303" s="24"/>
      <c r="KJ303" s="24"/>
      <c r="KK303" s="24"/>
      <c r="KL303" s="24"/>
      <c r="KM303" s="24"/>
      <c r="KN303" s="24"/>
      <c r="KO303" s="24"/>
      <c r="KP303" s="24"/>
      <c r="KQ303" s="24"/>
      <c r="KR303" s="24"/>
      <c r="KS303" s="24"/>
      <c r="KT303" s="24"/>
      <c r="KU303" s="24"/>
      <c r="KV303" s="24"/>
      <c r="KW303" s="24"/>
      <c r="KX303" s="24"/>
      <c r="KY303" s="24"/>
      <c r="KZ303" s="24"/>
      <c r="LA303" s="24"/>
      <c r="LB303" s="24"/>
      <c r="LC303" s="24"/>
      <c r="LD303" s="24"/>
      <c r="LE303" s="24"/>
      <c r="LF303" s="24"/>
      <c r="LG303" s="24"/>
      <c r="LH303" s="24"/>
      <c r="LI303" s="24"/>
      <c r="LJ303" s="24"/>
      <c r="LK303" s="24"/>
      <c r="LL303" s="24"/>
      <c r="LM303" s="24"/>
      <c r="LN303" s="24"/>
      <c r="LO303" s="24"/>
      <c r="LP303" s="24"/>
      <c r="LQ303" s="24"/>
      <c r="LR303" s="24"/>
      <c r="LS303" s="24"/>
      <c r="LT303" s="24"/>
      <c r="LU303" s="24"/>
      <c r="LV303" s="24"/>
      <c r="LW303" s="24"/>
      <c r="LX303" s="24"/>
      <c r="LY303" s="24"/>
      <c r="LZ303" s="24"/>
      <c r="MA303" s="24"/>
      <c r="MB303" s="24"/>
      <c r="MC303" s="24"/>
      <c r="MD303" s="24"/>
      <c r="ME303" s="24"/>
      <c r="MF303" s="24"/>
      <c r="MG303" s="24"/>
    </row>
    <row r="304" spans="1:345" s="25" customFormat="1" ht="12" hidden="1" customHeight="1" x14ac:dyDescent="0.25">
      <c r="A304" s="20"/>
      <c r="B304" s="20"/>
      <c r="C304" s="21"/>
      <c r="D304" s="323"/>
      <c r="E304" s="71"/>
      <c r="F304" s="6"/>
      <c r="G304" s="6"/>
      <c r="H304" s="6"/>
      <c r="I304" s="174"/>
      <c r="J304" s="174"/>
      <c r="K304" s="258"/>
      <c r="L304" s="187"/>
      <c r="M304" s="174"/>
      <c r="N304" s="174"/>
      <c r="O304" s="174"/>
      <c r="P304" s="174"/>
      <c r="Q304" s="174"/>
      <c r="R304" s="174"/>
      <c r="S304" s="23"/>
      <c r="T304" s="176"/>
      <c r="U304" s="23"/>
      <c r="V304" s="31"/>
      <c r="W304" s="229"/>
      <c r="X304" s="62"/>
      <c r="Y304" s="73"/>
      <c r="Z304" s="62"/>
      <c r="AA304" s="62"/>
      <c r="AB304" s="24"/>
      <c r="AC304" s="22"/>
      <c r="AD304" s="22"/>
      <c r="AE304" s="305"/>
      <c r="AF304" s="306"/>
      <c r="AG304" s="30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  <c r="FR304" s="24"/>
      <c r="FS304" s="24"/>
      <c r="FT304" s="24"/>
      <c r="FU304" s="24"/>
      <c r="FV304" s="24"/>
      <c r="FW304" s="24"/>
      <c r="FX304" s="24"/>
      <c r="FY304" s="24"/>
      <c r="FZ304" s="24"/>
      <c r="GA304" s="24"/>
      <c r="GB304" s="24"/>
      <c r="GC304" s="24"/>
      <c r="GD304" s="24"/>
      <c r="GE304" s="24"/>
      <c r="GF304" s="24"/>
      <c r="GG304" s="24"/>
      <c r="GH304" s="24"/>
      <c r="GI304" s="24"/>
      <c r="GJ304" s="24"/>
      <c r="GK304" s="24"/>
      <c r="GL304" s="24"/>
      <c r="GM304" s="24"/>
      <c r="GN304" s="24"/>
      <c r="GO304" s="24"/>
      <c r="GP304" s="24"/>
      <c r="GQ304" s="24"/>
      <c r="GR304" s="24"/>
      <c r="GS304" s="24"/>
      <c r="GT304" s="24"/>
      <c r="GU304" s="24"/>
      <c r="GV304" s="24"/>
      <c r="GW304" s="24"/>
      <c r="GX304" s="24"/>
      <c r="GY304" s="24"/>
      <c r="GZ304" s="24"/>
      <c r="HA304" s="24"/>
      <c r="HB304" s="24"/>
      <c r="HC304" s="24"/>
      <c r="HD304" s="24"/>
      <c r="HE304" s="24"/>
      <c r="HF304" s="24"/>
      <c r="HG304" s="24"/>
      <c r="HH304" s="24"/>
      <c r="HI304" s="24"/>
      <c r="HJ304" s="24"/>
      <c r="HK304" s="24"/>
      <c r="HL304" s="24"/>
      <c r="HM304" s="24"/>
      <c r="HN304" s="24"/>
      <c r="HO304" s="24"/>
      <c r="HP304" s="24"/>
      <c r="HQ304" s="24"/>
      <c r="HR304" s="24"/>
      <c r="HS304" s="24"/>
      <c r="HT304" s="24"/>
      <c r="HU304" s="24"/>
      <c r="HV304" s="24"/>
      <c r="HW304" s="24"/>
      <c r="HX304" s="24"/>
      <c r="HY304" s="24"/>
      <c r="HZ304" s="24"/>
      <c r="IA304" s="24"/>
      <c r="IB304" s="24"/>
      <c r="IC304" s="24"/>
      <c r="ID304" s="24"/>
      <c r="IE304" s="24"/>
      <c r="IF304" s="24"/>
      <c r="IG304" s="24"/>
      <c r="IH304" s="24"/>
      <c r="II304" s="24"/>
      <c r="IJ304" s="24"/>
      <c r="IK304" s="24"/>
      <c r="IL304" s="24"/>
      <c r="IM304" s="24"/>
      <c r="IN304" s="24"/>
      <c r="IO304" s="24"/>
      <c r="IP304" s="24"/>
      <c r="IQ304" s="24"/>
      <c r="IR304" s="24"/>
      <c r="IS304" s="24"/>
      <c r="IT304" s="24"/>
      <c r="IU304" s="24"/>
      <c r="IV304" s="24"/>
      <c r="IW304" s="24"/>
      <c r="IX304" s="24"/>
      <c r="IY304" s="24"/>
      <c r="IZ304" s="24"/>
      <c r="JA304" s="24"/>
      <c r="JB304" s="24"/>
      <c r="JC304" s="24"/>
      <c r="JD304" s="24"/>
      <c r="JE304" s="24"/>
      <c r="JF304" s="24"/>
      <c r="JG304" s="24"/>
      <c r="JH304" s="24"/>
      <c r="JI304" s="24"/>
      <c r="JJ304" s="24"/>
      <c r="JK304" s="24"/>
      <c r="JL304" s="24"/>
      <c r="JM304" s="24"/>
      <c r="JN304" s="24"/>
      <c r="JO304" s="24"/>
      <c r="JP304" s="24"/>
      <c r="JQ304" s="24"/>
      <c r="JR304" s="24"/>
      <c r="JS304" s="24"/>
      <c r="JT304" s="24"/>
      <c r="JU304" s="24"/>
      <c r="JV304" s="24"/>
      <c r="JW304" s="24"/>
      <c r="JX304" s="24"/>
      <c r="JY304" s="24"/>
      <c r="JZ304" s="24"/>
      <c r="KA304" s="24"/>
      <c r="KB304" s="24"/>
      <c r="KC304" s="24"/>
      <c r="KD304" s="24"/>
      <c r="KE304" s="24"/>
      <c r="KF304" s="24"/>
      <c r="KG304" s="24"/>
      <c r="KH304" s="24"/>
      <c r="KI304" s="24"/>
      <c r="KJ304" s="24"/>
      <c r="KK304" s="24"/>
      <c r="KL304" s="24"/>
      <c r="KM304" s="24"/>
      <c r="KN304" s="24"/>
      <c r="KO304" s="24"/>
      <c r="KP304" s="24"/>
      <c r="KQ304" s="24"/>
      <c r="KR304" s="24"/>
      <c r="KS304" s="24"/>
      <c r="KT304" s="24"/>
      <c r="KU304" s="24"/>
      <c r="KV304" s="24"/>
      <c r="KW304" s="24"/>
      <c r="KX304" s="24"/>
      <c r="KY304" s="24"/>
      <c r="KZ304" s="24"/>
      <c r="LA304" s="24"/>
      <c r="LB304" s="24"/>
      <c r="LC304" s="24"/>
      <c r="LD304" s="24"/>
      <c r="LE304" s="24"/>
      <c r="LF304" s="24"/>
      <c r="LG304" s="24"/>
      <c r="LH304" s="24"/>
      <c r="LI304" s="24"/>
      <c r="LJ304" s="24"/>
      <c r="LK304" s="24"/>
      <c r="LL304" s="24"/>
      <c r="LM304" s="24"/>
      <c r="LN304" s="24"/>
      <c r="LO304" s="24"/>
      <c r="LP304" s="24"/>
      <c r="LQ304" s="24"/>
      <c r="LR304" s="24"/>
      <c r="LS304" s="24"/>
      <c r="LT304" s="24"/>
      <c r="LU304" s="24"/>
      <c r="LV304" s="24"/>
      <c r="LW304" s="24"/>
      <c r="LX304" s="24"/>
      <c r="LY304" s="24"/>
      <c r="LZ304" s="24"/>
      <c r="MA304" s="24"/>
      <c r="MB304" s="24"/>
      <c r="MC304" s="24"/>
      <c r="MD304" s="24"/>
      <c r="ME304" s="24"/>
      <c r="MF304" s="24"/>
      <c r="MG304" s="24"/>
    </row>
    <row r="305" spans="1:345" s="25" customFormat="1" ht="12" hidden="1" customHeight="1" x14ac:dyDescent="0.25">
      <c r="A305" s="20"/>
      <c r="B305" s="20"/>
      <c r="C305" s="21"/>
      <c r="D305" s="323"/>
      <c r="E305" s="71"/>
      <c r="F305" s="6"/>
      <c r="G305" s="6"/>
      <c r="H305" s="6"/>
      <c r="I305" s="174"/>
      <c r="J305" s="174"/>
      <c r="K305" s="258"/>
      <c r="L305" s="187"/>
      <c r="M305" s="174"/>
      <c r="N305" s="174"/>
      <c r="O305" s="174"/>
      <c r="P305" s="174"/>
      <c r="Q305" s="174"/>
      <c r="R305" s="174"/>
      <c r="S305" s="23"/>
      <c r="T305" s="176"/>
      <c r="U305" s="23"/>
      <c r="V305" s="31"/>
      <c r="W305" s="229"/>
      <c r="X305" s="62"/>
      <c r="Y305" s="73"/>
      <c r="Z305" s="62"/>
      <c r="AA305" s="62"/>
      <c r="AB305" s="24"/>
      <c r="AC305" s="22"/>
      <c r="AD305" s="22"/>
      <c r="AE305" s="305"/>
      <c r="AF305" s="306"/>
      <c r="AG305" s="30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  <c r="FR305" s="24"/>
      <c r="FS305" s="24"/>
      <c r="FT305" s="24"/>
      <c r="FU305" s="24"/>
      <c r="FV305" s="24"/>
      <c r="FW305" s="24"/>
      <c r="FX305" s="24"/>
      <c r="FY305" s="24"/>
      <c r="FZ305" s="24"/>
      <c r="GA305" s="24"/>
      <c r="GB305" s="24"/>
      <c r="GC305" s="24"/>
      <c r="GD305" s="24"/>
      <c r="GE305" s="24"/>
      <c r="GF305" s="24"/>
      <c r="GG305" s="24"/>
      <c r="GH305" s="24"/>
      <c r="GI305" s="24"/>
      <c r="GJ305" s="24"/>
      <c r="GK305" s="24"/>
      <c r="GL305" s="24"/>
      <c r="GM305" s="24"/>
      <c r="GN305" s="24"/>
      <c r="GO305" s="24"/>
      <c r="GP305" s="24"/>
      <c r="GQ305" s="24"/>
      <c r="GR305" s="24"/>
      <c r="GS305" s="24"/>
      <c r="GT305" s="24"/>
      <c r="GU305" s="24"/>
      <c r="GV305" s="24"/>
      <c r="GW305" s="24"/>
      <c r="GX305" s="24"/>
      <c r="GY305" s="24"/>
      <c r="GZ305" s="24"/>
      <c r="HA305" s="24"/>
      <c r="HB305" s="24"/>
      <c r="HC305" s="24"/>
      <c r="HD305" s="24"/>
      <c r="HE305" s="24"/>
      <c r="HF305" s="24"/>
      <c r="HG305" s="24"/>
      <c r="HH305" s="24"/>
      <c r="HI305" s="24"/>
      <c r="HJ305" s="24"/>
      <c r="HK305" s="24"/>
      <c r="HL305" s="24"/>
      <c r="HM305" s="24"/>
      <c r="HN305" s="24"/>
      <c r="HO305" s="24"/>
      <c r="HP305" s="24"/>
      <c r="HQ305" s="24"/>
      <c r="HR305" s="24"/>
      <c r="HS305" s="24"/>
      <c r="HT305" s="24"/>
      <c r="HU305" s="24"/>
      <c r="HV305" s="24"/>
      <c r="HW305" s="24"/>
      <c r="HX305" s="24"/>
      <c r="HY305" s="24"/>
      <c r="HZ305" s="24"/>
      <c r="IA305" s="24"/>
      <c r="IB305" s="24"/>
      <c r="IC305" s="24"/>
      <c r="ID305" s="24"/>
      <c r="IE305" s="24"/>
      <c r="IF305" s="24"/>
      <c r="IG305" s="24"/>
      <c r="IH305" s="24"/>
      <c r="II305" s="24"/>
      <c r="IJ305" s="24"/>
      <c r="IK305" s="24"/>
      <c r="IL305" s="24"/>
      <c r="IM305" s="24"/>
      <c r="IN305" s="24"/>
      <c r="IO305" s="24"/>
      <c r="IP305" s="24"/>
      <c r="IQ305" s="24"/>
      <c r="IR305" s="24"/>
      <c r="IS305" s="24"/>
      <c r="IT305" s="24"/>
      <c r="IU305" s="24"/>
      <c r="IV305" s="24"/>
      <c r="IW305" s="24"/>
      <c r="IX305" s="24"/>
      <c r="IY305" s="24"/>
      <c r="IZ305" s="24"/>
      <c r="JA305" s="24"/>
      <c r="JB305" s="24"/>
      <c r="JC305" s="24"/>
      <c r="JD305" s="24"/>
      <c r="JE305" s="24"/>
      <c r="JF305" s="24"/>
      <c r="JG305" s="24"/>
      <c r="JH305" s="24"/>
      <c r="JI305" s="24"/>
      <c r="JJ305" s="24"/>
      <c r="JK305" s="24"/>
      <c r="JL305" s="24"/>
      <c r="JM305" s="24"/>
      <c r="JN305" s="24"/>
      <c r="JO305" s="24"/>
      <c r="JP305" s="24"/>
      <c r="JQ305" s="24"/>
      <c r="JR305" s="24"/>
      <c r="JS305" s="24"/>
      <c r="JT305" s="24"/>
      <c r="JU305" s="24"/>
      <c r="JV305" s="24"/>
      <c r="JW305" s="24"/>
      <c r="JX305" s="24"/>
      <c r="JY305" s="24"/>
      <c r="JZ305" s="24"/>
      <c r="KA305" s="24"/>
      <c r="KB305" s="24"/>
      <c r="KC305" s="24"/>
      <c r="KD305" s="24"/>
      <c r="KE305" s="24"/>
      <c r="KF305" s="24"/>
      <c r="KG305" s="24"/>
      <c r="KH305" s="24"/>
      <c r="KI305" s="24"/>
      <c r="KJ305" s="24"/>
      <c r="KK305" s="24"/>
      <c r="KL305" s="24"/>
      <c r="KM305" s="24"/>
      <c r="KN305" s="24"/>
      <c r="KO305" s="24"/>
      <c r="KP305" s="24"/>
      <c r="KQ305" s="24"/>
      <c r="KR305" s="24"/>
      <c r="KS305" s="24"/>
      <c r="KT305" s="24"/>
      <c r="KU305" s="24"/>
      <c r="KV305" s="24"/>
      <c r="KW305" s="24"/>
      <c r="KX305" s="24"/>
      <c r="KY305" s="24"/>
      <c r="KZ305" s="24"/>
      <c r="LA305" s="24"/>
      <c r="LB305" s="24"/>
      <c r="LC305" s="24"/>
      <c r="LD305" s="24"/>
      <c r="LE305" s="24"/>
      <c r="LF305" s="24"/>
      <c r="LG305" s="24"/>
      <c r="LH305" s="24"/>
      <c r="LI305" s="24"/>
      <c r="LJ305" s="24"/>
      <c r="LK305" s="24"/>
      <c r="LL305" s="24"/>
      <c r="LM305" s="24"/>
      <c r="LN305" s="24"/>
      <c r="LO305" s="24"/>
      <c r="LP305" s="24"/>
      <c r="LQ305" s="24"/>
      <c r="LR305" s="24"/>
      <c r="LS305" s="24"/>
      <c r="LT305" s="24"/>
      <c r="LU305" s="24"/>
      <c r="LV305" s="24"/>
      <c r="LW305" s="24"/>
      <c r="LX305" s="24"/>
      <c r="LY305" s="24"/>
      <c r="LZ305" s="24"/>
      <c r="MA305" s="24"/>
      <c r="MB305" s="24"/>
      <c r="MC305" s="24"/>
      <c r="MD305" s="24"/>
      <c r="ME305" s="24"/>
      <c r="MF305" s="24"/>
      <c r="MG305" s="24"/>
    </row>
    <row r="306" spans="1:345" s="25" customFormat="1" ht="12" hidden="1" customHeight="1" x14ac:dyDescent="0.25">
      <c r="A306" s="20"/>
      <c r="B306" s="20"/>
      <c r="C306" s="21"/>
      <c r="D306" s="323"/>
      <c r="E306" s="71"/>
      <c r="F306" s="6"/>
      <c r="G306" s="6"/>
      <c r="H306" s="6"/>
      <c r="I306" s="174"/>
      <c r="J306" s="174"/>
      <c r="K306" s="258"/>
      <c r="L306" s="187"/>
      <c r="M306" s="174"/>
      <c r="N306" s="174"/>
      <c r="O306" s="174"/>
      <c r="P306" s="174"/>
      <c r="Q306" s="174"/>
      <c r="R306" s="174"/>
      <c r="S306" s="23"/>
      <c r="T306" s="176"/>
      <c r="U306" s="23"/>
      <c r="V306" s="31"/>
      <c r="W306" s="229"/>
      <c r="X306" s="62"/>
      <c r="Y306" s="73"/>
      <c r="Z306" s="62"/>
      <c r="AA306" s="62"/>
      <c r="AB306" s="24"/>
      <c r="AC306" s="22"/>
      <c r="AD306" s="22"/>
      <c r="AE306" s="305"/>
      <c r="AF306" s="306"/>
      <c r="AG306" s="30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  <c r="FR306" s="24"/>
      <c r="FS306" s="24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4"/>
      <c r="HA306" s="24"/>
      <c r="HB306" s="24"/>
      <c r="HC306" s="24"/>
      <c r="HD306" s="24"/>
      <c r="HE306" s="24"/>
      <c r="HF306" s="24"/>
      <c r="HG306" s="24"/>
      <c r="HH306" s="24"/>
      <c r="HI306" s="24"/>
      <c r="HJ306" s="24"/>
      <c r="HK306" s="24"/>
      <c r="HL306" s="24"/>
      <c r="HM306" s="24"/>
      <c r="HN306" s="24"/>
      <c r="HO306" s="24"/>
      <c r="HP306" s="24"/>
      <c r="HQ306" s="24"/>
      <c r="HR306" s="24"/>
      <c r="HS306" s="24"/>
      <c r="HT306" s="24"/>
      <c r="HU306" s="24"/>
      <c r="HV306" s="24"/>
      <c r="HW306" s="24"/>
      <c r="HX306" s="24"/>
      <c r="HY306" s="24"/>
      <c r="HZ306" s="24"/>
      <c r="IA306" s="24"/>
      <c r="IB306" s="24"/>
      <c r="IC306" s="24"/>
      <c r="ID306" s="24"/>
      <c r="IE306" s="24"/>
      <c r="IF306" s="24"/>
      <c r="IG306" s="24"/>
      <c r="IH306" s="24"/>
      <c r="II306" s="24"/>
      <c r="IJ306" s="24"/>
      <c r="IK306" s="24"/>
      <c r="IL306" s="24"/>
      <c r="IM306" s="24"/>
      <c r="IN306" s="24"/>
      <c r="IO306" s="24"/>
      <c r="IP306" s="24"/>
      <c r="IQ306" s="24"/>
      <c r="IR306" s="24"/>
      <c r="IS306" s="24"/>
      <c r="IT306" s="24"/>
      <c r="IU306" s="24"/>
      <c r="IV306" s="24"/>
      <c r="IW306" s="24"/>
      <c r="IX306" s="24"/>
      <c r="IY306" s="24"/>
      <c r="IZ306" s="24"/>
      <c r="JA306" s="24"/>
      <c r="JB306" s="24"/>
      <c r="JC306" s="24"/>
      <c r="JD306" s="24"/>
      <c r="JE306" s="24"/>
      <c r="JF306" s="24"/>
      <c r="JG306" s="24"/>
      <c r="JH306" s="24"/>
      <c r="JI306" s="24"/>
      <c r="JJ306" s="24"/>
      <c r="JK306" s="24"/>
      <c r="JL306" s="24"/>
      <c r="JM306" s="24"/>
      <c r="JN306" s="24"/>
      <c r="JO306" s="24"/>
      <c r="JP306" s="24"/>
      <c r="JQ306" s="24"/>
      <c r="JR306" s="24"/>
      <c r="JS306" s="24"/>
      <c r="JT306" s="24"/>
      <c r="JU306" s="24"/>
      <c r="JV306" s="24"/>
      <c r="JW306" s="24"/>
      <c r="JX306" s="24"/>
      <c r="JY306" s="24"/>
      <c r="JZ306" s="24"/>
      <c r="KA306" s="24"/>
      <c r="KB306" s="24"/>
      <c r="KC306" s="24"/>
      <c r="KD306" s="24"/>
      <c r="KE306" s="24"/>
      <c r="KF306" s="24"/>
      <c r="KG306" s="24"/>
      <c r="KH306" s="24"/>
      <c r="KI306" s="24"/>
      <c r="KJ306" s="24"/>
      <c r="KK306" s="24"/>
      <c r="KL306" s="24"/>
      <c r="KM306" s="24"/>
      <c r="KN306" s="24"/>
      <c r="KO306" s="24"/>
      <c r="KP306" s="24"/>
      <c r="KQ306" s="24"/>
      <c r="KR306" s="24"/>
      <c r="KS306" s="24"/>
      <c r="KT306" s="24"/>
      <c r="KU306" s="24"/>
      <c r="KV306" s="24"/>
      <c r="KW306" s="24"/>
      <c r="KX306" s="24"/>
      <c r="KY306" s="24"/>
      <c r="KZ306" s="24"/>
      <c r="LA306" s="24"/>
      <c r="LB306" s="24"/>
      <c r="LC306" s="24"/>
      <c r="LD306" s="24"/>
      <c r="LE306" s="24"/>
      <c r="LF306" s="24"/>
      <c r="LG306" s="24"/>
      <c r="LH306" s="24"/>
      <c r="LI306" s="24"/>
      <c r="LJ306" s="24"/>
      <c r="LK306" s="24"/>
      <c r="LL306" s="24"/>
      <c r="LM306" s="24"/>
      <c r="LN306" s="24"/>
      <c r="LO306" s="24"/>
      <c r="LP306" s="24"/>
      <c r="LQ306" s="24"/>
      <c r="LR306" s="24"/>
      <c r="LS306" s="24"/>
      <c r="LT306" s="24"/>
      <c r="LU306" s="24"/>
      <c r="LV306" s="24"/>
      <c r="LW306" s="24"/>
      <c r="LX306" s="24"/>
      <c r="LY306" s="24"/>
      <c r="LZ306" s="24"/>
      <c r="MA306" s="24"/>
      <c r="MB306" s="24"/>
      <c r="MC306" s="24"/>
      <c r="MD306" s="24"/>
      <c r="ME306" s="24"/>
      <c r="MF306" s="24"/>
      <c r="MG306" s="24"/>
    </row>
    <row r="307" spans="1:345" s="25" customFormat="1" ht="12" hidden="1" customHeight="1" x14ac:dyDescent="0.25">
      <c r="A307" s="20"/>
      <c r="B307" s="20"/>
      <c r="C307" s="21"/>
      <c r="D307" s="323"/>
      <c r="E307" s="71"/>
      <c r="F307" s="6"/>
      <c r="G307" s="6"/>
      <c r="H307" s="6"/>
      <c r="I307" s="174"/>
      <c r="J307" s="174"/>
      <c r="K307" s="258"/>
      <c r="L307" s="187"/>
      <c r="M307" s="174"/>
      <c r="N307" s="174"/>
      <c r="O307" s="174"/>
      <c r="P307" s="174"/>
      <c r="Q307" s="174"/>
      <c r="R307" s="174"/>
      <c r="S307" s="23"/>
      <c r="T307" s="176"/>
      <c r="U307" s="23"/>
      <c r="V307" s="31"/>
      <c r="W307" s="229"/>
      <c r="X307" s="62"/>
      <c r="Y307" s="73"/>
      <c r="Z307" s="62"/>
      <c r="AA307" s="62"/>
      <c r="AB307" s="24"/>
      <c r="AC307" s="22"/>
      <c r="AD307" s="22"/>
      <c r="AE307" s="305"/>
      <c r="AF307" s="306"/>
      <c r="AG307" s="30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  <c r="HO307" s="24"/>
      <c r="HP307" s="24"/>
      <c r="HQ307" s="24"/>
      <c r="HR307" s="24"/>
      <c r="HS307" s="24"/>
      <c r="HT307" s="24"/>
      <c r="HU307" s="24"/>
      <c r="HV307" s="24"/>
      <c r="HW307" s="24"/>
      <c r="HX307" s="24"/>
      <c r="HY307" s="24"/>
      <c r="HZ307" s="24"/>
      <c r="IA307" s="24"/>
      <c r="IB307" s="24"/>
      <c r="IC307" s="24"/>
      <c r="ID307" s="24"/>
      <c r="IE307" s="24"/>
      <c r="IF307" s="24"/>
      <c r="IG307" s="24"/>
      <c r="IH307" s="24"/>
      <c r="II307" s="24"/>
      <c r="IJ307" s="24"/>
      <c r="IK307" s="24"/>
      <c r="IL307" s="24"/>
      <c r="IM307" s="24"/>
      <c r="IN307" s="24"/>
      <c r="IO307" s="24"/>
      <c r="IP307" s="24"/>
      <c r="IQ307" s="24"/>
      <c r="IR307" s="24"/>
      <c r="IS307" s="24"/>
      <c r="IT307" s="24"/>
      <c r="IU307" s="24"/>
      <c r="IV307" s="24"/>
      <c r="IW307" s="24"/>
      <c r="IX307" s="24"/>
      <c r="IY307" s="24"/>
      <c r="IZ307" s="24"/>
      <c r="JA307" s="24"/>
      <c r="JB307" s="24"/>
      <c r="JC307" s="24"/>
      <c r="JD307" s="24"/>
      <c r="JE307" s="24"/>
      <c r="JF307" s="24"/>
      <c r="JG307" s="24"/>
      <c r="JH307" s="24"/>
      <c r="JI307" s="24"/>
      <c r="JJ307" s="24"/>
      <c r="JK307" s="24"/>
      <c r="JL307" s="24"/>
      <c r="JM307" s="24"/>
      <c r="JN307" s="24"/>
      <c r="JO307" s="24"/>
      <c r="JP307" s="24"/>
      <c r="JQ307" s="24"/>
      <c r="JR307" s="24"/>
      <c r="JS307" s="24"/>
      <c r="JT307" s="24"/>
      <c r="JU307" s="24"/>
      <c r="JV307" s="24"/>
      <c r="JW307" s="24"/>
      <c r="JX307" s="24"/>
      <c r="JY307" s="24"/>
      <c r="JZ307" s="24"/>
      <c r="KA307" s="24"/>
      <c r="KB307" s="24"/>
      <c r="KC307" s="24"/>
      <c r="KD307" s="24"/>
      <c r="KE307" s="24"/>
      <c r="KF307" s="24"/>
      <c r="KG307" s="24"/>
      <c r="KH307" s="24"/>
      <c r="KI307" s="24"/>
      <c r="KJ307" s="24"/>
      <c r="KK307" s="24"/>
      <c r="KL307" s="24"/>
      <c r="KM307" s="24"/>
      <c r="KN307" s="24"/>
      <c r="KO307" s="24"/>
      <c r="KP307" s="24"/>
      <c r="KQ307" s="24"/>
      <c r="KR307" s="24"/>
      <c r="KS307" s="24"/>
      <c r="KT307" s="24"/>
      <c r="KU307" s="24"/>
      <c r="KV307" s="24"/>
      <c r="KW307" s="24"/>
      <c r="KX307" s="24"/>
      <c r="KY307" s="24"/>
      <c r="KZ307" s="24"/>
      <c r="LA307" s="24"/>
      <c r="LB307" s="24"/>
      <c r="LC307" s="24"/>
      <c r="LD307" s="24"/>
      <c r="LE307" s="24"/>
      <c r="LF307" s="24"/>
      <c r="LG307" s="24"/>
      <c r="LH307" s="24"/>
      <c r="LI307" s="24"/>
      <c r="LJ307" s="24"/>
      <c r="LK307" s="24"/>
      <c r="LL307" s="24"/>
      <c r="LM307" s="24"/>
      <c r="LN307" s="24"/>
      <c r="LO307" s="24"/>
      <c r="LP307" s="24"/>
      <c r="LQ307" s="24"/>
      <c r="LR307" s="24"/>
      <c r="LS307" s="24"/>
      <c r="LT307" s="24"/>
      <c r="LU307" s="24"/>
      <c r="LV307" s="24"/>
      <c r="LW307" s="24"/>
      <c r="LX307" s="24"/>
      <c r="LY307" s="24"/>
      <c r="LZ307" s="24"/>
      <c r="MA307" s="24"/>
      <c r="MB307" s="24"/>
      <c r="MC307" s="24"/>
      <c r="MD307" s="24"/>
      <c r="ME307" s="24"/>
      <c r="MF307" s="24"/>
      <c r="MG307" s="24"/>
    </row>
    <row r="308" spans="1:345" s="25" customFormat="1" ht="12" hidden="1" customHeight="1" x14ac:dyDescent="0.25">
      <c r="A308" s="20"/>
      <c r="B308" s="20"/>
      <c r="C308" s="21"/>
      <c r="D308" s="323"/>
      <c r="E308" s="71"/>
      <c r="F308" s="6"/>
      <c r="G308" s="6"/>
      <c r="H308" s="6"/>
      <c r="I308" s="174"/>
      <c r="J308" s="174"/>
      <c r="K308" s="258"/>
      <c r="L308" s="187"/>
      <c r="M308" s="174"/>
      <c r="N308" s="174"/>
      <c r="O308" s="174"/>
      <c r="P308" s="174"/>
      <c r="Q308" s="174"/>
      <c r="R308" s="174"/>
      <c r="S308" s="23"/>
      <c r="T308" s="176"/>
      <c r="U308" s="23"/>
      <c r="V308" s="31"/>
      <c r="W308" s="229"/>
      <c r="X308" s="62"/>
      <c r="Y308" s="73"/>
      <c r="Z308" s="62"/>
      <c r="AA308" s="62"/>
      <c r="AB308" s="24"/>
      <c r="AC308" s="22"/>
      <c r="AD308" s="22"/>
      <c r="AE308" s="305"/>
      <c r="AF308" s="306"/>
      <c r="AG308" s="30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24"/>
      <c r="HQ308" s="24"/>
      <c r="HR308" s="24"/>
      <c r="HS308" s="24"/>
      <c r="HT308" s="24"/>
      <c r="HU308" s="24"/>
      <c r="HV308" s="24"/>
      <c r="HW308" s="24"/>
      <c r="HX308" s="24"/>
      <c r="HY308" s="24"/>
      <c r="HZ308" s="24"/>
      <c r="IA308" s="24"/>
      <c r="IB308" s="24"/>
      <c r="IC308" s="24"/>
      <c r="ID308" s="24"/>
      <c r="IE308" s="24"/>
      <c r="IF308" s="24"/>
      <c r="IG308" s="24"/>
      <c r="IH308" s="24"/>
      <c r="II308" s="24"/>
      <c r="IJ308" s="24"/>
      <c r="IK308" s="24"/>
      <c r="IL308" s="24"/>
      <c r="IM308" s="24"/>
      <c r="IN308" s="24"/>
      <c r="IO308" s="24"/>
      <c r="IP308" s="24"/>
      <c r="IQ308" s="24"/>
      <c r="IR308" s="24"/>
      <c r="IS308" s="24"/>
      <c r="IT308" s="24"/>
      <c r="IU308" s="24"/>
      <c r="IV308" s="24"/>
      <c r="IW308" s="24"/>
      <c r="IX308" s="24"/>
      <c r="IY308" s="24"/>
      <c r="IZ308" s="24"/>
      <c r="JA308" s="24"/>
      <c r="JB308" s="24"/>
      <c r="JC308" s="24"/>
      <c r="JD308" s="24"/>
      <c r="JE308" s="24"/>
      <c r="JF308" s="24"/>
      <c r="JG308" s="24"/>
      <c r="JH308" s="24"/>
      <c r="JI308" s="24"/>
      <c r="JJ308" s="24"/>
      <c r="JK308" s="24"/>
      <c r="JL308" s="24"/>
      <c r="JM308" s="24"/>
      <c r="JN308" s="24"/>
      <c r="JO308" s="24"/>
      <c r="JP308" s="24"/>
      <c r="JQ308" s="24"/>
      <c r="JR308" s="24"/>
      <c r="JS308" s="24"/>
      <c r="JT308" s="24"/>
      <c r="JU308" s="24"/>
      <c r="JV308" s="24"/>
      <c r="JW308" s="24"/>
      <c r="JX308" s="24"/>
      <c r="JY308" s="24"/>
      <c r="JZ308" s="24"/>
      <c r="KA308" s="24"/>
      <c r="KB308" s="24"/>
      <c r="KC308" s="24"/>
      <c r="KD308" s="24"/>
      <c r="KE308" s="24"/>
      <c r="KF308" s="24"/>
      <c r="KG308" s="24"/>
      <c r="KH308" s="24"/>
      <c r="KI308" s="24"/>
      <c r="KJ308" s="24"/>
      <c r="KK308" s="24"/>
      <c r="KL308" s="24"/>
      <c r="KM308" s="24"/>
      <c r="KN308" s="24"/>
      <c r="KO308" s="24"/>
      <c r="KP308" s="24"/>
      <c r="KQ308" s="24"/>
      <c r="KR308" s="24"/>
      <c r="KS308" s="24"/>
      <c r="KT308" s="24"/>
      <c r="KU308" s="24"/>
      <c r="KV308" s="24"/>
      <c r="KW308" s="24"/>
      <c r="KX308" s="24"/>
      <c r="KY308" s="24"/>
      <c r="KZ308" s="24"/>
      <c r="LA308" s="24"/>
      <c r="LB308" s="24"/>
      <c r="LC308" s="24"/>
      <c r="LD308" s="24"/>
      <c r="LE308" s="24"/>
      <c r="LF308" s="24"/>
      <c r="LG308" s="24"/>
      <c r="LH308" s="24"/>
      <c r="LI308" s="24"/>
      <c r="LJ308" s="24"/>
      <c r="LK308" s="24"/>
      <c r="LL308" s="24"/>
      <c r="LM308" s="24"/>
      <c r="LN308" s="24"/>
      <c r="LO308" s="24"/>
      <c r="LP308" s="24"/>
      <c r="LQ308" s="24"/>
      <c r="LR308" s="24"/>
      <c r="LS308" s="24"/>
      <c r="LT308" s="24"/>
      <c r="LU308" s="24"/>
      <c r="LV308" s="24"/>
      <c r="LW308" s="24"/>
      <c r="LX308" s="24"/>
      <c r="LY308" s="24"/>
      <c r="LZ308" s="24"/>
      <c r="MA308" s="24"/>
      <c r="MB308" s="24"/>
      <c r="MC308" s="24"/>
      <c r="MD308" s="24"/>
      <c r="ME308" s="24"/>
      <c r="MF308" s="24"/>
      <c r="MG308" s="24"/>
    </row>
    <row r="309" spans="1:345" s="25" customFormat="1" ht="12" hidden="1" customHeight="1" x14ac:dyDescent="0.25">
      <c r="A309" s="20"/>
      <c r="B309" s="20"/>
      <c r="C309" s="21"/>
      <c r="D309" s="323"/>
      <c r="E309" s="71"/>
      <c r="F309" s="6"/>
      <c r="G309" s="6"/>
      <c r="H309" s="6"/>
      <c r="I309" s="174"/>
      <c r="J309" s="174"/>
      <c r="K309" s="258"/>
      <c r="L309" s="187"/>
      <c r="M309" s="174"/>
      <c r="N309" s="174"/>
      <c r="O309" s="174"/>
      <c r="P309" s="174"/>
      <c r="Q309" s="174"/>
      <c r="R309" s="174"/>
      <c r="S309" s="23"/>
      <c r="T309" s="176"/>
      <c r="U309" s="23"/>
      <c r="V309" s="31"/>
      <c r="W309" s="229"/>
      <c r="X309" s="62"/>
      <c r="Y309" s="73"/>
      <c r="Z309" s="62"/>
      <c r="AA309" s="62"/>
      <c r="AB309" s="24"/>
      <c r="AC309" s="22"/>
      <c r="AD309" s="22"/>
      <c r="AE309" s="305"/>
      <c r="AF309" s="306"/>
      <c r="AG309" s="30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  <c r="HO309" s="24"/>
      <c r="HP309" s="24"/>
      <c r="HQ309" s="24"/>
      <c r="HR309" s="24"/>
      <c r="HS309" s="24"/>
      <c r="HT309" s="24"/>
      <c r="HU309" s="24"/>
      <c r="HV309" s="24"/>
      <c r="HW309" s="24"/>
      <c r="HX309" s="24"/>
      <c r="HY309" s="24"/>
      <c r="HZ309" s="24"/>
      <c r="IA309" s="24"/>
      <c r="IB309" s="24"/>
      <c r="IC309" s="24"/>
      <c r="ID309" s="24"/>
      <c r="IE309" s="24"/>
      <c r="IF309" s="24"/>
      <c r="IG309" s="24"/>
      <c r="IH309" s="24"/>
      <c r="II309" s="24"/>
      <c r="IJ309" s="24"/>
      <c r="IK309" s="24"/>
      <c r="IL309" s="24"/>
      <c r="IM309" s="24"/>
      <c r="IN309" s="24"/>
      <c r="IO309" s="24"/>
      <c r="IP309" s="24"/>
      <c r="IQ309" s="24"/>
      <c r="IR309" s="24"/>
      <c r="IS309" s="24"/>
      <c r="IT309" s="24"/>
      <c r="IU309" s="24"/>
      <c r="IV309" s="24"/>
      <c r="IW309" s="24"/>
      <c r="IX309" s="24"/>
      <c r="IY309" s="24"/>
      <c r="IZ309" s="24"/>
      <c r="JA309" s="24"/>
      <c r="JB309" s="24"/>
      <c r="JC309" s="24"/>
      <c r="JD309" s="24"/>
      <c r="JE309" s="24"/>
      <c r="JF309" s="24"/>
      <c r="JG309" s="24"/>
      <c r="JH309" s="24"/>
      <c r="JI309" s="24"/>
      <c r="JJ309" s="24"/>
      <c r="JK309" s="24"/>
      <c r="JL309" s="24"/>
      <c r="JM309" s="24"/>
      <c r="JN309" s="24"/>
      <c r="JO309" s="24"/>
      <c r="JP309" s="24"/>
      <c r="JQ309" s="24"/>
      <c r="JR309" s="24"/>
      <c r="JS309" s="24"/>
      <c r="JT309" s="24"/>
      <c r="JU309" s="24"/>
      <c r="JV309" s="24"/>
      <c r="JW309" s="24"/>
      <c r="JX309" s="24"/>
      <c r="JY309" s="24"/>
      <c r="JZ309" s="24"/>
      <c r="KA309" s="24"/>
      <c r="KB309" s="24"/>
      <c r="KC309" s="24"/>
      <c r="KD309" s="24"/>
      <c r="KE309" s="24"/>
      <c r="KF309" s="24"/>
      <c r="KG309" s="24"/>
      <c r="KH309" s="24"/>
      <c r="KI309" s="24"/>
      <c r="KJ309" s="24"/>
      <c r="KK309" s="24"/>
      <c r="KL309" s="24"/>
      <c r="KM309" s="24"/>
      <c r="KN309" s="24"/>
      <c r="KO309" s="24"/>
      <c r="KP309" s="24"/>
      <c r="KQ309" s="24"/>
      <c r="KR309" s="24"/>
      <c r="KS309" s="24"/>
      <c r="KT309" s="24"/>
      <c r="KU309" s="24"/>
      <c r="KV309" s="24"/>
      <c r="KW309" s="24"/>
      <c r="KX309" s="24"/>
      <c r="KY309" s="24"/>
      <c r="KZ309" s="24"/>
      <c r="LA309" s="24"/>
      <c r="LB309" s="24"/>
      <c r="LC309" s="24"/>
      <c r="LD309" s="24"/>
      <c r="LE309" s="24"/>
      <c r="LF309" s="24"/>
      <c r="LG309" s="24"/>
      <c r="LH309" s="24"/>
      <c r="LI309" s="24"/>
      <c r="LJ309" s="24"/>
      <c r="LK309" s="24"/>
      <c r="LL309" s="24"/>
      <c r="LM309" s="24"/>
      <c r="LN309" s="24"/>
      <c r="LO309" s="24"/>
      <c r="LP309" s="24"/>
      <c r="LQ309" s="24"/>
      <c r="LR309" s="24"/>
      <c r="LS309" s="24"/>
      <c r="LT309" s="24"/>
      <c r="LU309" s="24"/>
      <c r="LV309" s="24"/>
      <c r="LW309" s="24"/>
      <c r="LX309" s="24"/>
      <c r="LY309" s="24"/>
      <c r="LZ309" s="24"/>
      <c r="MA309" s="24"/>
      <c r="MB309" s="24"/>
      <c r="MC309" s="24"/>
      <c r="MD309" s="24"/>
      <c r="ME309" s="24"/>
      <c r="MF309" s="24"/>
      <c r="MG309" s="24"/>
    </row>
    <row r="310" spans="1:345" s="25" customFormat="1" ht="12" hidden="1" customHeight="1" x14ac:dyDescent="0.25">
      <c r="A310" s="20"/>
      <c r="B310" s="20"/>
      <c r="C310" s="21"/>
      <c r="D310" s="323"/>
      <c r="E310" s="71"/>
      <c r="F310" s="6"/>
      <c r="G310" s="6"/>
      <c r="H310" s="6"/>
      <c r="I310" s="174"/>
      <c r="J310" s="174"/>
      <c r="K310" s="258"/>
      <c r="L310" s="187"/>
      <c r="M310" s="174"/>
      <c r="N310" s="174"/>
      <c r="O310" s="174"/>
      <c r="P310" s="174"/>
      <c r="Q310" s="174"/>
      <c r="R310" s="174"/>
      <c r="S310" s="23"/>
      <c r="T310" s="176"/>
      <c r="U310" s="23"/>
      <c r="V310" s="31"/>
      <c r="W310" s="229"/>
      <c r="X310" s="62"/>
      <c r="Y310" s="73"/>
      <c r="Z310" s="62"/>
      <c r="AA310" s="62"/>
      <c r="AB310" s="24"/>
      <c r="AC310" s="22"/>
      <c r="AD310" s="22"/>
      <c r="AE310" s="305"/>
      <c r="AF310" s="306"/>
      <c r="AG310" s="30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  <c r="FK310" s="24"/>
      <c r="FL310" s="24"/>
      <c r="FM310" s="24"/>
      <c r="FN310" s="24"/>
      <c r="FO310" s="24"/>
      <c r="FP310" s="24"/>
      <c r="FQ310" s="24"/>
      <c r="FR310" s="24"/>
      <c r="FS310" s="24"/>
      <c r="FT310" s="24"/>
      <c r="FU310" s="24"/>
      <c r="FV310" s="24"/>
      <c r="FW310" s="24"/>
      <c r="FX310" s="24"/>
      <c r="FY310" s="24"/>
      <c r="FZ310" s="24"/>
      <c r="GA310" s="24"/>
      <c r="GB310" s="24"/>
      <c r="GC310" s="24"/>
      <c r="GD310" s="24"/>
      <c r="GE310" s="24"/>
      <c r="GF310" s="24"/>
      <c r="GG310" s="24"/>
      <c r="GH310" s="24"/>
      <c r="GI310" s="24"/>
      <c r="GJ310" s="24"/>
      <c r="GK310" s="24"/>
      <c r="GL310" s="24"/>
      <c r="GM310" s="24"/>
      <c r="GN310" s="24"/>
      <c r="GO310" s="24"/>
      <c r="GP310" s="24"/>
      <c r="GQ310" s="24"/>
      <c r="GR310" s="24"/>
      <c r="GS310" s="24"/>
      <c r="GT310" s="24"/>
      <c r="GU310" s="24"/>
      <c r="GV310" s="24"/>
      <c r="GW310" s="24"/>
      <c r="GX310" s="24"/>
      <c r="GY310" s="24"/>
      <c r="GZ310" s="24"/>
      <c r="HA310" s="24"/>
      <c r="HB310" s="24"/>
      <c r="HC310" s="24"/>
      <c r="HD310" s="24"/>
      <c r="HE310" s="24"/>
      <c r="HF310" s="24"/>
      <c r="HG310" s="24"/>
      <c r="HH310" s="24"/>
      <c r="HI310" s="24"/>
      <c r="HJ310" s="24"/>
      <c r="HK310" s="24"/>
      <c r="HL310" s="24"/>
      <c r="HM310" s="24"/>
      <c r="HN310" s="24"/>
      <c r="HO310" s="24"/>
      <c r="HP310" s="24"/>
      <c r="HQ310" s="24"/>
      <c r="HR310" s="24"/>
      <c r="HS310" s="24"/>
      <c r="HT310" s="24"/>
      <c r="HU310" s="24"/>
      <c r="HV310" s="24"/>
      <c r="HW310" s="24"/>
      <c r="HX310" s="24"/>
      <c r="HY310" s="24"/>
      <c r="HZ310" s="24"/>
      <c r="IA310" s="24"/>
      <c r="IB310" s="24"/>
      <c r="IC310" s="24"/>
      <c r="ID310" s="24"/>
      <c r="IE310" s="24"/>
      <c r="IF310" s="24"/>
      <c r="IG310" s="24"/>
      <c r="IH310" s="24"/>
      <c r="II310" s="24"/>
      <c r="IJ310" s="24"/>
      <c r="IK310" s="24"/>
      <c r="IL310" s="24"/>
      <c r="IM310" s="24"/>
      <c r="IN310" s="24"/>
      <c r="IO310" s="24"/>
      <c r="IP310" s="24"/>
      <c r="IQ310" s="24"/>
      <c r="IR310" s="24"/>
      <c r="IS310" s="24"/>
      <c r="IT310" s="24"/>
      <c r="IU310" s="24"/>
      <c r="IV310" s="24"/>
      <c r="IW310" s="24"/>
      <c r="IX310" s="24"/>
      <c r="IY310" s="24"/>
      <c r="IZ310" s="24"/>
      <c r="JA310" s="24"/>
      <c r="JB310" s="24"/>
      <c r="JC310" s="24"/>
      <c r="JD310" s="24"/>
      <c r="JE310" s="24"/>
      <c r="JF310" s="24"/>
      <c r="JG310" s="24"/>
      <c r="JH310" s="24"/>
      <c r="JI310" s="24"/>
      <c r="JJ310" s="24"/>
      <c r="JK310" s="24"/>
      <c r="JL310" s="24"/>
      <c r="JM310" s="24"/>
      <c r="JN310" s="24"/>
      <c r="JO310" s="24"/>
      <c r="JP310" s="24"/>
      <c r="JQ310" s="24"/>
      <c r="JR310" s="24"/>
      <c r="JS310" s="24"/>
      <c r="JT310" s="24"/>
      <c r="JU310" s="24"/>
      <c r="JV310" s="24"/>
      <c r="JW310" s="24"/>
      <c r="JX310" s="24"/>
      <c r="JY310" s="24"/>
      <c r="JZ310" s="24"/>
      <c r="KA310" s="24"/>
      <c r="KB310" s="24"/>
      <c r="KC310" s="24"/>
      <c r="KD310" s="24"/>
      <c r="KE310" s="24"/>
      <c r="KF310" s="24"/>
      <c r="KG310" s="24"/>
      <c r="KH310" s="24"/>
      <c r="KI310" s="24"/>
      <c r="KJ310" s="24"/>
      <c r="KK310" s="24"/>
      <c r="KL310" s="24"/>
      <c r="KM310" s="24"/>
      <c r="KN310" s="24"/>
      <c r="KO310" s="24"/>
      <c r="KP310" s="24"/>
      <c r="KQ310" s="24"/>
      <c r="KR310" s="24"/>
      <c r="KS310" s="24"/>
      <c r="KT310" s="24"/>
      <c r="KU310" s="24"/>
      <c r="KV310" s="24"/>
      <c r="KW310" s="24"/>
      <c r="KX310" s="24"/>
      <c r="KY310" s="24"/>
      <c r="KZ310" s="24"/>
      <c r="LA310" s="24"/>
      <c r="LB310" s="24"/>
      <c r="LC310" s="24"/>
      <c r="LD310" s="24"/>
      <c r="LE310" s="24"/>
      <c r="LF310" s="24"/>
      <c r="LG310" s="24"/>
      <c r="LH310" s="24"/>
      <c r="LI310" s="24"/>
      <c r="LJ310" s="24"/>
      <c r="LK310" s="24"/>
      <c r="LL310" s="24"/>
      <c r="LM310" s="24"/>
      <c r="LN310" s="24"/>
      <c r="LO310" s="24"/>
      <c r="LP310" s="24"/>
      <c r="LQ310" s="24"/>
      <c r="LR310" s="24"/>
      <c r="LS310" s="24"/>
      <c r="LT310" s="24"/>
      <c r="LU310" s="24"/>
      <c r="LV310" s="24"/>
      <c r="LW310" s="24"/>
      <c r="LX310" s="24"/>
      <c r="LY310" s="24"/>
      <c r="LZ310" s="24"/>
      <c r="MA310" s="24"/>
      <c r="MB310" s="24"/>
      <c r="MC310" s="24"/>
      <c r="MD310" s="24"/>
      <c r="ME310" s="24"/>
      <c r="MF310" s="24"/>
      <c r="MG310" s="24"/>
    </row>
    <row r="311" spans="1:345" s="25" customFormat="1" ht="12" hidden="1" customHeight="1" x14ac:dyDescent="0.25">
      <c r="A311" s="20"/>
      <c r="B311" s="20"/>
      <c r="C311" s="21"/>
      <c r="D311" s="323"/>
      <c r="E311" s="71"/>
      <c r="F311" s="6"/>
      <c r="G311" s="6"/>
      <c r="H311" s="6"/>
      <c r="I311" s="174"/>
      <c r="J311" s="174"/>
      <c r="K311" s="258"/>
      <c r="L311" s="187"/>
      <c r="M311" s="174"/>
      <c r="N311" s="174"/>
      <c r="O311" s="174"/>
      <c r="P311" s="174"/>
      <c r="Q311" s="174"/>
      <c r="R311" s="174"/>
      <c r="S311" s="23"/>
      <c r="T311" s="176"/>
      <c r="U311" s="23"/>
      <c r="V311" s="31"/>
      <c r="W311" s="229"/>
      <c r="X311" s="62"/>
      <c r="Y311" s="73"/>
      <c r="Z311" s="62"/>
      <c r="AA311" s="62"/>
      <c r="AB311" s="24"/>
      <c r="AC311" s="22"/>
      <c r="AD311" s="22"/>
      <c r="AE311" s="305"/>
      <c r="AF311" s="306"/>
      <c r="AG311" s="30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4"/>
      <c r="FQ311" s="24"/>
      <c r="FR311" s="24"/>
      <c r="FS311" s="24"/>
      <c r="FT311" s="24"/>
      <c r="FU311" s="24"/>
      <c r="FV311" s="24"/>
      <c r="FW311" s="24"/>
      <c r="FX311" s="24"/>
      <c r="FY311" s="24"/>
      <c r="FZ311" s="24"/>
      <c r="GA311" s="24"/>
      <c r="GB311" s="24"/>
      <c r="GC311" s="24"/>
      <c r="GD311" s="24"/>
      <c r="GE311" s="24"/>
      <c r="GF311" s="24"/>
      <c r="GG311" s="24"/>
      <c r="GH311" s="24"/>
      <c r="GI311" s="24"/>
      <c r="GJ311" s="24"/>
      <c r="GK311" s="24"/>
      <c r="GL311" s="24"/>
      <c r="GM311" s="24"/>
      <c r="GN311" s="24"/>
      <c r="GO311" s="24"/>
      <c r="GP311" s="24"/>
      <c r="GQ311" s="24"/>
      <c r="GR311" s="24"/>
      <c r="GS311" s="24"/>
      <c r="GT311" s="24"/>
      <c r="GU311" s="24"/>
      <c r="GV311" s="24"/>
      <c r="GW311" s="24"/>
      <c r="GX311" s="24"/>
      <c r="GY311" s="24"/>
      <c r="GZ311" s="24"/>
      <c r="HA311" s="24"/>
      <c r="HB311" s="24"/>
      <c r="HC311" s="24"/>
      <c r="HD311" s="24"/>
      <c r="HE311" s="24"/>
      <c r="HF311" s="24"/>
      <c r="HG311" s="24"/>
      <c r="HH311" s="24"/>
      <c r="HI311" s="24"/>
      <c r="HJ311" s="24"/>
      <c r="HK311" s="24"/>
      <c r="HL311" s="24"/>
      <c r="HM311" s="24"/>
      <c r="HN311" s="24"/>
      <c r="HO311" s="24"/>
      <c r="HP311" s="24"/>
      <c r="HQ311" s="24"/>
      <c r="HR311" s="24"/>
      <c r="HS311" s="24"/>
      <c r="HT311" s="24"/>
      <c r="HU311" s="24"/>
      <c r="HV311" s="24"/>
      <c r="HW311" s="24"/>
      <c r="HX311" s="24"/>
      <c r="HY311" s="24"/>
      <c r="HZ311" s="24"/>
      <c r="IA311" s="24"/>
      <c r="IB311" s="24"/>
      <c r="IC311" s="24"/>
      <c r="ID311" s="24"/>
      <c r="IE311" s="24"/>
      <c r="IF311" s="24"/>
      <c r="IG311" s="24"/>
      <c r="IH311" s="24"/>
      <c r="II311" s="24"/>
      <c r="IJ311" s="24"/>
      <c r="IK311" s="24"/>
      <c r="IL311" s="24"/>
      <c r="IM311" s="24"/>
      <c r="IN311" s="24"/>
      <c r="IO311" s="24"/>
      <c r="IP311" s="24"/>
      <c r="IQ311" s="24"/>
      <c r="IR311" s="24"/>
      <c r="IS311" s="24"/>
      <c r="IT311" s="24"/>
      <c r="IU311" s="24"/>
      <c r="IV311" s="24"/>
      <c r="IW311" s="24"/>
      <c r="IX311" s="24"/>
      <c r="IY311" s="24"/>
      <c r="IZ311" s="24"/>
      <c r="JA311" s="24"/>
      <c r="JB311" s="24"/>
      <c r="JC311" s="24"/>
      <c r="JD311" s="24"/>
      <c r="JE311" s="24"/>
      <c r="JF311" s="24"/>
      <c r="JG311" s="24"/>
      <c r="JH311" s="24"/>
      <c r="JI311" s="24"/>
      <c r="JJ311" s="24"/>
      <c r="JK311" s="24"/>
      <c r="JL311" s="24"/>
      <c r="JM311" s="24"/>
      <c r="JN311" s="24"/>
      <c r="JO311" s="24"/>
      <c r="JP311" s="24"/>
      <c r="JQ311" s="24"/>
      <c r="JR311" s="24"/>
      <c r="JS311" s="24"/>
      <c r="JT311" s="24"/>
      <c r="JU311" s="24"/>
      <c r="JV311" s="24"/>
      <c r="JW311" s="24"/>
      <c r="JX311" s="24"/>
      <c r="JY311" s="24"/>
      <c r="JZ311" s="24"/>
      <c r="KA311" s="24"/>
      <c r="KB311" s="24"/>
      <c r="KC311" s="24"/>
      <c r="KD311" s="24"/>
      <c r="KE311" s="24"/>
      <c r="KF311" s="24"/>
      <c r="KG311" s="24"/>
      <c r="KH311" s="24"/>
      <c r="KI311" s="24"/>
      <c r="KJ311" s="24"/>
      <c r="KK311" s="24"/>
      <c r="KL311" s="24"/>
      <c r="KM311" s="24"/>
      <c r="KN311" s="24"/>
      <c r="KO311" s="24"/>
      <c r="KP311" s="24"/>
      <c r="KQ311" s="24"/>
      <c r="KR311" s="24"/>
      <c r="KS311" s="24"/>
      <c r="KT311" s="24"/>
      <c r="KU311" s="24"/>
      <c r="KV311" s="24"/>
      <c r="KW311" s="24"/>
      <c r="KX311" s="24"/>
      <c r="KY311" s="24"/>
      <c r="KZ311" s="24"/>
      <c r="LA311" s="24"/>
      <c r="LB311" s="24"/>
      <c r="LC311" s="24"/>
      <c r="LD311" s="24"/>
      <c r="LE311" s="24"/>
      <c r="LF311" s="24"/>
      <c r="LG311" s="24"/>
      <c r="LH311" s="24"/>
      <c r="LI311" s="24"/>
      <c r="LJ311" s="24"/>
      <c r="LK311" s="24"/>
      <c r="LL311" s="24"/>
      <c r="LM311" s="24"/>
      <c r="LN311" s="24"/>
      <c r="LO311" s="24"/>
      <c r="LP311" s="24"/>
      <c r="LQ311" s="24"/>
      <c r="LR311" s="24"/>
      <c r="LS311" s="24"/>
      <c r="LT311" s="24"/>
      <c r="LU311" s="24"/>
      <c r="LV311" s="24"/>
      <c r="LW311" s="24"/>
      <c r="LX311" s="24"/>
      <c r="LY311" s="24"/>
      <c r="LZ311" s="24"/>
      <c r="MA311" s="24"/>
      <c r="MB311" s="24"/>
      <c r="MC311" s="24"/>
      <c r="MD311" s="24"/>
      <c r="ME311" s="24"/>
      <c r="MF311" s="24"/>
      <c r="MG311" s="24"/>
    </row>
    <row r="312" spans="1:345" s="25" customFormat="1" ht="12" hidden="1" customHeight="1" x14ac:dyDescent="0.25">
      <c r="A312" s="20"/>
      <c r="B312" s="20"/>
      <c r="C312" s="21"/>
      <c r="D312" s="323"/>
      <c r="E312" s="71"/>
      <c r="F312" s="6"/>
      <c r="G312" s="6"/>
      <c r="H312" s="6"/>
      <c r="I312" s="174"/>
      <c r="J312" s="174"/>
      <c r="K312" s="258"/>
      <c r="L312" s="187"/>
      <c r="M312" s="174"/>
      <c r="N312" s="174"/>
      <c r="O312" s="174"/>
      <c r="P312" s="174"/>
      <c r="Q312" s="174"/>
      <c r="R312" s="174"/>
      <c r="S312" s="23"/>
      <c r="T312" s="176"/>
      <c r="U312" s="23"/>
      <c r="V312" s="31"/>
      <c r="W312" s="229"/>
      <c r="X312" s="62"/>
      <c r="Y312" s="73"/>
      <c r="Z312" s="62"/>
      <c r="AA312" s="62"/>
      <c r="AB312" s="24"/>
      <c r="AC312" s="22"/>
      <c r="AD312" s="22"/>
      <c r="AE312" s="305"/>
      <c r="AF312" s="306"/>
      <c r="AG312" s="30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  <c r="FK312" s="24"/>
      <c r="FL312" s="24"/>
      <c r="FM312" s="24"/>
      <c r="FN312" s="24"/>
      <c r="FO312" s="24"/>
      <c r="FP312" s="24"/>
      <c r="FQ312" s="24"/>
      <c r="FR312" s="24"/>
      <c r="FS312" s="24"/>
      <c r="FT312" s="24"/>
      <c r="FU312" s="24"/>
      <c r="FV312" s="24"/>
      <c r="FW312" s="24"/>
      <c r="FX312" s="24"/>
      <c r="FY312" s="24"/>
      <c r="FZ312" s="24"/>
      <c r="GA312" s="24"/>
      <c r="GB312" s="24"/>
      <c r="GC312" s="24"/>
      <c r="GD312" s="24"/>
      <c r="GE312" s="24"/>
      <c r="GF312" s="24"/>
      <c r="GG312" s="24"/>
      <c r="GH312" s="24"/>
      <c r="GI312" s="24"/>
      <c r="GJ312" s="24"/>
      <c r="GK312" s="24"/>
      <c r="GL312" s="24"/>
      <c r="GM312" s="24"/>
      <c r="GN312" s="24"/>
      <c r="GO312" s="24"/>
      <c r="GP312" s="24"/>
      <c r="GQ312" s="24"/>
      <c r="GR312" s="24"/>
      <c r="GS312" s="24"/>
      <c r="GT312" s="24"/>
      <c r="GU312" s="24"/>
      <c r="GV312" s="24"/>
      <c r="GW312" s="24"/>
      <c r="GX312" s="24"/>
      <c r="GY312" s="24"/>
      <c r="GZ312" s="24"/>
      <c r="HA312" s="24"/>
      <c r="HB312" s="24"/>
      <c r="HC312" s="24"/>
      <c r="HD312" s="24"/>
      <c r="HE312" s="24"/>
      <c r="HF312" s="24"/>
      <c r="HG312" s="24"/>
      <c r="HH312" s="24"/>
      <c r="HI312" s="24"/>
      <c r="HJ312" s="24"/>
      <c r="HK312" s="24"/>
      <c r="HL312" s="24"/>
      <c r="HM312" s="24"/>
      <c r="HN312" s="24"/>
      <c r="HO312" s="24"/>
      <c r="HP312" s="24"/>
      <c r="HQ312" s="24"/>
      <c r="HR312" s="24"/>
      <c r="HS312" s="24"/>
      <c r="HT312" s="24"/>
      <c r="HU312" s="24"/>
      <c r="HV312" s="24"/>
      <c r="HW312" s="24"/>
      <c r="HX312" s="24"/>
      <c r="HY312" s="24"/>
      <c r="HZ312" s="24"/>
      <c r="IA312" s="24"/>
      <c r="IB312" s="24"/>
      <c r="IC312" s="24"/>
      <c r="ID312" s="24"/>
      <c r="IE312" s="24"/>
      <c r="IF312" s="24"/>
      <c r="IG312" s="24"/>
      <c r="IH312" s="24"/>
      <c r="II312" s="24"/>
      <c r="IJ312" s="24"/>
      <c r="IK312" s="24"/>
      <c r="IL312" s="24"/>
      <c r="IM312" s="24"/>
      <c r="IN312" s="24"/>
      <c r="IO312" s="24"/>
      <c r="IP312" s="24"/>
      <c r="IQ312" s="24"/>
      <c r="IR312" s="24"/>
      <c r="IS312" s="24"/>
      <c r="IT312" s="24"/>
      <c r="IU312" s="24"/>
      <c r="IV312" s="24"/>
      <c r="IW312" s="24"/>
      <c r="IX312" s="24"/>
      <c r="IY312" s="24"/>
      <c r="IZ312" s="24"/>
      <c r="JA312" s="24"/>
      <c r="JB312" s="24"/>
      <c r="JC312" s="24"/>
      <c r="JD312" s="24"/>
      <c r="JE312" s="24"/>
      <c r="JF312" s="24"/>
      <c r="JG312" s="24"/>
      <c r="JH312" s="24"/>
      <c r="JI312" s="24"/>
      <c r="JJ312" s="24"/>
      <c r="JK312" s="24"/>
      <c r="JL312" s="24"/>
      <c r="JM312" s="24"/>
      <c r="JN312" s="24"/>
      <c r="JO312" s="24"/>
      <c r="JP312" s="24"/>
      <c r="JQ312" s="24"/>
      <c r="JR312" s="24"/>
      <c r="JS312" s="24"/>
      <c r="JT312" s="24"/>
      <c r="JU312" s="24"/>
      <c r="JV312" s="24"/>
      <c r="JW312" s="24"/>
      <c r="JX312" s="24"/>
      <c r="JY312" s="24"/>
      <c r="JZ312" s="24"/>
      <c r="KA312" s="24"/>
      <c r="KB312" s="24"/>
      <c r="KC312" s="24"/>
      <c r="KD312" s="24"/>
      <c r="KE312" s="24"/>
      <c r="KF312" s="24"/>
      <c r="KG312" s="24"/>
      <c r="KH312" s="24"/>
      <c r="KI312" s="24"/>
      <c r="KJ312" s="24"/>
      <c r="KK312" s="24"/>
      <c r="KL312" s="24"/>
      <c r="KM312" s="24"/>
      <c r="KN312" s="24"/>
      <c r="KO312" s="24"/>
      <c r="KP312" s="24"/>
      <c r="KQ312" s="24"/>
      <c r="KR312" s="24"/>
      <c r="KS312" s="24"/>
      <c r="KT312" s="24"/>
      <c r="KU312" s="24"/>
      <c r="KV312" s="24"/>
      <c r="KW312" s="24"/>
      <c r="KX312" s="24"/>
      <c r="KY312" s="24"/>
      <c r="KZ312" s="24"/>
      <c r="LA312" s="24"/>
      <c r="LB312" s="24"/>
      <c r="LC312" s="24"/>
      <c r="LD312" s="24"/>
      <c r="LE312" s="24"/>
      <c r="LF312" s="24"/>
      <c r="LG312" s="24"/>
      <c r="LH312" s="24"/>
      <c r="LI312" s="24"/>
      <c r="LJ312" s="24"/>
      <c r="LK312" s="24"/>
      <c r="LL312" s="24"/>
      <c r="LM312" s="24"/>
      <c r="LN312" s="24"/>
      <c r="LO312" s="24"/>
      <c r="LP312" s="24"/>
      <c r="LQ312" s="24"/>
      <c r="LR312" s="24"/>
      <c r="LS312" s="24"/>
      <c r="LT312" s="24"/>
      <c r="LU312" s="24"/>
      <c r="LV312" s="24"/>
      <c r="LW312" s="24"/>
      <c r="LX312" s="24"/>
      <c r="LY312" s="24"/>
      <c r="LZ312" s="24"/>
      <c r="MA312" s="24"/>
      <c r="MB312" s="24"/>
      <c r="MC312" s="24"/>
      <c r="MD312" s="24"/>
      <c r="ME312" s="24"/>
      <c r="MF312" s="24"/>
      <c r="MG312" s="24"/>
    </row>
    <row r="313" spans="1:345" s="25" customFormat="1" ht="12" hidden="1" customHeight="1" x14ac:dyDescent="0.25">
      <c r="A313" s="20"/>
      <c r="B313" s="20"/>
      <c r="C313" s="21"/>
      <c r="D313" s="323"/>
      <c r="E313" s="71"/>
      <c r="F313" s="6"/>
      <c r="G313" s="6"/>
      <c r="H313" s="6"/>
      <c r="I313" s="174"/>
      <c r="J313" s="174"/>
      <c r="K313" s="258"/>
      <c r="L313" s="187"/>
      <c r="M313" s="174"/>
      <c r="N313" s="174"/>
      <c r="O313" s="174"/>
      <c r="P313" s="174"/>
      <c r="Q313" s="174"/>
      <c r="R313" s="174"/>
      <c r="S313" s="23"/>
      <c r="T313" s="176"/>
      <c r="U313" s="23"/>
      <c r="V313" s="31"/>
      <c r="W313" s="229"/>
      <c r="X313" s="62"/>
      <c r="Y313" s="73"/>
      <c r="Z313" s="62"/>
      <c r="AA313" s="62"/>
      <c r="AB313" s="24"/>
      <c r="AC313" s="22"/>
      <c r="AD313" s="22"/>
      <c r="AE313" s="305"/>
      <c r="AF313" s="306"/>
      <c r="AG313" s="30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  <c r="FK313" s="24"/>
      <c r="FL313" s="24"/>
      <c r="FM313" s="24"/>
      <c r="FN313" s="24"/>
      <c r="FO313" s="24"/>
      <c r="FP313" s="24"/>
      <c r="FQ313" s="24"/>
      <c r="FR313" s="24"/>
      <c r="FS313" s="24"/>
      <c r="FT313" s="24"/>
      <c r="FU313" s="24"/>
      <c r="FV313" s="24"/>
      <c r="FW313" s="24"/>
      <c r="FX313" s="24"/>
      <c r="FY313" s="24"/>
      <c r="FZ313" s="24"/>
      <c r="GA313" s="24"/>
      <c r="GB313" s="24"/>
      <c r="GC313" s="24"/>
      <c r="GD313" s="24"/>
      <c r="GE313" s="24"/>
      <c r="GF313" s="24"/>
      <c r="GG313" s="24"/>
      <c r="GH313" s="24"/>
      <c r="GI313" s="24"/>
      <c r="GJ313" s="24"/>
      <c r="GK313" s="24"/>
      <c r="GL313" s="24"/>
      <c r="GM313" s="24"/>
      <c r="GN313" s="24"/>
      <c r="GO313" s="24"/>
      <c r="GP313" s="24"/>
      <c r="GQ313" s="24"/>
      <c r="GR313" s="24"/>
      <c r="GS313" s="24"/>
      <c r="GT313" s="24"/>
      <c r="GU313" s="24"/>
      <c r="GV313" s="24"/>
      <c r="GW313" s="24"/>
      <c r="GX313" s="24"/>
      <c r="GY313" s="24"/>
      <c r="GZ313" s="24"/>
      <c r="HA313" s="24"/>
      <c r="HB313" s="24"/>
      <c r="HC313" s="24"/>
      <c r="HD313" s="24"/>
      <c r="HE313" s="24"/>
      <c r="HF313" s="24"/>
      <c r="HG313" s="24"/>
      <c r="HH313" s="24"/>
      <c r="HI313" s="24"/>
      <c r="HJ313" s="24"/>
      <c r="HK313" s="24"/>
      <c r="HL313" s="24"/>
      <c r="HM313" s="24"/>
      <c r="HN313" s="24"/>
      <c r="HO313" s="24"/>
      <c r="HP313" s="24"/>
      <c r="HQ313" s="24"/>
      <c r="HR313" s="24"/>
      <c r="HS313" s="24"/>
      <c r="HT313" s="24"/>
      <c r="HU313" s="24"/>
      <c r="HV313" s="24"/>
      <c r="HW313" s="24"/>
      <c r="HX313" s="24"/>
      <c r="HY313" s="24"/>
      <c r="HZ313" s="24"/>
      <c r="IA313" s="24"/>
      <c r="IB313" s="24"/>
      <c r="IC313" s="24"/>
      <c r="ID313" s="24"/>
      <c r="IE313" s="24"/>
      <c r="IF313" s="24"/>
      <c r="IG313" s="24"/>
      <c r="IH313" s="24"/>
      <c r="II313" s="24"/>
      <c r="IJ313" s="24"/>
      <c r="IK313" s="24"/>
      <c r="IL313" s="24"/>
      <c r="IM313" s="24"/>
      <c r="IN313" s="24"/>
      <c r="IO313" s="24"/>
      <c r="IP313" s="24"/>
      <c r="IQ313" s="24"/>
      <c r="IR313" s="24"/>
      <c r="IS313" s="24"/>
      <c r="IT313" s="24"/>
      <c r="IU313" s="24"/>
      <c r="IV313" s="24"/>
      <c r="IW313" s="24"/>
      <c r="IX313" s="24"/>
      <c r="IY313" s="24"/>
      <c r="IZ313" s="24"/>
      <c r="JA313" s="24"/>
      <c r="JB313" s="24"/>
      <c r="JC313" s="24"/>
      <c r="JD313" s="24"/>
      <c r="JE313" s="24"/>
      <c r="JF313" s="24"/>
      <c r="JG313" s="24"/>
      <c r="JH313" s="24"/>
      <c r="JI313" s="24"/>
      <c r="JJ313" s="24"/>
      <c r="JK313" s="24"/>
      <c r="JL313" s="24"/>
      <c r="JM313" s="24"/>
      <c r="JN313" s="24"/>
      <c r="JO313" s="24"/>
      <c r="JP313" s="24"/>
      <c r="JQ313" s="24"/>
      <c r="JR313" s="24"/>
      <c r="JS313" s="24"/>
      <c r="JT313" s="24"/>
      <c r="JU313" s="24"/>
      <c r="JV313" s="24"/>
      <c r="JW313" s="24"/>
      <c r="JX313" s="24"/>
      <c r="JY313" s="24"/>
      <c r="JZ313" s="24"/>
      <c r="KA313" s="24"/>
      <c r="KB313" s="24"/>
      <c r="KC313" s="24"/>
      <c r="KD313" s="24"/>
      <c r="KE313" s="24"/>
      <c r="KF313" s="24"/>
      <c r="KG313" s="24"/>
      <c r="KH313" s="24"/>
      <c r="KI313" s="24"/>
      <c r="KJ313" s="24"/>
      <c r="KK313" s="24"/>
      <c r="KL313" s="24"/>
      <c r="KM313" s="24"/>
      <c r="KN313" s="24"/>
      <c r="KO313" s="24"/>
      <c r="KP313" s="24"/>
      <c r="KQ313" s="24"/>
      <c r="KR313" s="24"/>
      <c r="KS313" s="24"/>
      <c r="KT313" s="24"/>
      <c r="KU313" s="24"/>
      <c r="KV313" s="24"/>
      <c r="KW313" s="24"/>
      <c r="KX313" s="24"/>
      <c r="KY313" s="24"/>
      <c r="KZ313" s="24"/>
      <c r="LA313" s="24"/>
      <c r="LB313" s="24"/>
      <c r="LC313" s="24"/>
      <c r="LD313" s="24"/>
      <c r="LE313" s="24"/>
      <c r="LF313" s="24"/>
      <c r="LG313" s="24"/>
      <c r="LH313" s="24"/>
      <c r="LI313" s="24"/>
      <c r="LJ313" s="24"/>
      <c r="LK313" s="24"/>
      <c r="LL313" s="24"/>
      <c r="LM313" s="24"/>
      <c r="LN313" s="24"/>
      <c r="LO313" s="24"/>
      <c r="LP313" s="24"/>
      <c r="LQ313" s="24"/>
      <c r="LR313" s="24"/>
      <c r="LS313" s="24"/>
      <c r="LT313" s="24"/>
      <c r="LU313" s="24"/>
      <c r="LV313" s="24"/>
      <c r="LW313" s="24"/>
      <c r="LX313" s="24"/>
      <c r="LY313" s="24"/>
      <c r="LZ313" s="24"/>
      <c r="MA313" s="24"/>
      <c r="MB313" s="24"/>
      <c r="MC313" s="24"/>
      <c r="MD313" s="24"/>
      <c r="ME313" s="24"/>
      <c r="MF313" s="24"/>
      <c r="MG313" s="24"/>
    </row>
    <row r="314" spans="1:345" s="25" customFormat="1" ht="12" hidden="1" customHeight="1" x14ac:dyDescent="0.25">
      <c r="A314" s="20"/>
      <c r="B314" s="20"/>
      <c r="C314" s="21"/>
      <c r="D314" s="323"/>
      <c r="E314" s="71"/>
      <c r="F314" s="6"/>
      <c r="G314" s="6"/>
      <c r="H314" s="6"/>
      <c r="I314" s="174"/>
      <c r="J314" s="174"/>
      <c r="K314" s="258"/>
      <c r="L314" s="187"/>
      <c r="M314" s="174"/>
      <c r="N314" s="174"/>
      <c r="O314" s="174"/>
      <c r="P314" s="174"/>
      <c r="Q314" s="174"/>
      <c r="R314" s="174"/>
      <c r="S314" s="23"/>
      <c r="T314" s="176"/>
      <c r="U314" s="23"/>
      <c r="V314" s="31"/>
      <c r="W314" s="229"/>
      <c r="X314" s="62"/>
      <c r="Y314" s="73"/>
      <c r="Z314" s="62"/>
      <c r="AA314" s="62"/>
      <c r="AB314" s="24"/>
      <c r="AC314" s="22"/>
      <c r="AD314" s="22"/>
      <c r="AE314" s="305"/>
      <c r="AF314" s="306"/>
      <c r="AG314" s="30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E314" s="24"/>
      <c r="FF314" s="24"/>
      <c r="FG314" s="24"/>
      <c r="FH314" s="24"/>
      <c r="FI314" s="24"/>
      <c r="FJ314" s="24"/>
      <c r="FK314" s="24"/>
      <c r="FL314" s="24"/>
      <c r="FM314" s="24"/>
      <c r="FN314" s="24"/>
      <c r="FO314" s="24"/>
      <c r="FP314" s="24"/>
      <c r="FQ314" s="24"/>
      <c r="FR314" s="24"/>
      <c r="FS314" s="24"/>
      <c r="FT314" s="24"/>
      <c r="FU314" s="24"/>
      <c r="FV314" s="24"/>
      <c r="FW314" s="24"/>
      <c r="FX314" s="24"/>
      <c r="FY314" s="24"/>
      <c r="FZ314" s="24"/>
      <c r="GA314" s="24"/>
      <c r="GB314" s="24"/>
      <c r="GC314" s="24"/>
      <c r="GD314" s="24"/>
      <c r="GE314" s="24"/>
      <c r="GF314" s="24"/>
      <c r="GG314" s="24"/>
      <c r="GH314" s="24"/>
      <c r="GI314" s="24"/>
      <c r="GJ314" s="24"/>
      <c r="GK314" s="24"/>
      <c r="GL314" s="24"/>
      <c r="GM314" s="24"/>
      <c r="GN314" s="24"/>
      <c r="GO314" s="24"/>
      <c r="GP314" s="24"/>
      <c r="GQ314" s="24"/>
      <c r="GR314" s="24"/>
      <c r="GS314" s="24"/>
      <c r="GT314" s="24"/>
      <c r="GU314" s="24"/>
      <c r="GV314" s="24"/>
      <c r="GW314" s="24"/>
      <c r="GX314" s="24"/>
      <c r="GY314" s="24"/>
      <c r="GZ314" s="24"/>
      <c r="HA314" s="24"/>
      <c r="HB314" s="24"/>
      <c r="HC314" s="24"/>
      <c r="HD314" s="24"/>
      <c r="HE314" s="24"/>
      <c r="HF314" s="24"/>
      <c r="HG314" s="24"/>
      <c r="HH314" s="24"/>
      <c r="HI314" s="24"/>
      <c r="HJ314" s="24"/>
      <c r="HK314" s="24"/>
      <c r="HL314" s="24"/>
      <c r="HM314" s="24"/>
      <c r="HN314" s="24"/>
      <c r="HO314" s="24"/>
      <c r="HP314" s="24"/>
      <c r="HQ314" s="24"/>
      <c r="HR314" s="24"/>
      <c r="HS314" s="24"/>
      <c r="HT314" s="24"/>
      <c r="HU314" s="24"/>
      <c r="HV314" s="24"/>
      <c r="HW314" s="24"/>
      <c r="HX314" s="24"/>
      <c r="HY314" s="24"/>
      <c r="HZ314" s="24"/>
      <c r="IA314" s="24"/>
      <c r="IB314" s="24"/>
      <c r="IC314" s="24"/>
      <c r="ID314" s="24"/>
      <c r="IE314" s="24"/>
      <c r="IF314" s="24"/>
      <c r="IG314" s="24"/>
      <c r="IH314" s="24"/>
      <c r="II314" s="24"/>
      <c r="IJ314" s="24"/>
      <c r="IK314" s="24"/>
      <c r="IL314" s="24"/>
      <c r="IM314" s="24"/>
      <c r="IN314" s="24"/>
      <c r="IO314" s="24"/>
      <c r="IP314" s="24"/>
      <c r="IQ314" s="24"/>
      <c r="IR314" s="24"/>
      <c r="IS314" s="24"/>
      <c r="IT314" s="24"/>
      <c r="IU314" s="24"/>
      <c r="IV314" s="24"/>
      <c r="IW314" s="24"/>
      <c r="IX314" s="24"/>
      <c r="IY314" s="24"/>
      <c r="IZ314" s="24"/>
      <c r="JA314" s="24"/>
      <c r="JB314" s="24"/>
      <c r="JC314" s="24"/>
      <c r="JD314" s="24"/>
      <c r="JE314" s="24"/>
      <c r="JF314" s="24"/>
      <c r="JG314" s="24"/>
      <c r="JH314" s="24"/>
      <c r="JI314" s="24"/>
      <c r="JJ314" s="24"/>
      <c r="JK314" s="24"/>
      <c r="JL314" s="24"/>
      <c r="JM314" s="24"/>
      <c r="JN314" s="24"/>
      <c r="JO314" s="24"/>
      <c r="JP314" s="24"/>
      <c r="JQ314" s="24"/>
      <c r="JR314" s="24"/>
      <c r="JS314" s="24"/>
      <c r="JT314" s="24"/>
      <c r="JU314" s="24"/>
      <c r="JV314" s="24"/>
      <c r="JW314" s="24"/>
      <c r="JX314" s="24"/>
      <c r="JY314" s="24"/>
      <c r="JZ314" s="24"/>
      <c r="KA314" s="24"/>
      <c r="KB314" s="24"/>
      <c r="KC314" s="24"/>
      <c r="KD314" s="24"/>
      <c r="KE314" s="24"/>
      <c r="KF314" s="24"/>
      <c r="KG314" s="24"/>
      <c r="KH314" s="24"/>
      <c r="KI314" s="24"/>
      <c r="KJ314" s="24"/>
      <c r="KK314" s="24"/>
      <c r="KL314" s="24"/>
      <c r="KM314" s="24"/>
      <c r="KN314" s="24"/>
      <c r="KO314" s="24"/>
      <c r="KP314" s="24"/>
      <c r="KQ314" s="24"/>
      <c r="KR314" s="24"/>
      <c r="KS314" s="24"/>
      <c r="KT314" s="24"/>
      <c r="KU314" s="24"/>
      <c r="KV314" s="24"/>
      <c r="KW314" s="24"/>
      <c r="KX314" s="24"/>
      <c r="KY314" s="24"/>
      <c r="KZ314" s="24"/>
      <c r="LA314" s="24"/>
      <c r="LB314" s="24"/>
      <c r="LC314" s="24"/>
      <c r="LD314" s="24"/>
      <c r="LE314" s="24"/>
      <c r="LF314" s="24"/>
      <c r="LG314" s="24"/>
      <c r="LH314" s="24"/>
      <c r="LI314" s="24"/>
      <c r="LJ314" s="24"/>
      <c r="LK314" s="24"/>
      <c r="LL314" s="24"/>
      <c r="LM314" s="24"/>
      <c r="LN314" s="24"/>
      <c r="LO314" s="24"/>
      <c r="LP314" s="24"/>
      <c r="LQ314" s="24"/>
      <c r="LR314" s="24"/>
      <c r="LS314" s="24"/>
      <c r="LT314" s="24"/>
      <c r="LU314" s="24"/>
      <c r="LV314" s="24"/>
      <c r="LW314" s="24"/>
      <c r="LX314" s="24"/>
      <c r="LY314" s="24"/>
      <c r="LZ314" s="24"/>
      <c r="MA314" s="24"/>
      <c r="MB314" s="24"/>
      <c r="MC314" s="24"/>
      <c r="MD314" s="24"/>
      <c r="ME314" s="24"/>
      <c r="MF314" s="24"/>
      <c r="MG314" s="24"/>
    </row>
    <row r="315" spans="1:345" s="25" customFormat="1" ht="12" hidden="1" customHeight="1" x14ac:dyDescent="0.25">
      <c r="A315" s="20"/>
      <c r="B315" s="20"/>
      <c r="C315" s="21"/>
      <c r="D315" s="323"/>
      <c r="E315" s="71"/>
      <c r="F315" s="6"/>
      <c r="G315" s="6"/>
      <c r="H315" s="6"/>
      <c r="I315" s="174"/>
      <c r="J315" s="174"/>
      <c r="K315" s="258"/>
      <c r="L315" s="187"/>
      <c r="M315" s="174"/>
      <c r="N315" s="174"/>
      <c r="O315" s="174"/>
      <c r="P315" s="174"/>
      <c r="Q315" s="174"/>
      <c r="R315" s="174"/>
      <c r="S315" s="23"/>
      <c r="T315" s="176"/>
      <c r="U315" s="23"/>
      <c r="V315" s="31"/>
      <c r="W315" s="229"/>
      <c r="X315" s="62"/>
      <c r="Y315" s="73"/>
      <c r="Z315" s="62"/>
      <c r="AA315" s="62"/>
      <c r="AB315" s="24"/>
      <c r="AC315" s="22"/>
      <c r="AD315" s="22"/>
      <c r="AE315" s="305"/>
      <c r="AF315" s="306"/>
      <c r="AG315" s="30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  <c r="FR315" s="24"/>
      <c r="FS315" s="24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24"/>
      <c r="HQ315" s="24"/>
      <c r="HR315" s="24"/>
      <c r="HS315" s="24"/>
      <c r="HT315" s="24"/>
      <c r="HU315" s="24"/>
      <c r="HV315" s="24"/>
      <c r="HW315" s="24"/>
      <c r="HX315" s="24"/>
      <c r="HY315" s="24"/>
      <c r="HZ315" s="24"/>
      <c r="IA315" s="24"/>
      <c r="IB315" s="24"/>
      <c r="IC315" s="24"/>
      <c r="ID315" s="24"/>
      <c r="IE315" s="24"/>
      <c r="IF315" s="24"/>
      <c r="IG315" s="24"/>
      <c r="IH315" s="24"/>
      <c r="II315" s="24"/>
      <c r="IJ315" s="24"/>
      <c r="IK315" s="24"/>
      <c r="IL315" s="24"/>
      <c r="IM315" s="24"/>
      <c r="IN315" s="24"/>
      <c r="IO315" s="24"/>
      <c r="IP315" s="24"/>
      <c r="IQ315" s="24"/>
      <c r="IR315" s="24"/>
      <c r="IS315" s="24"/>
      <c r="IT315" s="24"/>
      <c r="IU315" s="24"/>
      <c r="IV315" s="24"/>
      <c r="IW315" s="24"/>
      <c r="IX315" s="24"/>
      <c r="IY315" s="24"/>
      <c r="IZ315" s="24"/>
      <c r="JA315" s="24"/>
      <c r="JB315" s="24"/>
      <c r="JC315" s="24"/>
      <c r="JD315" s="24"/>
      <c r="JE315" s="24"/>
      <c r="JF315" s="24"/>
      <c r="JG315" s="24"/>
      <c r="JH315" s="24"/>
      <c r="JI315" s="24"/>
      <c r="JJ315" s="24"/>
      <c r="JK315" s="24"/>
      <c r="JL315" s="24"/>
      <c r="JM315" s="24"/>
      <c r="JN315" s="24"/>
      <c r="JO315" s="24"/>
      <c r="JP315" s="24"/>
      <c r="JQ315" s="24"/>
      <c r="JR315" s="24"/>
      <c r="JS315" s="24"/>
      <c r="JT315" s="24"/>
      <c r="JU315" s="24"/>
      <c r="JV315" s="24"/>
      <c r="JW315" s="24"/>
      <c r="JX315" s="24"/>
      <c r="JY315" s="24"/>
      <c r="JZ315" s="24"/>
      <c r="KA315" s="24"/>
      <c r="KB315" s="24"/>
      <c r="KC315" s="24"/>
      <c r="KD315" s="24"/>
      <c r="KE315" s="24"/>
      <c r="KF315" s="24"/>
      <c r="KG315" s="24"/>
      <c r="KH315" s="24"/>
      <c r="KI315" s="24"/>
      <c r="KJ315" s="24"/>
      <c r="KK315" s="24"/>
      <c r="KL315" s="24"/>
      <c r="KM315" s="24"/>
      <c r="KN315" s="24"/>
      <c r="KO315" s="24"/>
      <c r="KP315" s="24"/>
      <c r="KQ315" s="24"/>
      <c r="KR315" s="24"/>
      <c r="KS315" s="24"/>
      <c r="KT315" s="24"/>
      <c r="KU315" s="24"/>
      <c r="KV315" s="24"/>
      <c r="KW315" s="24"/>
      <c r="KX315" s="24"/>
      <c r="KY315" s="24"/>
      <c r="KZ315" s="24"/>
      <c r="LA315" s="24"/>
      <c r="LB315" s="24"/>
      <c r="LC315" s="24"/>
      <c r="LD315" s="24"/>
      <c r="LE315" s="24"/>
      <c r="LF315" s="24"/>
      <c r="LG315" s="24"/>
      <c r="LH315" s="24"/>
      <c r="LI315" s="24"/>
      <c r="LJ315" s="24"/>
      <c r="LK315" s="24"/>
      <c r="LL315" s="24"/>
      <c r="LM315" s="24"/>
      <c r="LN315" s="24"/>
      <c r="LO315" s="24"/>
      <c r="LP315" s="24"/>
      <c r="LQ315" s="24"/>
      <c r="LR315" s="24"/>
      <c r="LS315" s="24"/>
      <c r="LT315" s="24"/>
      <c r="LU315" s="24"/>
      <c r="LV315" s="24"/>
      <c r="LW315" s="24"/>
      <c r="LX315" s="24"/>
      <c r="LY315" s="24"/>
      <c r="LZ315" s="24"/>
      <c r="MA315" s="24"/>
      <c r="MB315" s="24"/>
      <c r="MC315" s="24"/>
      <c r="MD315" s="24"/>
      <c r="ME315" s="24"/>
      <c r="MF315" s="24"/>
      <c r="MG315" s="24"/>
    </row>
    <row r="316" spans="1:345" s="25" customFormat="1" ht="12" hidden="1" customHeight="1" x14ac:dyDescent="0.25">
      <c r="A316" s="20"/>
      <c r="B316" s="20"/>
      <c r="C316" s="21"/>
      <c r="D316" s="323"/>
      <c r="E316" s="71"/>
      <c r="F316" s="6"/>
      <c r="G316" s="6"/>
      <c r="H316" s="6"/>
      <c r="I316" s="174"/>
      <c r="J316" s="174"/>
      <c r="K316" s="258"/>
      <c r="L316" s="187"/>
      <c r="M316" s="174"/>
      <c r="N316" s="174"/>
      <c r="O316" s="174"/>
      <c r="P316" s="174"/>
      <c r="Q316" s="174"/>
      <c r="R316" s="174"/>
      <c r="S316" s="23"/>
      <c r="T316" s="176"/>
      <c r="U316" s="23"/>
      <c r="V316" s="31"/>
      <c r="W316" s="229"/>
      <c r="X316" s="62"/>
      <c r="Y316" s="73"/>
      <c r="Z316" s="62"/>
      <c r="AA316" s="62"/>
      <c r="AB316" s="24"/>
      <c r="AC316" s="22"/>
      <c r="AD316" s="22"/>
      <c r="AE316" s="305"/>
      <c r="AF316" s="306"/>
      <c r="AG316" s="30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E316" s="24"/>
      <c r="FF316" s="24"/>
      <c r="FG316" s="24"/>
      <c r="FH316" s="24"/>
      <c r="FI316" s="24"/>
      <c r="FJ316" s="24"/>
      <c r="FK316" s="24"/>
      <c r="FL316" s="24"/>
      <c r="FM316" s="24"/>
      <c r="FN316" s="24"/>
      <c r="FO316" s="24"/>
      <c r="FP316" s="24"/>
      <c r="FQ316" s="24"/>
      <c r="FR316" s="24"/>
      <c r="FS316" s="24"/>
      <c r="FT316" s="24"/>
      <c r="FU316" s="24"/>
      <c r="FV316" s="24"/>
      <c r="FW316" s="24"/>
      <c r="FX316" s="24"/>
      <c r="FY316" s="24"/>
      <c r="FZ316" s="24"/>
      <c r="GA316" s="24"/>
      <c r="GB316" s="24"/>
      <c r="GC316" s="24"/>
      <c r="GD316" s="24"/>
      <c r="GE316" s="24"/>
      <c r="GF316" s="24"/>
      <c r="GG316" s="24"/>
      <c r="GH316" s="24"/>
      <c r="GI316" s="24"/>
      <c r="GJ316" s="24"/>
      <c r="GK316" s="24"/>
      <c r="GL316" s="24"/>
      <c r="GM316" s="24"/>
      <c r="GN316" s="24"/>
      <c r="GO316" s="24"/>
      <c r="GP316" s="24"/>
      <c r="GQ316" s="24"/>
      <c r="GR316" s="24"/>
      <c r="GS316" s="24"/>
      <c r="GT316" s="24"/>
      <c r="GU316" s="24"/>
      <c r="GV316" s="24"/>
      <c r="GW316" s="24"/>
      <c r="GX316" s="24"/>
      <c r="GY316" s="24"/>
      <c r="GZ316" s="24"/>
      <c r="HA316" s="24"/>
      <c r="HB316" s="24"/>
      <c r="HC316" s="24"/>
      <c r="HD316" s="24"/>
      <c r="HE316" s="24"/>
      <c r="HF316" s="24"/>
      <c r="HG316" s="24"/>
      <c r="HH316" s="24"/>
      <c r="HI316" s="24"/>
      <c r="HJ316" s="24"/>
      <c r="HK316" s="24"/>
      <c r="HL316" s="24"/>
      <c r="HM316" s="24"/>
      <c r="HN316" s="24"/>
      <c r="HO316" s="24"/>
      <c r="HP316" s="24"/>
      <c r="HQ316" s="24"/>
      <c r="HR316" s="24"/>
      <c r="HS316" s="24"/>
      <c r="HT316" s="24"/>
      <c r="HU316" s="24"/>
      <c r="HV316" s="24"/>
      <c r="HW316" s="24"/>
      <c r="HX316" s="24"/>
      <c r="HY316" s="24"/>
      <c r="HZ316" s="24"/>
      <c r="IA316" s="24"/>
      <c r="IB316" s="24"/>
      <c r="IC316" s="24"/>
      <c r="ID316" s="24"/>
      <c r="IE316" s="24"/>
      <c r="IF316" s="24"/>
      <c r="IG316" s="24"/>
      <c r="IH316" s="24"/>
      <c r="II316" s="24"/>
      <c r="IJ316" s="24"/>
      <c r="IK316" s="24"/>
      <c r="IL316" s="24"/>
      <c r="IM316" s="24"/>
      <c r="IN316" s="24"/>
      <c r="IO316" s="24"/>
      <c r="IP316" s="24"/>
      <c r="IQ316" s="24"/>
      <c r="IR316" s="24"/>
      <c r="IS316" s="24"/>
      <c r="IT316" s="24"/>
      <c r="IU316" s="24"/>
      <c r="IV316" s="24"/>
      <c r="IW316" s="24"/>
      <c r="IX316" s="24"/>
      <c r="IY316" s="24"/>
      <c r="IZ316" s="24"/>
      <c r="JA316" s="24"/>
      <c r="JB316" s="24"/>
      <c r="JC316" s="24"/>
      <c r="JD316" s="24"/>
      <c r="JE316" s="24"/>
      <c r="JF316" s="24"/>
      <c r="JG316" s="24"/>
      <c r="JH316" s="24"/>
      <c r="JI316" s="24"/>
      <c r="JJ316" s="24"/>
      <c r="JK316" s="24"/>
      <c r="JL316" s="24"/>
      <c r="JM316" s="24"/>
      <c r="JN316" s="24"/>
      <c r="JO316" s="24"/>
      <c r="JP316" s="24"/>
      <c r="JQ316" s="24"/>
      <c r="JR316" s="24"/>
      <c r="JS316" s="24"/>
      <c r="JT316" s="24"/>
      <c r="JU316" s="24"/>
      <c r="JV316" s="24"/>
      <c r="JW316" s="24"/>
      <c r="JX316" s="24"/>
      <c r="JY316" s="24"/>
      <c r="JZ316" s="24"/>
      <c r="KA316" s="24"/>
      <c r="KB316" s="24"/>
      <c r="KC316" s="24"/>
      <c r="KD316" s="24"/>
      <c r="KE316" s="24"/>
      <c r="KF316" s="24"/>
      <c r="KG316" s="24"/>
      <c r="KH316" s="24"/>
      <c r="KI316" s="24"/>
      <c r="KJ316" s="24"/>
      <c r="KK316" s="24"/>
      <c r="KL316" s="24"/>
      <c r="KM316" s="24"/>
      <c r="KN316" s="24"/>
      <c r="KO316" s="24"/>
      <c r="KP316" s="24"/>
      <c r="KQ316" s="24"/>
      <c r="KR316" s="24"/>
      <c r="KS316" s="24"/>
      <c r="KT316" s="24"/>
      <c r="KU316" s="24"/>
      <c r="KV316" s="24"/>
      <c r="KW316" s="24"/>
      <c r="KX316" s="24"/>
      <c r="KY316" s="24"/>
      <c r="KZ316" s="24"/>
      <c r="LA316" s="24"/>
      <c r="LB316" s="24"/>
      <c r="LC316" s="24"/>
      <c r="LD316" s="24"/>
      <c r="LE316" s="24"/>
      <c r="LF316" s="24"/>
      <c r="LG316" s="24"/>
      <c r="LH316" s="24"/>
      <c r="LI316" s="24"/>
      <c r="LJ316" s="24"/>
      <c r="LK316" s="24"/>
      <c r="LL316" s="24"/>
      <c r="LM316" s="24"/>
      <c r="LN316" s="24"/>
      <c r="LO316" s="24"/>
      <c r="LP316" s="24"/>
      <c r="LQ316" s="24"/>
      <c r="LR316" s="24"/>
      <c r="LS316" s="24"/>
      <c r="LT316" s="24"/>
      <c r="LU316" s="24"/>
      <c r="LV316" s="24"/>
      <c r="LW316" s="24"/>
      <c r="LX316" s="24"/>
      <c r="LY316" s="24"/>
      <c r="LZ316" s="24"/>
      <c r="MA316" s="24"/>
      <c r="MB316" s="24"/>
      <c r="MC316" s="24"/>
      <c r="MD316" s="24"/>
      <c r="ME316" s="24"/>
      <c r="MF316" s="24"/>
      <c r="MG316" s="24"/>
    </row>
    <row r="317" spans="1:345" s="25" customFormat="1" ht="12" hidden="1" customHeight="1" x14ac:dyDescent="0.25">
      <c r="A317" s="20"/>
      <c r="B317" s="20"/>
      <c r="C317" s="21"/>
      <c r="D317" s="323"/>
      <c r="E317" s="71"/>
      <c r="F317" s="6"/>
      <c r="G317" s="6"/>
      <c r="H317" s="6"/>
      <c r="I317" s="174"/>
      <c r="J317" s="174"/>
      <c r="K317" s="258"/>
      <c r="L317" s="187"/>
      <c r="M317" s="174"/>
      <c r="N317" s="174"/>
      <c r="O317" s="174"/>
      <c r="P317" s="174"/>
      <c r="Q317" s="174"/>
      <c r="R317" s="174"/>
      <c r="S317" s="23"/>
      <c r="T317" s="176"/>
      <c r="U317" s="23"/>
      <c r="V317" s="31"/>
      <c r="W317" s="229"/>
      <c r="X317" s="62"/>
      <c r="Y317" s="73"/>
      <c r="Z317" s="62"/>
      <c r="AA317" s="62"/>
      <c r="AB317" s="24"/>
      <c r="AC317" s="22"/>
      <c r="AD317" s="22"/>
      <c r="AE317" s="305"/>
      <c r="AF317" s="306"/>
      <c r="AG317" s="30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E317" s="24"/>
      <c r="FF317" s="24"/>
      <c r="FG317" s="24"/>
      <c r="FH317" s="24"/>
      <c r="FI317" s="24"/>
      <c r="FJ317" s="24"/>
      <c r="FK317" s="24"/>
      <c r="FL317" s="24"/>
      <c r="FM317" s="24"/>
      <c r="FN317" s="24"/>
      <c r="FO317" s="24"/>
      <c r="FP317" s="24"/>
      <c r="FQ317" s="24"/>
      <c r="FR317" s="24"/>
      <c r="FS317" s="24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4"/>
      <c r="HA317" s="24"/>
      <c r="HB317" s="24"/>
      <c r="HC317" s="24"/>
      <c r="HD317" s="24"/>
      <c r="HE317" s="24"/>
      <c r="HF317" s="24"/>
      <c r="HG317" s="24"/>
      <c r="HH317" s="24"/>
      <c r="HI317" s="24"/>
      <c r="HJ317" s="24"/>
      <c r="HK317" s="24"/>
      <c r="HL317" s="24"/>
      <c r="HM317" s="24"/>
      <c r="HN317" s="24"/>
      <c r="HO317" s="24"/>
      <c r="HP317" s="24"/>
      <c r="HQ317" s="24"/>
      <c r="HR317" s="24"/>
      <c r="HS317" s="24"/>
      <c r="HT317" s="24"/>
      <c r="HU317" s="24"/>
      <c r="HV317" s="24"/>
      <c r="HW317" s="24"/>
      <c r="HX317" s="24"/>
      <c r="HY317" s="24"/>
      <c r="HZ317" s="24"/>
      <c r="IA317" s="24"/>
      <c r="IB317" s="24"/>
      <c r="IC317" s="24"/>
      <c r="ID317" s="24"/>
      <c r="IE317" s="24"/>
      <c r="IF317" s="24"/>
      <c r="IG317" s="24"/>
      <c r="IH317" s="24"/>
      <c r="II317" s="24"/>
      <c r="IJ317" s="24"/>
      <c r="IK317" s="24"/>
      <c r="IL317" s="24"/>
      <c r="IM317" s="24"/>
      <c r="IN317" s="24"/>
      <c r="IO317" s="24"/>
      <c r="IP317" s="24"/>
      <c r="IQ317" s="24"/>
      <c r="IR317" s="24"/>
      <c r="IS317" s="24"/>
      <c r="IT317" s="24"/>
      <c r="IU317" s="24"/>
      <c r="IV317" s="24"/>
      <c r="IW317" s="24"/>
      <c r="IX317" s="24"/>
      <c r="IY317" s="24"/>
      <c r="IZ317" s="24"/>
      <c r="JA317" s="24"/>
      <c r="JB317" s="24"/>
      <c r="JC317" s="24"/>
      <c r="JD317" s="24"/>
      <c r="JE317" s="24"/>
      <c r="JF317" s="24"/>
      <c r="JG317" s="24"/>
      <c r="JH317" s="24"/>
      <c r="JI317" s="24"/>
      <c r="JJ317" s="24"/>
      <c r="JK317" s="24"/>
      <c r="JL317" s="24"/>
      <c r="JM317" s="24"/>
      <c r="JN317" s="24"/>
      <c r="JO317" s="24"/>
      <c r="JP317" s="24"/>
      <c r="JQ317" s="24"/>
      <c r="JR317" s="24"/>
      <c r="JS317" s="24"/>
      <c r="JT317" s="24"/>
      <c r="JU317" s="24"/>
      <c r="JV317" s="24"/>
      <c r="JW317" s="24"/>
      <c r="JX317" s="24"/>
      <c r="JY317" s="24"/>
      <c r="JZ317" s="24"/>
      <c r="KA317" s="24"/>
      <c r="KB317" s="24"/>
      <c r="KC317" s="24"/>
      <c r="KD317" s="24"/>
      <c r="KE317" s="24"/>
      <c r="KF317" s="24"/>
      <c r="KG317" s="24"/>
      <c r="KH317" s="24"/>
      <c r="KI317" s="24"/>
      <c r="KJ317" s="24"/>
      <c r="KK317" s="24"/>
      <c r="KL317" s="24"/>
      <c r="KM317" s="24"/>
      <c r="KN317" s="24"/>
      <c r="KO317" s="24"/>
      <c r="KP317" s="24"/>
      <c r="KQ317" s="24"/>
      <c r="KR317" s="24"/>
      <c r="KS317" s="24"/>
      <c r="KT317" s="24"/>
      <c r="KU317" s="24"/>
      <c r="KV317" s="24"/>
      <c r="KW317" s="24"/>
      <c r="KX317" s="24"/>
      <c r="KY317" s="24"/>
      <c r="KZ317" s="24"/>
      <c r="LA317" s="24"/>
      <c r="LB317" s="24"/>
      <c r="LC317" s="24"/>
      <c r="LD317" s="24"/>
      <c r="LE317" s="24"/>
      <c r="LF317" s="24"/>
      <c r="LG317" s="24"/>
      <c r="LH317" s="24"/>
      <c r="LI317" s="24"/>
      <c r="LJ317" s="24"/>
      <c r="LK317" s="24"/>
      <c r="LL317" s="24"/>
      <c r="LM317" s="24"/>
      <c r="LN317" s="24"/>
      <c r="LO317" s="24"/>
      <c r="LP317" s="24"/>
      <c r="LQ317" s="24"/>
      <c r="LR317" s="24"/>
      <c r="LS317" s="24"/>
      <c r="LT317" s="24"/>
      <c r="LU317" s="24"/>
      <c r="LV317" s="24"/>
      <c r="LW317" s="24"/>
      <c r="LX317" s="24"/>
      <c r="LY317" s="24"/>
      <c r="LZ317" s="24"/>
      <c r="MA317" s="24"/>
      <c r="MB317" s="24"/>
      <c r="MC317" s="24"/>
      <c r="MD317" s="24"/>
      <c r="ME317" s="24"/>
      <c r="MF317" s="24"/>
      <c r="MG317" s="24"/>
    </row>
    <row r="318" spans="1:345" s="25" customFormat="1" ht="12" hidden="1" customHeight="1" x14ac:dyDescent="0.25">
      <c r="A318" s="20"/>
      <c r="B318" s="20"/>
      <c r="C318" s="21"/>
      <c r="D318" s="323"/>
      <c r="E318" s="71"/>
      <c r="F318" s="6"/>
      <c r="G318" s="6"/>
      <c r="H318" s="6"/>
      <c r="I318" s="174"/>
      <c r="J318" s="174"/>
      <c r="K318" s="258"/>
      <c r="L318" s="187"/>
      <c r="M318" s="174"/>
      <c r="N318" s="174"/>
      <c r="O318" s="174"/>
      <c r="P318" s="174"/>
      <c r="Q318" s="174"/>
      <c r="R318" s="174"/>
      <c r="S318" s="23"/>
      <c r="T318" s="176"/>
      <c r="U318" s="23"/>
      <c r="V318" s="31"/>
      <c r="W318" s="229"/>
      <c r="X318" s="62"/>
      <c r="Y318" s="73"/>
      <c r="Z318" s="62"/>
      <c r="AA318" s="62"/>
      <c r="AB318" s="24"/>
      <c r="AC318" s="22"/>
      <c r="AD318" s="22"/>
      <c r="AE318" s="305"/>
      <c r="AF318" s="306"/>
      <c r="AG318" s="30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E318" s="24"/>
      <c r="FF318" s="24"/>
      <c r="FG318" s="24"/>
      <c r="FH318" s="24"/>
      <c r="FI318" s="24"/>
      <c r="FJ318" s="24"/>
      <c r="FK318" s="24"/>
      <c r="FL318" s="24"/>
      <c r="FM318" s="24"/>
      <c r="FN318" s="24"/>
      <c r="FO318" s="24"/>
      <c r="FP318" s="24"/>
      <c r="FQ318" s="24"/>
      <c r="FR318" s="24"/>
      <c r="FS318" s="24"/>
      <c r="FT318" s="24"/>
      <c r="FU318" s="24"/>
      <c r="FV318" s="24"/>
      <c r="FW318" s="24"/>
      <c r="FX318" s="24"/>
      <c r="FY318" s="24"/>
      <c r="FZ318" s="24"/>
      <c r="GA318" s="24"/>
      <c r="GB318" s="24"/>
      <c r="GC318" s="24"/>
      <c r="GD318" s="24"/>
      <c r="GE318" s="24"/>
      <c r="GF318" s="24"/>
      <c r="GG318" s="24"/>
      <c r="GH318" s="24"/>
      <c r="GI318" s="24"/>
      <c r="GJ318" s="24"/>
      <c r="GK318" s="24"/>
      <c r="GL318" s="24"/>
      <c r="GM318" s="24"/>
      <c r="GN318" s="24"/>
      <c r="GO318" s="24"/>
      <c r="GP318" s="24"/>
      <c r="GQ318" s="24"/>
      <c r="GR318" s="24"/>
      <c r="GS318" s="24"/>
      <c r="GT318" s="24"/>
      <c r="GU318" s="24"/>
      <c r="GV318" s="24"/>
      <c r="GW318" s="24"/>
      <c r="GX318" s="24"/>
      <c r="GY318" s="24"/>
      <c r="GZ318" s="24"/>
      <c r="HA318" s="24"/>
      <c r="HB318" s="24"/>
      <c r="HC318" s="24"/>
      <c r="HD318" s="24"/>
      <c r="HE318" s="24"/>
      <c r="HF318" s="24"/>
      <c r="HG318" s="24"/>
      <c r="HH318" s="24"/>
      <c r="HI318" s="24"/>
      <c r="HJ318" s="24"/>
      <c r="HK318" s="24"/>
      <c r="HL318" s="24"/>
      <c r="HM318" s="24"/>
      <c r="HN318" s="24"/>
      <c r="HO318" s="24"/>
      <c r="HP318" s="24"/>
      <c r="HQ318" s="24"/>
      <c r="HR318" s="24"/>
      <c r="HS318" s="24"/>
      <c r="HT318" s="24"/>
      <c r="HU318" s="24"/>
      <c r="HV318" s="24"/>
      <c r="HW318" s="24"/>
      <c r="HX318" s="24"/>
      <c r="HY318" s="24"/>
      <c r="HZ318" s="24"/>
      <c r="IA318" s="24"/>
      <c r="IB318" s="24"/>
      <c r="IC318" s="24"/>
      <c r="ID318" s="24"/>
      <c r="IE318" s="24"/>
      <c r="IF318" s="24"/>
      <c r="IG318" s="24"/>
      <c r="IH318" s="24"/>
      <c r="II318" s="24"/>
      <c r="IJ318" s="24"/>
      <c r="IK318" s="24"/>
      <c r="IL318" s="24"/>
      <c r="IM318" s="24"/>
      <c r="IN318" s="24"/>
      <c r="IO318" s="24"/>
      <c r="IP318" s="24"/>
      <c r="IQ318" s="24"/>
      <c r="IR318" s="24"/>
      <c r="IS318" s="24"/>
      <c r="IT318" s="24"/>
      <c r="IU318" s="24"/>
      <c r="IV318" s="24"/>
      <c r="IW318" s="24"/>
      <c r="IX318" s="24"/>
      <c r="IY318" s="24"/>
      <c r="IZ318" s="24"/>
      <c r="JA318" s="24"/>
      <c r="JB318" s="24"/>
      <c r="JC318" s="24"/>
      <c r="JD318" s="24"/>
      <c r="JE318" s="24"/>
      <c r="JF318" s="24"/>
      <c r="JG318" s="24"/>
      <c r="JH318" s="24"/>
      <c r="JI318" s="24"/>
      <c r="JJ318" s="24"/>
      <c r="JK318" s="24"/>
      <c r="JL318" s="24"/>
      <c r="JM318" s="24"/>
      <c r="JN318" s="24"/>
      <c r="JO318" s="24"/>
      <c r="JP318" s="24"/>
      <c r="JQ318" s="24"/>
      <c r="JR318" s="24"/>
      <c r="JS318" s="24"/>
      <c r="JT318" s="24"/>
      <c r="JU318" s="24"/>
      <c r="JV318" s="24"/>
      <c r="JW318" s="24"/>
      <c r="JX318" s="24"/>
      <c r="JY318" s="24"/>
      <c r="JZ318" s="24"/>
      <c r="KA318" s="24"/>
      <c r="KB318" s="24"/>
      <c r="KC318" s="24"/>
      <c r="KD318" s="24"/>
      <c r="KE318" s="24"/>
      <c r="KF318" s="24"/>
      <c r="KG318" s="24"/>
      <c r="KH318" s="24"/>
      <c r="KI318" s="24"/>
      <c r="KJ318" s="24"/>
      <c r="KK318" s="24"/>
      <c r="KL318" s="24"/>
      <c r="KM318" s="24"/>
      <c r="KN318" s="24"/>
      <c r="KO318" s="24"/>
      <c r="KP318" s="24"/>
      <c r="KQ318" s="24"/>
      <c r="KR318" s="24"/>
      <c r="KS318" s="24"/>
      <c r="KT318" s="24"/>
      <c r="KU318" s="24"/>
      <c r="KV318" s="24"/>
      <c r="KW318" s="24"/>
      <c r="KX318" s="24"/>
      <c r="KY318" s="24"/>
      <c r="KZ318" s="24"/>
      <c r="LA318" s="24"/>
      <c r="LB318" s="24"/>
      <c r="LC318" s="24"/>
      <c r="LD318" s="24"/>
      <c r="LE318" s="24"/>
      <c r="LF318" s="24"/>
      <c r="LG318" s="24"/>
      <c r="LH318" s="24"/>
      <c r="LI318" s="24"/>
      <c r="LJ318" s="24"/>
      <c r="LK318" s="24"/>
      <c r="LL318" s="24"/>
      <c r="LM318" s="24"/>
      <c r="LN318" s="24"/>
      <c r="LO318" s="24"/>
      <c r="LP318" s="24"/>
      <c r="LQ318" s="24"/>
      <c r="LR318" s="24"/>
      <c r="LS318" s="24"/>
      <c r="LT318" s="24"/>
      <c r="LU318" s="24"/>
      <c r="LV318" s="24"/>
      <c r="LW318" s="24"/>
      <c r="LX318" s="24"/>
      <c r="LY318" s="24"/>
      <c r="LZ318" s="24"/>
      <c r="MA318" s="24"/>
      <c r="MB318" s="24"/>
      <c r="MC318" s="24"/>
      <c r="MD318" s="24"/>
      <c r="ME318" s="24"/>
      <c r="MF318" s="24"/>
      <c r="MG318" s="24"/>
    </row>
    <row r="319" spans="1:345" s="25" customFormat="1" ht="12" hidden="1" customHeight="1" x14ac:dyDescent="0.25">
      <c r="A319" s="20"/>
      <c r="B319" s="20"/>
      <c r="C319" s="21"/>
      <c r="D319" s="323"/>
      <c r="E319" s="71"/>
      <c r="F319" s="6"/>
      <c r="G319" s="6"/>
      <c r="H319" s="6"/>
      <c r="I319" s="174"/>
      <c r="J319" s="174"/>
      <c r="K319" s="258"/>
      <c r="L319" s="187"/>
      <c r="M319" s="174"/>
      <c r="N319" s="174"/>
      <c r="O319" s="174"/>
      <c r="P319" s="174"/>
      <c r="Q319" s="174"/>
      <c r="R319" s="174"/>
      <c r="S319" s="23"/>
      <c r="T319" s="176"/>
      <c r="U319" s="23"/>
      <c r="V319" s="31"/>
      <c r="W319" s="229"/>
      <c r="X319" s="62"/>
      <c r="Y319" s="73"/>
      <c r="Z319" s="62"/>
      <c r="AA319" s="62"/>
      <c r="AB319" s="24"/>
      <c r="AC319" s="22"/>
      <c r="AD319" s="22"/>
      <c r="AE319" s="305"/>
      <c r="AF319" s="306"/>
      <c r="AG319" s="30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E319" s="24"/>
      <c r="FF319" s="24"/>
      <c r="FG319" s="24"/>
      <c r="FH319" s="24"/>
      <c r="FI319" s="24"/>
      <c r="FJ319" s="24"/>
      <c r="FK319" s="24"/>
      <c r="FL319" s="24"/>
      <c r="FM319" s="24"/>
      <c r="FN319" s="24"/>
      <c r="FO319" s="24"/>
      <c r="FP319" s="24"/>
      <c r="FQ319" s="24"/>
      <c r="FR319" s="24"/>
      <c r="FS319" s="24"/>
      <c r="FT319" s="24"/>
      <c r="FU319" s="24"/>
      <c r="FV319" s="24"/>
      <c r="FW319" s="24"/>
      <c r="FX319" s="24"/>
      <c r="FY319" s="24"/>
      <c r="FZ319" s="24"/>
      <c r="GA319" s="24"/>
      <c r="GB319" s="24"/>
      <c r="GC319" s="24"/>
      <c r="GD319" s="24"/>
      <c r="GE319" s="24"/>
      <c r="GF319" s="24"/>
      <c r="GG319" s="24"/>
      <c r="GH319" s="24"/>
      <c r="GI319" s="24"/>
      <c r="GJ319" s="24"/>
      <c r="GK319" s="24"/>
      <c r="GL319" s="24"/>
      <c r="GM319" s="24"/>
      <c r="GN319" s="24"/>
      <c r="GO319" s="24"/>
      <c r="GP319" s="24"/>
      <c r="GQ319" s="24"/>
      <c r="GR319" s="24"/>
      <c r="GS319" s="24"/>
      <c r="GT319" s="24"/>
      <c r="GU319" s="24"/>
      <c r="GV319" s="24"/>
      <c r="GW319" s="24"/>
      <c r="GX319" s="24"/>
      <c r="GY319" s="24"/>
      <c r="GZ319" s="24"/>
      <c r="HA319" s="24"/>
      <c r="HB319" s="24"/>
      <c r="HC319" s="24"/>
      <c r="HD319" s="24"/>
      <c r="HE319" s="24"/>
      <c r="HF319" s="24"/>
      <c r="HG319" s="24"/>
      <c r="HH319" s="24"/>
      <c r="HI319" s="24"/>
      <c r="HJ319" s="24"/>
      <c r="HK319" s="24"/>
      <c r="HL319" s="24"/>
      <c r="HM319" s="24"/>
      <c r="HN319" s="24"/>
      <c r="HO319" s="24"/>
      <c r="HP319" s="24"/>
      <c r="HQ319" s="24"/>
      <c r="HR319" s="24"/>
      <c r="HS319" s="24"/>
      <c r="HT319" s="24"/>
      <c r="HU319" s="24"/>
      <c r="HV319" s="24"/>
      <c r="HW319" s="24"/>
      <c r="HX319" s="24"/>
      <c r="HY319" s="24"/>
      <c r="HZ319" s="24"/>
      <c r="IA319" s="24"/>
      <c r="IB319" s="24"/>
      <c r="IC319" s="24"/>
      <c r="ID319" s="24"/>
      <c r="IE319" s="24"/>
      <c r="IF319" s="24"/>
      <c r="IG319" s="24"/>
      <c r="IH319" s="24"/>
      <c r="II319" s="24"/>
      <c r="IJ319" s="24"/>
      <c r="IK319" s="24"/>
      <c r="IL319" s="24"/>
      <c r="IM319" s="24"/>
      <c r="IN319" s="24"/>
      <c r="IO319" s="24"/>
      <c r="IP319" s="24"/>
      <c r="IQ319" s="24"/>
      <c r="IR319" s="24"/>
      <c r="IS319" s="24"/>
      <c r="IT319" s="24"/>
      <c r="IU319" s="24"/>
      <c r="IV319" s="24"/>
      <c r="IW319" s="24"/>
      <c r="IX319" s="24"/>
      <c r="IY319" s="24"/>
      <c r="IZ319" s="24"/>
      <c r="JA319" s="24"/>
      <c r="JB319" s="24"/>
      <c r="JC319" s="24"/>
      <c r="JD319" s="24"/>
      <c r="JE319" s="24"/>
      <c r="JF319" s="24"/>
      <c r="JG319" s="24"/>
      <c r="JH319" s="24"/>
      <c r="JI319" s="24"/>
      <c r="JJ319" s="24"/>
      <c r="JK319" s="24"/>
      <c r="JL319" s="24"/>
      <c r="JM319" s="24"/>
      <c r="JN319" s="24"/>
      <c r="JO319" s="24"/>
      <c r="JP319" s="24"/>
      <c r="JQ319" s="24"/>
      <c r="JR319" s="24"/>
      <c r="JS319" s="24"/>
      <c r="JT319" s="24"/>
      <c r="JU319" s="24"/>
      <c r="JV319" s="24"/>
      <c r="JW319" s="24"/>
      <c r="JX319" s="24"/>
      <c r="JY319" s="24"/>
      <c r="JZ319" s="24"/>
      <c r="KA319" s="24"/>
      <c r="KB319" s="24"/>
      <c r="KC319" s="24"/>
      <c r="KD319" s="24"/>
      <c r="KE319" s="24"/>
      <c r="KF319" s="24"/>
      <c r="KG319" s="24"/>
      <c r="KH319" s="24"/>
      <c r="KI319" s="24"/>
      <c r="KJ319" s="24"/>
      <c r="KK319" s="24"/>
      <c r="KL319" s="24"/>
      <c r="KM319" s="24"/>
      <c r="KN319" s="24"/>
      <c r="KO319" s="24"/>
      <c r="KP319" s="24"/>
      <c r="KQ319" s="24"/>
      <c r="KR319" s="24"/>
      <c r="KS319" s="24"/>
      <c r="KT319" s="24"/>
      <c r="KU319" s="24"/>
      <c r="KV319" s="24"/>
      <c r="KW319" s="24"/>
      <c r="KX319" s="24"/>
      <c r="KY319" s="24"/>
      <c r="KZ319" s="24"/>
      <c r="LA319" s="24"/>
      <c r="LB319" s="24"/>
      <c r="LC319" s="24"/>
      <c r="LD319" s="24"/>
      <c r="LE319" s="24"/>
      <c r="LF319" s="24"/>
      <c r="LG319" s="24"/>
      <c r="LH319" s="24"/>
      <c r="LI319" s="24"/>
      <c r="LJ319" s="24"/>
      <c r="LK319" s="24"/>
      <c r="LL319" s="24"/>
      <c r="LM319" s="24"/>
      <c r="LN319" s="24"/>
      <c r="LO319" s="24"/>
      <c r="LP319" s="24"/>
      <c r="LQ319" s="24"/>
      <c r="LR319" s="24"/>
      <c r="LS319" s="24"/>
      <c r="LT319" s="24"/>
      <c r="LU319" s="24"/>
      <c r="LV319" s="24"/>
      <c r="LW319" s="24"/>
      <c r="LX319" s="24"/>
      <c r="LY319" s="24"/>
      <c r="LZ319" s="24"/>
      <c r="MA319" s="24"/>
      <c r="MB319" s="24"/>
      <c r="MC319" s="24"/>
      <c r="MD319" s="24"/>
      <c r="ME319" s="24"/>
      <c r="MF319" s="24"/>
      <c r="MG319" s="24"/>
    </row>
    <row r="320" spans="1:345" s="25" customFormat="1" ht="12" hidden="1" customHeight="1" x14ac:dyDescent="0.25">
      <c r="A320" s="20"/>
      <c r="B320" s="20"/>
      <c r="C320" s="21"/>
      <c r="D320" s="323"/>
      <c r="E320" s="71"/>
      <c r="F320" s="6"/>
      <c r="G320" s="6"/>
      <c r="H320" s="6"/>
      <c r="I320" s="174"/>
      <c r="J320" s="174"/>
      <c r="K320" s="258"/>
      <c r="L320" s="187"/>
      <c r="M320" s="174"/>
      <c r="N320" s="174"/>
      <c r="O320" s="174"/>
      <c r="P320" s="174"/>
      <c r="Q320" s="174"/>
      <c r="R320" s="174"/>
      <c r="S320" s="23"/>
      <c r="T320" s="176"/>
      <c r="U320" s="23"/>
      <c r="V320" s="31"/>
      <c r="W320" s="229"/>
      <c r="X320" s="62"/>
      <c r="Y320" s="73"/>
      <c r="Z320" s="62"/>
      <c r="AA320" s="62"/>
      <c r="AB320" s="24"/>
      <c r="AC320" s="22"/>
      <c r="AD320" s="22"/>
      <c r="AE320" s="305"/>
      <c r="AF320" s="306"/>
      <c r="AG320" s="30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4"/>
      <c r="HA320" s="24"/>
      <c r="HB320" s="24"/>
      <c r="HC320" s="24"/>
      <c r="HD320" s="24"/>
      <c r="HE320" s="24"/>
      <c r="HF320" s="24"/>
      <c r="HG320" s="24"/>
      <c r="HH320" s="24"/>
      <c r="HI320" s="24"/>
      <c r="HJ320" s="24"/>
      <c r="HK320" s="24"/>
      <c r="HL320" s="24"/>
      <c r="HM320" s="24"/>
      <c r="HN320" s="24"/>
      <c r="HO320" s="24"/>
      <c r="HP320" s="24"/>
      <c r="HQ320" s="24"/>
      <c r="HR320" s="24"/>
      <c r="HS320" s="24"/>
      <c r="HT320" s="24"/>
      <c r="HU320" s="24"/>
      <c r="HV320" s="24"/>
      <c r="HW320" s="24"/>
      <c r="HX320" s="24"/>
      <c r="HY320" s="24"/>
      <c r="HZ320" s="24"/>
      <c r="IA320" s="24"/>
      <c r="IB320" s="24"/>
      <c r="IC320" s="24"/>
      <c r="ID320" s="24"/>
      <c r="IE320" s="24"/>
      <c r="IF320" s="24"/>
      <c r="IG320" s="24"/>
      <c r="IH320" s="24"/>
      <c r="II320" s="24"/>
      <c r="IJ320" s="24"/>
      <c r="IK320" s="24"/>
      <c r="IL320" s="24"/>
      <c r="IM320" s="24"/>
      <c r="IN320" s="24"/>
      <c r="IO320" s="24"/>
      <c r="IP320" s="24"/>
      <c r="IQ320" s="24"/>
      <c r="IR320" s="24"/>
      <c r="IS320" s="24"/>
      <c r="IT320" s="24"/>
      <c r="IU320" s="24"/>
      <c r="IV320" s="24"/>
      <c r="IW320" s="24"/>
      <c r="IX320" s="24"/>
      <c r="IY320" s="24"/>
      <c r="IZ320" s="24"/>
      <c r="JA320" s="24"/>
      <c r="JB320" s="24"/>
      <c r="JC320" s="24"/>
      <c r="JD320" s="24"/>
      <c r="JE320" s="24"/>
      <c r="JF320" s="24"/>
      <c r="JG320" s="24"/>
      <c r="JH320" s="24"/>
      <c r="JI320" s="24"/>
      <c r="JJ320" s="24"/>
      <c r="JK320" s="24"/>
      <c r="JL320" s="24"/>
      <c r="JM320" s="24"/>
      <c r="JN320" s="24"/>
      <c r="JO320" s="24"/>
      <c r="JP320" s="24"/>
      <c r="JQ320" s="24"/>
      <c r="JR320" s="24"/>
      <c r="JS320" s="24"/>
      <c r="JT320" s="24"/>
      <c r="JU320" s="24"/>
      <c r="JV320" s="24"/>
      <c r="JW320" s="24"/>
      <c r="JX320" s="24"/>
      <c r="JY320" s="24"/>
      <c r="JZ320" s="24"/>
      <c r="KA320" s="24"/>
      <c r="KB320" s="24"/>
      <c r="KC320" s="24"/>
      <c r="KD320" s="24"/>
      <c r="KE320" s="24"/>
      <c r="KF320" s="24"/>
      <c r="KG320" s="24"/>
      <c r="KH320" s="24"/>
      <c r="KI320" s="24"/>
      <c r="KJ320" s="24"/>
      <c r="KK320" s="24"/>
      <c r="KL320" s="24"/>
      <c r="KM320" s="24"/>
      <c r="KN320" s="24"/>
      <c r="KO320" s="24"/>
      <c r="KP320" s="24"/>
      <c r="KQ320" s="24"/>
      <c r="KR320" s="24"/>
      <c r="KS320" s="24"/>
      <c r="KT320" s="24"/>
      <c r="KU320" s="24"/>
      <c r="KV320" s="24"/>
      <c r="KW320" s="24"/>
      <c r="KX320" s="24"/>
      <c r="KY320" s="24"/>
      <c r="KZ320" s="24"/>
      <c r="LA320" s="24"/>
      <c r="LB320" s="24"/>
      <c r="LC320" s="24"/>
      <c r="LD320" s="24"/>
      <c r="LE320" s="24"/>
      <c r="LF320" s="24"/>
      <c r="LG320" s="24"/>
      <c r="LH320" s="24"/>
      <c r="LI320" s="24"/>
      <c r="LJ320" s="24"/>
      <c r="LK320" s="24"/>
      <c r="LL320" s="24"/>
      <c r="LM320" s="24"/>
      <c r="LN320" s="24"/>
      <c r="LO320" s="24"/>
      <c r="LP320" s="24"/>
      <c r="LQ320" s="24"/>
      <c r="LR320" s="24"/>
      <c r="LS320" s="24"/>
      <c r="LT320" s="24"/>
      <c r="LU320" s="24"/>
      <c r="LV320" s="24"/>
      <c r="LW320" s="24"/>
      <c r="LX320" s="24"/>
      <c r="LY320" s="24"/>
      <c r="LZ320" s="24"/>
      <c r="MA320" s="24"/>
      <c r="MB320" s="24"/>
      <c r="MC320" s="24"/>
      <c r="MD320" s="24"/>
      <c r="ME320" s="24"/>
      <c r="MF320" s="24"/>
      <c r="MG320" s="24"/>
    </row>
    <row r="321" spans="1:345" s="25" customFormat="1" ht="12" hidden="1" customHeight="1" x14ac:dyDescent="0.25">
      <c r="A321" s="20"/>
      <c r="B321" s="20"/>
      <c r="C321" s="21"/>
      <c r="D321" s="323"/>
      <c r="E321" s="71"/>
      <c r="F321" s="6"/>
      <c r="G321" s="6"/>
      <c r="H321" s="6"/>
      <c r="I321" s="174"/>
      <c r="J321" s="174"/>
      <c r="K321" s="258"/>
      <c r="L321" s="187"/>
      <c r="M321" s="174"/>
      <c r="N321" s="174"/>
      <c r="O321" s="174"/>
      <c r="P321" s="174"/>
      <c r="Q321" s="174"/>
      <c r="R321" s="174"/>
      <c r="S321" s="23"/>
      <c r="T321" s="176"/>
      <c r="U321" s="23"/>
      <c r="V321" s="31"/>
      <c r="W321" s="229"/>
      <c r="X321" s="62"/>
      <c r="Y321" s="73"/>
      <c r="Z321" s="62"/>
      <c r="AA321" s="62"/>
      <c r="AB321" s="24"/>
      <c r="AC321" s="22"/>
      <c r="AD321" s="22"/>
      <c r="AE321" s="305"/>
      <c r="AF321" s="306"/>
      <c r="AG321" s="30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4"/>
      <c r="HA321" s="24"/>
      <c r="HB321" s="24"/>
      <c r="HC321" s="24"/>
      <c r="HD321" s="24"/>
      <c r="HE321" s="24"/>
      <c r="HF321" s="24"/>
      <c r="HG321" s="24"/>
      <c r="HH321" s="24"/>
      <c r="HI321" s="24"/>
      <c r="HJ321" s="24"/>
      <c r="HK321" s="24"/>
      <c r="HL321" s="24"/>
      <c r="HM321" s="24"/>
      <c r="HN321" s="24"/>
      <c r="HO321" s="24"/>
      <c r="HP321" s="24"/>
      <c r="HQ321" s="24"/>
      <c r="HR321" s="24"/>
      <c r="HS321" s="24"/>
      <c r="HT321" s="24"/>
      <c r="HU321" s="24"/>
      <c r="HV321" s="24"/>
      <c r="HW321" s="24"/>
      <c r="HX321" s="24"/>
      <c r="HY321" s="24"/>
      <c r="HZ321" s="24"/>
      <c r="IA321" s="24"/>
      <c r="IB321" s="24"/>
      <c r="IC321" s="24"/>
      <c r="ID321" s="24"/>
      <c r="IE321" s="24"/>
      <c r="IF321" s="24"/>
      <c r="IG321" s="24"/>
      <c r="IH321" s="24"/>
      <c r="II321" s="24"/>
      <c r="IJ321" s="24"/>
      <c r="IK321" s="24"/>
      <c r="IL321" s="24"/>
      <c r="IM321" s="24"/>
      <c r="IN321" s="24"/>
      <c r="IO321" s="24"/>
      <c r="IP321" s="24"/>
      <c r="IQ321" s="24"/>
      <c r="IR321" s="24"/>
      <c r="IS321" s="24"/>
      <c r="IT321" s="24"/>
      <c r="IU321" s="24"/>
      <c r="IV321" s="24"/>
      <c r="IW321" s="24"/>
      <c r="IX321" s="24"/>
      <c r="IY321" s="24"/>
      <c r="IZ321" s="24"/>
      <c r="JA321" s="24"/>
      <c r="JB321" s="24"/>
      <c r="JC321" s="24"/>
      <c r="JD321" s="24"/>
      <c r="JE321" s="24"/>
      <c r="JF321" s="24"/>
      <c r="JG321" s="24"/>
      <c r="JH321" s="24"/>
      <c r="JI321" s="24"/>
      <c r="JJ321" s="24"/>
      <c r="JK321" s="24"/>
      <c r="JL321" s="24"/>
      <c r="JM321" s="24"/>
      <c r="JN321" s="24"/>
      <c r="JO321" s="24"/>
      <c r="JP321" s="24"/>
      <c r="JQ321" s="24"/>
      <c r="JR321" s="24"/>
      <c r="JS321" s="24"/>
      <c r="JT321" s="24"/>
      <c r="JU321" s="24"/>
      <c r="JV321" s="24"/>
      <c r="JW321" s="24"/>
      <c r="JX321" s="24"/>
      <c r="JY321" s="24"/>
      <c r="JZ321" s="24"/>
      <c r="KA321" s="24"/>
      <c r="KB321" s="24"/>
      <c r="KC321" s="24"/>
      <c r="KD321" s="24"/>
      <c r="KE321" s="24"/>
      <c r="KF321" s="24"/>
      <c r="KG321" s="24"/>
      <c r="KH321" s="24"/>
      <c r="KI321" s="24"/>
      <c r="KJ321" s="24"/>
      <c r="KK321" s="24"/>
      <c r="KL321" s="24"/>
      <c r="KM321" s="24"/>
      <c r="KN321" s="24"/>
      <c r="KO321" s="24"/>
      <c r="KP321" s="24"/>
      <c r="KQ321" s="24"/>
      <c r="KR321" s="24"/>
      <c r="KS321" s="24"/>
      <c r="KT321" s="24"/>
      <c r="KU321" s="24"/>
      <c r="KV321" s="24"/>
      <c r="KW321" s="24"/>
      <c r="KX321" s="24"/>
      <c r="KY321" s="24"/>
      <c r="KZ321" s="24"/>
      <c r="LA321" s="24"/>
      <c r="LB321" s="24"/>
      <c r="LC321" s="24"/>
      <c r="LD321" s="24"/>
      <c r="LE321" s="24"/>
      <c r="LF321" s="24"/>
      <c r="LG321" s="24"/>
      <c r="LH321" s="24"/>
      <c r="LI321" s="24"/>
      <c r="LJ321" s="24"/>
      <c r="LK321" s="24"/>
      <c r="LL321" s="24"/>
      <c r="LM321" s="24"/>
      <c r="LN321" s="24"/>
      <c r="LO321" s="24"/>
      <c r="LP321" s="24"/>
      <c r="LQ321" s="24"/>
      <c r="LR321" s="24"/>
      <c r="LS321" s="24"/>
      <c r="LT321" s="24"/>
      <c r="LU321" s="24"/>
      <c r="LV321" s="24"/>
      <c r="LW321" s="24"/>
      <c r="LX321" s="24"/>
      <c r="LY321" s="24"/>
      <c r="LZ321" s="24"/>
      <c r="MA321" s="24"/>
      <c r="MB321" s="24"/>
      <c r="MC321" s="24"/>
      <c r="MD321" s="24"/>
      <c r="ME321" s="24"/>
      <c r="MF321" s="24"/>
      <c r="MG321" s="24"/>
    </row>
    <row r="322" spans="1:345" s="25" customFormat="1" ht="12" hidden="1" customHeight="1" x14ac:dyDescent="0.25">
      <c r="A322" s="20"/>
      <c r="B322" s="20"/>
      <c r="C322" s="21"/>
      <c r="D322" s="323"/>
      <c r="E322" s="71"/>
      <c r="F322" s="6"/>
      <c r="G322" s="6"/>
      <c r="H322" s="6"/>
      <c r="I322" s="174"/>
      <c r="J322" s="174"/>
      <c r="K322" s="258"/>
      <c r="L322" s="187"/>
      <c r="M322" s="174"/>
      <c r="N322" s="174"/>
      <c r="O322" s="174"/>
      <c r="P322" s="174"/>
      <c r="Q322" s="174"/>
      <c r="R322" s="174"/>
      <c r="S322" s="23"/>
      <c r="T322" s="176"/>
      <c r="U322" s="23"/>
      <c r="V322" s="31"/>
      <c r="W322" s="229"/>
      <c r="X322" s="62"/>
      <c r="Y322" s="73"/>
      <c r="Z322" s="62"/>
      <c r="AA322" s="62"/>
      <c r="AB322" s="24"/>
      <c r="AC322" s="22"/>
      <c r="AD322" s="22"/>
      <c r="AE322" s="305"/>
      <c r="AF322" s="306"/>
      <c r="AG322" s="30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4"/>
      <c r="HA322" s="24"/>
      <c r="HB322" s="24"/>
      <c r="HC322" s="24"/>
      <c r="HD322" s="24"/>
      <c r="HE322" s="24"/>
      <c r="HF322" s="24"/>
      <c r="HG322" s="24"/>
      <c r="HH322" s="24"/>
      <c r="HI322" s="24"/>
      <c r="HJ322" s="24"/>
      <c r="HK322" s="24"/>
      <c r="HL322" s="24"/>
      <c r="HM322" s="24"/>
      <c r="HN322" s="24"/>
      <c r="HO322" s="24"/>
      <c r="HP322" s="24"/>
      <c r="HQ322" s="24"/>
      <c r="HR322" s="24"/>
      <c r="HS322" s="24"/>
      <c r="HT322" s="24"/>
      <c r="HU322" s="24"/>
      <c r="HV322" s="24"/>
      <c r="HW322" s="24"/>
      <c r="HX322" s="24"/>
      <c r="HY322" s="24"/>
      <c r="HZ322" s="24"/>
      <c r="IA322" s="24"/>
      <c r="IB322" s="24"/>
      <c r="IC322" s="24"/>
      <c r="ID322" s="24"/>
      <c r="IE322" s="24"/>
      <c r="IF322" s="24"/>
      <c r="IG322" s="24"/>
      <c r="IH322" s="24"/>
      <c r="II322" s="24"/>
      <c r="IJ322" s="24"/>
      <c r="IK322" s="24"/>
      <c r="IL322" s="24"/>
      <c r="IM322" s="24"/>
      <c r="IN322" s="24"/>
      <c r="IO322" s="24"/>
      <c r="IP322" s="24"/>
      <c r="IQ322" s="24"/>
      <c r="IR322" s="24"/>
      <c r="IS322" s="24"/>
      <c r="IT322" s="24"/>
      <c r="IU322" s="24"/>
      <c r="IV322" s="24"/>
      <c r="IW322" s="24"/>
      <c r="IX322" s="24"/>
      <c r="IY322" s="24"/>
      <c r="IZ322" s="24"/>
      <c r="JA322" s="24"/>
      <c r="JB322" s="24"/>
      <c r="JC322" s="24"/>
      <c r="JD322" s="24"/>
      <c r="JE322" s="24"/>
      <c r="JF322" s="24"/>
      <c r="JG322" s="24"/>
      <c r="JH322" s="24"/>
      <c r="JI322" s="24"/>
      <c r="JJ322" s="24"/>
      <c r="JK322" s="24"/>
      <c r="JL322" s="24"/>
      <c r="JM322" s="24"/>
      <c r="JN322" s="24"/>
      <c r="JO322" s="24"/>
      <c r="JP322" s="24"/>
      <c r="JQ322" s="24"/>
      <c r="JR322" s="24"/>
      <c r="JS322" s="24"/>
      <c r="JT322" s="24"/>
      <c r="JU322" s="24"/>
      <c r="JV322" s="24"/>
      <c r="JW322" s="24"/>
      <c r="JX322" s="24"/>
      <c r="JY322" s="24"/>
      <c r="JZ322" s="24"/>
      <c r="KA322" s="24"/>
      <c r="KB322" s="24"/>
      <c r="KC322" s="24"/>
      <c r="KD322" s="24"/>
      <c r="KE322" s="24"/>
      <c r="KF322" s="24"/>
      <c r="KG322" s="24"/>
      <c r="KH322" s="24"/>
      <c r="KI322" s="24"/>
      <c r="KJ322" s="24"/>
      <c r="KK322" s="24"/>
      <c r="KL322" s="24"/>
      <c r="KM322" s="24"/>
      <c r="KN322" s="24"/>
      <c r="KO322" s="24"/>
      <c r="KP322" s="24"/>
      <c r="KQ322" s="24"/>
      <c r="KR322" s="24"/>
      <c r="KS322" s="24"/>
      <c r="KT322" s="24"/>
      <c r="KU322" s="24"/>
      <c r="KV322" s="24"/>
      <c r="KW322" s="24"/>
      <c r="KX322" s="24"/>
      <c r="KY322" s="24"/>
      <c r="KZ322" s="24"/>
      <c r="LA322" s="24"/>
      <c r="LB322" s="24"/>
      <c r="LC322" s="24"/>
      <c r="LD322" s="24"/>
      <c r="LE322" s="24"/>
      <c r="LF322" s="24"/>
      <c r="LG322" s="24"/>
      <c r="LH322" s="24"/>
      <c r="LI322" s="24"/>
      <c r="LJ322" s="24"/>
      <c r="LK322" s="24"/>
      <c r="LL322" s="24"/>
      <c r="LM322" s="24"/>
      <c r="LN322" s="24"/>
      <c r="LO322" s="24"/>
      <c r="LP322" s="24"/>
      <c r="LQ322" s="24"/>
      <c r="LR322" s="24"/>
      <c r="LS322" s="24"/>
      <c r="LT322" s="24"/>
      <c r="LU322" s="24"/>
      <c r="LV322" s="24"/>
      <c r="LW322" s="24"/>
      <c r="LX322" s="24"/>
      <c r="LY322" s="24"/>
      <c r="LZ322" s="24"/>
      <c r="MA322" s="24"/>
      <c r="MB322" s="24"/>
      <c r="MC322" s="24"/>
      <c r="MD322" s="24"/>
      <c r="ME322" s="24"/>
      <c r="MF322" s="24"/>
      <c r="MG322" s="24"/>
    </row>
    <row r="323" spans="1:345" s="25" customFormat="1" ht="12" hidden="1" customHeight="1" x14ac:dyDescent="0.25">
      <c r="A323" s="20"/>
      <c r="B323" s="20"/>
      <c r="C323" s="21"/>
      <c r="D323" s="323"/>
      <c r="E323" s="71"/>
      <c r="F323" s="6"/>
      <c r="G323" s="6"/>
      <c r="H323" s="6"/>
      <c r="I323" s="174"/>
      <c r="J323" s="174"/>
      <c r="K323" s="258"/>
      <c r="L323" s="187"/>
      <c r="M323" s="174"/>
      <c r="N323" s="174"/>
      <c r="O323" s="174"/>
      <c r="P323" s="174"/>
      <c r="Q323" s="174"/>
      <c r="R323" s="174"/>
      <c r="S323" s="23"/>
      <c r="T323" s="176"/>
      <c r="U323" s="23"/>
      <c r="V323" s="31"/>
      <c r="W323" s="229"/>
      <c r="X323" s="62"/>
      <c r="Y323" s="73"/>
      <c r="Z323" s="62"/>
      <c r="AA323" s="62"/>
      <c r="AB323" s="24"/>
      <c r="AC323" s="22"/>
      <c r="AD323" s="22"/>
      <c r="AE323" s="305"/>
      <c r="AF323" s="306"/>
      <c r="AG323" s="30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4"/>
      <c r="HA323" s="24"/>
      <c r="HB323" s="24"/>
      <c r="HC323" s="24"/>
      <c r="HD323" s="24"/>
      <c r="HE323" s="24"/>
      <c r="HF323" s="24"/>
      <c r="HG323" s="24"/>
      <c r="HH323" s="24"/>
      <c r="HI323" s="24"/>
      <c r="HJ323" s="24"/>
      <c r="HK323" s="24"/>
      <c r="HL323" s="24"/>
      <c r="HM323" s="24"/>
      <c r="HN323" s="24"/>
      <c r="HO323" s="24"/>
      <c r="HP323" s="24"/>
      <c r="HQ323" s="24"/>
      <c r="HR323" s="24"/>
      <c r="HS323" s="24"/>
      <c r="HT323" s="24"/>
      <c r="HU323" s="24"/>
      <c r="HV323" s="24"/>
      <c r="HW323" s="24"/>
      <c r="HX323" s="24"/>
      <c r="HY323" s="24"/>
      <c r="HZ323" s="24"/>
      <c r="IA323" s="24"/>
      <c r="IB323" s="24"/>
      <c r="IC323" s="24"/>
      <c r="ID323" s="24"/>
      <c r="IE323" s="24"/>
      <c r="IF323" s="24"/>
      <c r="IG323" s="24"/>
      <c r="IH323" s="24"/>
      <c r="II323" s="24"/>
      <c r="IJ323" s="24"/>
      <c r="IK323" s="24"/>
      <c r="IL323" s="24"/>
      <c r="IM323" s="24"/>
      <c r="IN323" s="24"/>
      <c r="IO323" s="24"/>
      <c r="IP323" s="24"/>
      <c r="IQ323" s="24"/>
      <c r="IR323" s="24"/>
      <c r="IS323" s="24"/>
      <c r="IT323" s="24"/>
      <c r="IU323" s="24"/>
      <c r="IV323" s="24"/>
      <c r="IW323" s="24"/>
      <c r="IX323" s="24"/>
      <c r="IY323" s="24"/>
      <c r="IZ323" s="24"/>
      <c r="JA323" s="24"/>
      <c r="JB323" s="24"/>
      <c r="JC323" s="24"/>
      <c r="JD323" s="24"/>
      <c r="JE323" s="24"/>
      <c r="JF323" s="24"/>
      <c r="JG323" s="24"/>
      <c r="JH323" s="24"/>
      <c r="JI323" s="24"/>
      <c r="JJ323" s="24"/>
      <c r="JK323" s="24"/>
      <c r="JL323" s="24"/>
      <c r="JM323" s="24"/>
      <c r="JN323" s="24"/>
      <c r="JO323" s="24"/>
      <c r="JP323" s="24"/>
      <c r="JQ323" s="24"/>
      <c r="JR323" s="24"/>
      <c r="JS323" s="24"/>
      <c r="JT323" s="24"/>
      <c r="JU323" s="24"/>
      <c r="JV323" s="24"/>
      <c r="JW323" s="24"/>
      <c r="JX323" s="24"/>
      <c r="JY323" s="24"/>
      <c r="JZ323" s="24"/>
      <c r="KA323" s="24"/>
      <c r="KB323" s="24"/>
      <c r="KC323" s="24"/>
      <c r="KD323" s="24"/>
      <c r="KE323" s="24"/>
      <c r="KF323" s="24"/>
      <c r="KG323" s="24"/>
      <c r="KH323" s="24"/>
      <c r="KI323" s="24"/>
      <c r="KJ323" s="24"/>
      <c r="KK323" s="24"/>
      <c r="KL323" s="24"/>
      <c r="KM323" s="24"/>
      <c r="KN323" s="24"/>
      <c r="KO323" s="24"/>
      <c r="KP323" s="24"/>
      <c r="KQ323" s="24"/>
      <c r="KR323" s="24"/>
      <c r="KS323" s="24"/>
      <c r="KT323" s="24"/>
      <c r="KU323" s="24"/>
      <c r="KV323" s="24"/>
      <c r="KW323" s="24"/>
      <c r="KX323" s="24"/>
      <c r="KY323" s="24"/>
      <c r="KZ323" s="24"/>
      <c r="LA323" s="24"/>
      <c r="LB323" s="24"/>
      <c r="LC323" s="24"/>
      <c r="LD323" s="24"/>
      <c r="LE323" s="24"/>
      <c r="LF323" s="24"/>
      <c r="LG323" s="24"/>
      <c r="LH323" s="24"/>
      <c r="LI323" s="24"/>
      <c r="LJ323" s="24"/>
      <c r="LK323" s="24"/>
      <c r="LL323" s="24"/>
      <c r="LM323" s="24"/>
      <c r="LN323" s="24"/>
      <c r="LO323" s="24"/>
      <c r="LP323" s="24"/>
      <c r="LQ323" s="24"/>
      <c r="LR323" s="24"/>
      <c r="LS323" s="24"/>
      <c r="LT323" s="24"/>
      <c r="LU323" s="24"/>
      <c r="LV323" s="24"/>
      <c r="LW323" s="24"/>
      <c r="LX323" s="24"/>
      <c r="LY323" s="24"/>
      <c r="LZ323" s="24"/>
      <c r="MA323" s="24"/>
      <c r="MB323" s="24"/>
      <c r="MC323" s="24"/>
      <c r="MD323" s="24"/>
      <c r="ME323" s="24"/>
      <c r="MF323" s="24"/>
      <c r="MG323" s="24"/>
    </row>
    <row r="324" spans="1:345" s="25" customFormat="1" ht="12" hidden="1" customHeight="1" x14ac:dyDescent="0.25">
      <c r="A324" s="20"/>
      <c r="B324" s="20"/>
      <c r="C324" s="21"/>
      <c r="D324" s="323"/>
      <c r="E324" s="71"/>
      <c r="F324" s="6"/>
      <c r="G324" s="6"/>
      <c r="H324" s="6"/>
      <c r="I324" s="174"/>
      <c r="J324" s="174"/>
      <c r="K324" s="258"/>
      <c r="L324" s="187"/>
      <c r="M324" s="174"/>
      <c r="N324" s="174"/>
      <c r="O324" s="174"/>
      <c r="P324" s="174"/>
      <c r="Q324" s="174"/>
      <c r="R324" s="174"/>
      <c r="S324" s="23"/>
      <c r="T324" s="176"/>
      <c r="U324" s="23"/>
      <c r="V324" s="31"/>
      <c r="W324" s="229"/>
      <c r="X324" s="62"/>
      <c r="Y324" s="73"/>
      <c r="Z324" s="62"/>
      <c r="AA324" s="62"/>
      <c r="AB324" s="24"/>
      <c r="AC324" s="22"/>
      <c r="AD324" s="22"/>
      <c r="AE324" s="305"/>
      <c r="AF324" s="306"/>
      <c r="AG324" s="30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4"/>
      <c r="HA324" s="24"/>
      <c r="HB324" s="24"/>
      <c r="HC324" s="24"/>
      <c r="HD324" s="24"/>
      <c r="HE324" s="24"/>
      <c r="HF324" s="24"/>
      <c r="HG324" s="24"/>
      <c r="HH324" s="24"/>
      <c r="HI324" s="24"/>
      <c r="HJ324" s="24"/>
      <c r="HK324" s="24"/>
      <c r="HL324" s="24"/>
      <c r="HM324" s="24"/>
      <c r="HN324" s="24"/>
      <c r="HO324" s="24"/>
      <c r="HP324" s="24"/>
      <c r="HQ324" s="24"/>
      <c r="HR324" s="24"/>
      <c r="HS324" s="24"/>
      <c r="HT324" s="24"/>
      <c r="HU324" s="24"/>
      <c r="HV324" s="24"/>
      <c r="HW324" s="24"/>
      <c r="HX324" s="24"/>
      <c r="HY324" s="24"/>
      <c r="HZ324" s="24"/>
      <c r="IA324" s="24"/>
      <c r="IB324" s="24"/>
      <c r="IC324" s="24"/>
      <c r="ID324" s="24"/>
      <c r="IE324" s="24"/>
      <c r="IF324" s="24"/>
      <c r="IG324" s="24"/>
      <c r="IH324" s="24"/>
      <c r="II324" s="24"/>
      <c r="IJ324" s="24"/>
      <c r="IK324" s="24"/>
      <c r="IL324" s="24"/>
      <c r="IM324" s="24"/>
      <c r="IN324" s="24"/>
      <c r="IO324" s="24"/>
      <c r="IP324" s="24"/>
      <c r="IQ324" s="24"/>
      <c r="IR324" s="24"/>
      <c r="IS324" s="24"/>
      <c r="IT324" s="24"/>
      <c r="IU324" s="24"/>
      <c r="IV324" s="24"/>
      <c r="IW324" s="24"/>
      <c r="IX324" s="24"/>
      <c r="IY324" s="24"/>
      <c r="IZ324" s="24"/>
      <c r="JA324" s="24"/>
      <c r="JB324" s="24"/>
      <c r="JC324" s="24"/>
      <c r="JD324" s="24"/>
      <c r="JE324" s="24"/>
      <c r="JF324" s="24"/>
      <c r="JG324" s="24"/>
      <c r="JH324" s="24"/>
      <c r="JI324" s="24"/>
      <c r="JJ324" s="24"/>
      <c r="JK324" s="24"/>
      <c r="JL324" s="24"/>
      <c r="JM324" s="24"/>
      <c r="JN324" s="24"/>
      <c r="JO324" s="24"/>
      <c r="JP324" s="24"/>
      <c r="JQ324" s="24"/>
      <c r="JR324" s="24"/>
      <c r="JS324" s="24"/>
      <c r="JT324" s="24"/>
      <c r="JU324" s="24"/>
      <c r="JV324" s="24"/>
      <c r="JW324" s="24"/>
      <c r="JX324" s="24"/>
      <c r="JY324" s="24"/>
      <c r="JZ324" s="24"/>
      <c r="KA324" s="24"/>
      <c r="KB324" s="24"/>
      <c r="KC324" s="24"/>
      <c r="KD324" s="24"/>
      <c r="KE324" s="24"/>
      <c r="KF324" s="24"/>
      <c r="KG324" s="24"/>
      <c r="KH324" s="24"/>
      <c r="KI324" s="24"/>
      <c r="KJ324" s="24"/>
      <c r="KK324" s="24"/>
      <c r="KL324" s="24"/>
      <c r="KM324" s="24"/>
      <c r="KN324" s="24"/>
      <c r="KO324" s="24"/>
      <c r="KP324" s="24"/>
      <c r="KQ324" s="24"/>
      <c r="KR324" s="24"/>
      <c r="KS324" s="24"/>
      <c r="KT324" s="24"/>
      <c r="KU324" s="24"/>
      <c r="KV324" s="24"/>
      <c r="KW324" s="24"/>
      <c r="KX324" s="24"/>
      <c r="KY324" s="24"/>
      <c r="KZ324" s="24"/>
      <c r="LA324" s="24"/>
      <c r="LB324" s="24"/>
      <c r="LC324" s="24"/>
      <c r="LD324" s="24"/>
      <c r="LE324" s="24"/>
      <c r="LF324" s="24"/>
      <c r="LG324" s="24"/>
      <c r="LH324" s="24"/>
      <c r="LI324" s="24"/>
      <c r="LJ324" s="24"/>
      <c r="LK324" s="24"/>
      <c r="LL324" s="24"/>
      <c r="LM324" s="24"/>
      <c r="LN324" s="24"/>
      <c r="LO324" s="24"/>
      <c r="LP324" s="24"/>
      <c r="LQ324" s="24"/>
      <c r="LR324" s="24"/>
      <c r="LS324" s="24"/>
      <c r="LT324" s="24"/>
      <c r="LU324" s="24"/>
      <c r="LV324" s="24"/>
      <c r="LW324" s="24"/>
      <c r="LX324" s="24"/>
      <c r="LY324" s="24"/>
      <c r="LZ324" s="24"/>
      <c r="MA324" s="24"/>
      <c r="MB324" s="24"/>
      <c r="MC324" s="24"/>
      <c r="MD324" s="24"/>
      <c r="ME324" s="24"/>
      <c r="MF324" s="24"/>
      <c r="MG324" s="24"/>
    </row>
    <row r="325" spans="1:345" s="25" customFormat="1" ht="12" hidden="1" customHeight="1" x14ac:dyDescent="0.25">
      <c r="A325" s="20"/>
      <c r="B325" s="20"/>
      <c r="C325" s="21"/>
      <c r="D325" s="323"/>
      <c r="E325" s="71"/>
      <c r="F325" s="6"/>
      <c r="G325" s="6"/>
      <c r="H325" s="6"/>
      <c r="I325" s="174"/>
      <c r="J325" s="174"/>
      <c r="K325" s="258"/>
      <c r="L325" s="187"/>
      <c r="M325" s="174"/>
      <c r="N325" s="174"/>
      <c r="O325" s="174"/>
      <c r="P325" s="174"/>
      <c r="Q325" s="174"/>
      <c r="R325" s="174"/>
      <c r="S325" s="23"/>
      <c r="T325" s="176"/>
      <c r="U325" s="23"/>
      <c r="V325" s="31"/>
      <c r="W325" s="229"/>
      <c r="X325" s="62"/>
      <c r="Y325" s="73"/>
      <c r="Z325" s="62"/>
      <c r="AA325" s="62"/>
      <c r="AB325" s="24"/>
      <c r="AC325" s="22"/>
      <c r="AD325" s="22"/>
      <c r="AE325" s="305"/>
      <c r="AF325" s="306"/>
      <c r="AG325" s="30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4"/>
      <c r="HA325" s="24"/>
      <c r="HB325" s="24"/>
      <c r="HC325" s="24"/>
      <c r="HD325" s="24"/>
      <c r="HE325" s="24"/>
      <c r="HF325" s="24"/>
      <c r="HG325" s="24"/>
      <c r="HH325" s="24"/>
      <c r="HI325" s="24"/>
      <c r="HJ325" s="24"/>
      <c r="HK325" s="24"/>
      <c r="HL325" s="24"/>
      <c r="HM325" s="24"/>
      <c r="HN325" s="24"/>
      <c r="HO325" s="24"/>
      <c r="HP325" s="24"/>
      <c r="HQ325" s="24"/>
      <c r="HR325" s="24"/>
      <c r="HS325" s="24"/>
      <c r="HT325" s="24"/>
      <c r="HU325" s="24"/>
      <c r="HV325" s="24"/>
      <c r="HW325" s="24"/>
      <c r="HX325" s="24"/>
      <c r="HY325" s="24"/>
      <c r="HZ325" s="24"/>
      <c r="IA325" s="24"/>
      <c r="IB325" s="24"/>
      <c r="IC325" s="24"/>
      <c r="ID325" s="24"/>
      <c r="IE325" s="24"/>
      <c r="IF325" s="24"/>
      <c r="IG325" s="24"/>
      <c r="IH325" s="24"/>
      <c r="II325" s="24"/>
      <c r="IJ325" s="24"/>
      <c r="IK325" s="24"/>
      <c r="IL325" s="24"/>
      <c r="IM325" s="24"/>
      <c r="IN325" s="24"/>
      <c r="IO325" s="24"/>
      <c r="IP325" s="24"/>
      <c r="IQ325" s="24"/>
      <c r="IR325" s="24"/>
      <c r="IS325" s="24"/>
      <c r="IT325" s="24"/>
      <c r="IU325" s="24"/>
      <c r="IV325" s="24"/>
      <c r="IW325" s="24"/>
      <c r="IX325" s="24"/>
      <c r="IY325" s="24"/>
      <c r="IZ325" s="24"/>
      <c r="JA325" s="24"/>
      <c r="JB325" s="24"/>
      <c r="JC325" s="24"/>
      <c r="JD325" s="24"/>
      <c r="JE325" s="24"/>
      <c r="JF325" s="24"/>
      <c r="JG325" s="24"/>
      <c r="JH325" s="24"/>
      <c r="JI325" s="24"/>
      <c r="JJ325" s="24"/>
      <c r="JK325" s="24"/>
      <c r="JL325" s="24"/>
      <c r="JM325" s="24"/>
      <c r="JN325" s="24"/>
      <c r="JO325" s="24"/>
      <c r="JP325" s="24"/>
      <c r="JQ325" s="24"/>
      <c r="JR325" s="24"/>
      <c r="JS325" s="24"/>
      <c r="JT325" s="24"/>
      <c r="JU325" s="24"/>
      <c r="JV325" s="24"/>
      <c r="JW325" s="24"/>
      <c r="JX325" s="24"/>
      <c r="JY325" s="24"/>
      <c r="JZ325" s="24"/>
      <c r="KA325" s="24"/>
      <c r="KB325" s="24"/>
      <c r="KC325" s="24"/>
      <c r="KD325" s="24"/>
      <c r="KE325" s="24"/>
      <c r="KF325" s="24"/>
      <c r="KG325" s="24"/>
      <c r="KH325" s="24"/>
      <c r="KI325" s="24"/>
      <c r="KJ325" s="24"/>
      <c r="KK325" s="24"/>
      <c r="KL325" s="24"/>
      <c r="KM325" s="24"/>
      <c r="KN325" s="24"/>
      <c r="KO325" s="24"/>
      <c r="KP325" s="24"/>
      <c r="KQ325" s="24"/>
      <c r="KR325" s="24"/>
      <c r="KS325" s="24"/>
      <c r="KT325" s="24"/>
      <c r="KU325" s="24"/>
      <c r="KV325" s="24"/>
      <c r="KW325" s="24"/>
      <c r="KX325" s="24"/>
      <c r="KY325" s="24"/>
      <c r="KZ325" s="24"/>
      <c r="LA325" s="24"/>
      <c r="LB325" s="24"/>
      <c r="LC325" s="24"/>
      <c r="LD325" s="24"/>
      <c r="LE325" s="24"/>
      <c r="LF325" s="24"/>
      <c r="LG325" s="24"/>
      <c r="LH325" s="24"/>
      <c r="LI325" s="24"/>
      <c r="LJ325" s="24"/>
      <c r="LK325" s="24"/>
      <c r="LL325" s="24"/>
      <c r="LM325" s="24"/>
      <c r="LN325" s="24"/>
      <c r="LO325" s="24"/>
      <c r="LP325" s="24"/>
      <c r="LQ325" s="24"/>
      <c r="LR325" s="24"/>
      <c r="LS325" s="24"/>
      <c r="LT325" s="24"/>
      <c r="LU325" s="24"/>
      <c r="LV325" s="24"/>
      <c r="LW325" s="24"/>
      <c r="LX325" s="24"/>
      <c r="LY325" s="24"/>
      <c r="LZ325" s="24"/>
      <c r="MA325" s="24"/>
      <c r="MB325" s="24"/>
      <c r="MC325" s="24"/>
      <c r="MD325" s="24"/>
      <c r="ME325" s="24"/>
      <c r="MF325" s="24"/>
      <c r="MG325" s="24"/>
    </row>
    <row r="326" spans="1:345" s="25" customFormat="1" ht="12" hidden="1" customHeight="1" x14ac:dyDescent="0.25">
      <c r="A326" s="20"/>
      <c r="B326" s="20"/>
      <c r="C326" s="21"/>
      <c r="D326" s="323"/>
      <c r="E326" s="71"/>
      <c r="F326" s="6"/>
      <c r="G326" s="6"/>
      <c r="H326" s="6"/>
      <c r="I326" s="174"/>
      <c r="J326" s="174"/>
      <c r="K326" s="258"/>
      <c r="L326" s="187"/>
      <c r="M326" s="174"/>
      <c r="N326" s="174"/>
      <c r="O326" s="174"/>
      <c r="P326" s="174"/>
      <c r="Q326" s="174"/>
      <c r="R326" s="174"/>
      <c r="S326" s="23"/>
      <c r="T326" s="176"/>
      <c r="U326" s="23"/>
      <c r="V326" s="31"/>
      <c r="W326" s="229"/>
      <c r="X326" s="62"/>
      <c r="Y326" s="73"/>
      <c r="Z326" s="62"/>
      <c r="AA326" s="62"/>
      <c r="AB326" s="24"/>
      <c r="AC326" s="22"/>
      <c r="AD326" s="22"/>
      <c r="AE326" s="305"/>
      <c r="AF326" s="306"/>
      <c r="AG326" s="30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4"/>
      <c r="GC326" s="24"/>
      <c r="GD326" s="24"/>
      <c r="GE326" s="24"/>
      <c r="GF326" s="24"/>
      <c r="GG326" s="24"/>
      <c r="GH326" s="24"/>
      <c r="GI326" s="24"/>
      <c r="GJ326" s="24"/>
      <c r="GK326" s="24"/>
      <c r="GL326" s="24"/>
      <c r="GM326" s="24"/>
      <c r="GN326" s="24"/>
      <c r="GO326" s="24"/>
      <c r="GP326" s="24"/>
      <c r="GQ326" s="24"/>
      <c r="GR326" s="24"/>
      <c r="GS326" s="24"/>
      <c r="GT326" s="24"/>
      <c r="GU326" s="24"/>
      <c r="GV326" s="24"/>
      <c r="GW326" s="24"/>
      <c r="GX326" s="24"/>
      <c r="GY326" s="24"/>
      <c r="GZ326" s="24"/>
      <c r="HA326" s="24"/>
      <c r="HB326" s="24"/>
      <c r="HC326" s="24"/>
      <c r="HD326" s="24"/>
      <c r="HE326" s="24"/>
      <c r="HF326" s="24"/>
      <c r="HG326" s="24"/>
      <c r="HH326" s="24"/>
      <c r="HI326" s="24"/>
      <c r="HJ326" s="24"/>
      <c r="HK326" s="24"/>
      <c r="HL326" s="24"/>
      <c r="HM326" s="24"/>
      <c r="HN326" s="24"/>
      <c r="HO326" s="24"/>
      <c r="HP326" s="24"/>
      <c r="HQ326" s="24"/>
      <c r="HR326" s="24"/>
      <c r="HS326" s="24"/>
      <c r="HT326" s="24"/>
      <c r="HU326" s="24"/>
      <c r="HV326" s="24"/>
      <c r="HW326" s="24"/>
      <c r="HX326" s="24"/>
      <c r="HY326" s="24"/>
      <c r="HZ326" s="24"/>
      <c r="IA326" s="24"/>
      <c r="IB326" s="24"/>
      <c r="IC326" s="24"/>
      <c r="ID326" s="24"/>
      <c r="IE326" s="24"/>
      <c r="IF326" s="24"/>
      <c r="IG326" s="24"/>
      <c r="IH326" s="24"/>
      <c r="II326" s="24"/>
      <c r="IJ326" s="24"/>
      <c r="IK326" s="24"/>
      <c r="IL326" s="24"/>
      <c r="IM326" s="24"/>
      <c r="IN326" s="24"/>
      <c r="IO326" s="24"/>
      <c r="IP326" s="24"/>
      <c r="IQ326" s="24"/>
      <c r="IR326" s="24"/>
      <c r="IS326" s="24"/>
      <c r="IT326" s="24"/>
      <c r="IU326" s="24"/>
      <c r="IV326" s="24"/>
      <c r="IW326" s="24"/>
      <c r="IX326" s="24"/>
      <c r="IY326" s="24"/>
      <c r="IZ326" s="24"/>
      <c r="JA326" s="24"/>
      <c r="JB326" s="24"/>
      <c r="JC326" s="24"/>
      <c r="JD326" s="24"/>
      <c r="JE326" s="24"/>
      <c r="JF326" s="24"/>
      <c r="JG326" s="24"/>
      <c r="JH326" s="24"/>
      <c r="JI326" s="24"/>
      <c r="JJ326" s="24"/>
      <c r="JK326" s="24"/>
      <c r="JL326" s="24"/>
      <c r="JM326" s="24"/>
      <c r="JN326" s="24"/>
      <c r="JO326" s="24"/>
      <c r="JP326" s="24"/>
      <c r="JQ326" s="24"/>
      <c r="JR326" s="24"/>
      <c r="JS326" s="24"/>
      <c r="JT326" s="24"/>
      <c r="JU326" s="24"/>
      <c r="JV326" s="24"/>
      <c r="JW326" s="24"/>
      <c r="JX326" s="24"/>
      <c r="JY326" s="24"/>
      <c r="JZ326" s="24"/>
      <c r="KA326" s="24"/>
      <c r="KB326" s="24"/>
      <c r="KC326" s="24"/>
      <c r="KD326" s="24"/>
      <c r="KE326" s="24"/>
      <c r="KF326" s="24"/>
      <c r="KG326" s="24"/>
      <c r="KH326" s="24"/>
      <c r="KI326" s="24"/>
      <c r="KJ326" s="24"/>
      <c r="KK326" s="24"/>
      <c r="KL326" s="24"/>
      <c r="KM326" s="24"/>
      <c r="KN326" s="24"/>
      <c r="KO326" s="24"/>
      <c r="KP326" s="24"/>
      <c r="KQ326" s="24"/>
      <c r="KR326" s="24"/>
      <c r="KS326" s="24"/>
      <c r="KT326" s="24"/>
      <c r="KU326" s="24"/>
      <c r="KV326" s="24"/>
      <c r="KW326" s="24"/>
      <c r="KX326" s="24"/>
      <c r="KY326" s="24"/>
      <c r="KZ326" s="24"/>
      <c r="LA326" s="24"/>
      <c r="LB326" s="24"/>
      <c r="LC326" s="24"/>
      <c r="LD326" s="24"/>
      <c r="LE326" s="24"/>
      <c r="LF326" s="24"/>
      <c r="LG326" s="24"/>
      <c r="LH326" s="24"/>
      <c r="LI326" s="24"/>
      <c r="LJ326" s="24"/>
      <c r="LK326" s="24"/>
      <c r="LL326" s="24"/>
      <c r="LM326" s="24"/>
      <c r="LN326" s="24"/>
      <c r="LO326" s="24"/>
      <c r="LP326" s="24"/>
      <c r="LQ326" s="24"/>
      <c r="LR326" s="24"/>
      <c r="LS326" s="24"/>
      <c r="LT326" s="24"/>
      <c r="LU326" s="24"/>
      <c r="LV326" s="24"/>
      <c r="LW326" s="24"/>
      <c r="LX326" s="24"/>
      <c r="LY326" s="24"/>
      <c r="LZ326" s="24"/>
      <c r="MA326" s="24"/>
      <c r="MB326" s="24"/>
      <c r="MC326" s="24"/>
      <c r="MD326" s="24"/>
      <c r="ME326" s="24"/>
      <c r="MF326" s="24"/>
      <c r="MG326" s="24"/>
    </row>
    <row r="327" spans="1:345" s="25" customFormat="1" ht="12" hidden="1" customHeight="1" x14ac:dyDescent="0.25">
      <c r="A327" s="20"/>
      <c r="B327" s="20"/>
      <c r="C327" s="21"/>
      <c r="D327" s="323"/>
      <c r="E327" s="71"/>
      <c r="F327" s="6"/>
      <c r="G327" s="6"/>
      <c r="H327" s="6"/>
      <c r="I327" s="174"/>
      <c r="J327" s="174"/>
      <c r="K327" s="258"/>
      <c r="L327" s="187"/>
      <c r="M327" s="174"/>
      <c r="N327" s="174"/>
      <c r="O327" s="174"/>
      <c r="P327" s="174"/>
      <c r="Q327" s="174"/>
      <c r="R327" s="174"/>
      <c r="S327" s="23"/>
      <c r="T327" s="176"/>
      <c r="U327" s="23"/>
      <c r="V327" s="31"/>
      <c r="W327" s="229"/>
      <c r="X327" s="62"/>
      <c r="Y327" s="73"/>
      <c r="Z327" s="62"/>
      <c r="AA327" s="62"/>
      <c r="AB327" s="24"/>
      <c r="AC327" s="22"/>
      <c r="AD327" s="22"/>
      <c r="AE327" s="305"/>
      <c r="AF327" s="306"/>
      <c r="AG327" s="30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24"/>
      <c r="FU327" s="24"/>
      <c r="FV327" s="24"/>
      <c r="FW327" s="24"/>
      <c r="FX327" s="24"/>
      <c r="FY327" s="24"/>
      <c r="FZ327" s="24"/>
      <c r="GA327" s="24"/>
      <c r="GB327" s="24"/>
      <c r="GC327" s="24"/>
      <c r="GD327" s="24"/>
      <c r="GE327" s="24"/>
      <c r="GF327" s="24"/>
      <c r="GG327" s="24"/>
      <c r="GH327" s="24"/>
      <c r="GI327" s="24"/>
      <c r="GJ327" s="24"/>
      <c r="GK327" s="24"/>
      <c r="GL327" s="24"/>
      <c r="GM327" s="24"/>
      <c r="GN327" s="24"/>
      <c r="GO327" s="24"/>
      <c r="GP327" s="24"/>
      <c r="GQ327" s="24"/>
      <c r="GR327" s="24"/>
      <c r="GS327" s="24"/>
      <c r="GT327" s="24"/>
      <c r="GU327" s="24"/>
      <c r="GV327" s="24"/>
      <c r="GW327" s="24"/>
      <c r="GX327" s="24"/>
      <c r="GY327" s="24"/>
      <c r="GZ327" s="24"/>
      <c r="HA327" s="24"/>
      <c r="HB327" s="24"/>
      <c r="HC327" s="24"/>
      <c r="HD327" s="24"/>
      <c r="HE327" s="24"/>
      <c r="HF327" s="24"/>
      <c r="HG327" s="24"/>
      <c r="HH327" s="24"/>
      <c r="HI327" s="24"/>
      <c r="HJ327" s="24"/>
      <c r="HK327" s="24"/>
      <c r="HL327" s="24"/>
      <c r="HM327" s="24"/>
      <c r="HN327" s="24"/>
      <c r="HO327" s="24"/>
      <c r="HP327" s="24"/>
      <c r="HQ327" s="24"/>
      <c r="HR327" s="24"/>
      <c r="HS327" s="24"/>
      <c r="HT327" s="24"/>
      <c r="HU327" s="24"/>
      <c r="HV327" s="24"/>
      <c r="HW327" s="24"/>
      <c r="HX327" s="24"/>
      <c r="HY327" s="24"/>
      <c r="HZ327" s="24"/>
      <c r="IA327" s="24"/>
      <c r="IB327" s="24"/>
      <c r="IC327" s="24"/>
      <c r="ID327" s="24"/>
      <c r="IE327" s="24"/>
      <c r="IF327" s="24"/>
      <c r="IG327" s="24"/>
      <c r="IH327" s="24"/>
      <c r="II327" s="24"/>
      <c r="IJ327" s="24"/>
      <c r="IK327" s="24"/>
      <c r="IL327" s="24"/>
      <c r="IM327" s="24"/>
      <c r="IN327" s="24"/>
      <c r="IO327" s="24"/>
      <c r="IP327" s="24"/>
      <c r="IQ327" s="24"/>
      <c r="IR327" s="24"/>
      <c r="IS327" s="24"/>
      <c r="IT327" s="24"/>
      <c r="IU327" s="24"/>
      <c r="IV327" s="24"/>
      <c r="IW327" s="24"/>
      <c r="IX327" s="24"/>
      <c r="IY327" s="24"/>
      <c r="IZ327" s="24"/>
      <c r="JA327" s="24"/>
      <c r="JB327" s="24"/>
      <c r="JC327" s="24"/>
      <c r="JD327" s="24"/>
      <c r="JE327" s="24"/>
      <c r="JF327" s="24"/>
      <c r="JG327" s="24"/>
      <c r="JH327" s="24"/>
      <c r="JI327" s="24"/>
      <c r="JJ327" s="24"/>
      <c r="JK327" s="24"/>
      <c r="JL327" s="24"/>
      <c r="JM327" s="24"/>
      <c r="JN327" s="24"/>
      <c r="JO327" s="24"/>
      <c r="JP327" s="24"/>
      <c r="JQ327" s="24"/>
      <c r="JR327" s="24"/>
      <c r="JS327" s="24"/>
      <c r="JT327" s="24"/>
      <c r="JU327" s="24"/>
      <c r="JV327" s="24"/>
      <c r="JW327" s="24"/>
      <c r="JX327" s="24"/>
      <c r="JY327" s="24"/>
      <c r="JZ327" s="24"/>
      <c r="KA327" s="24"/>
      <c r="KB327" s="24"/>
      <c r="KC327" s="24"/>
      <c r="KD327" s="24"/>
      <c r="KE327" s="24"/>
      <c r="KF327" s="24"/>
      <c r="KG327" s="24"/>
      <c r="KH327" s="24"/>
      <c r="KI327" s="24"/>
      <c r="KJ327" s="24"/>
      <c r="KK327" s="24"/>
      <c r="KL327" s="24"/>
      <c r="KM327" s="24"/>
      <c r="KN327" s="24"/>
      <c r="KO327" s="24"/>
      <c r="KP327" s="24"/>
      <c r="KQ327" s="24"/>
      <c r="KR327" s="24"/>
      <c r="KS327" s="24"/>
      <c r="KT327" s="24"/>
      <c r="KU327" s="24"/>
      <c r="KV327" s="24"/>
      <c r="KW327" s="24"/>
      <c r="KX327" s="24"/>
      <c r="KY327" s="24"/>
      <c r="KZ327" s="24"/>
      <c r="LA327" s="24"/>
      <c r="LB327" s="24"/>
      <c r="LC327" s="24"/>
      <c r="LD327" s="24"/>
      <c r="LE327" s="24"/>
      <c r="LF327" s="24"/>
      <c r="LG327" s="24"/>
      <c r="LH327" s="24"/>
      <c r="LI327" s="24"/>
      <c r="LJ327" s="24"/>
      <c r="LK327" s="24"/>
      <c r="LL327" s="24"/>
      <c r="LM327" s="24"/>
      <c r="LN327" s="24"/>
      <c r="LO327" s="24"/>
      <c r="LP327" s="24"/>
      <c r="LQ327" s="24"/>
      <c r="LR327" s="24"/>
      <c r="LS327" s="24"/>
      <c r="LT327" s="24"/>
      <c r="LU327" s="24"/>
      <c r="LV327" s="24"/>
      <c r="LW327" s="24"/>
      <c r="LX327" s="24"/>
      <c r="LY327" s="24"/>
      <c r="LZ327" s="24"/>
      <c r="MA327" s="24"/>
      <c r="MB327" s="24"/>
      <c r="MC327" s="24"/>
      <c r="MD327" s="24"/>
      <c r="ME327" s="24"/>
      <c r="MF327" s="24"/>
      <c r="MG327" s="24"/>
    </row>
    <row r="328" spans="1:345" s="25" customFormat="1" ht="12" hidden="1" customHeight="1" x14ac:dyDescent="0.25">
      <c r="A328" s="20"/>
      <c r="B328" s="20"/>
      <c r="C328" s="21"/>
      <c r="D328" s="323"/>
      <c r="E328" s="71"/>
      <c r="F328" s="6"/>
      <c r="G328" s="6"/>
      <c r="H328" s="6"/>
      <c r="I328" s="174"/>
      <c r="J328" s="174"/>
      <c r="K328" s="258"/>
      <c r="L328" s="187"/>
      <c r="M328" s="174"/>
      <c r="N328" s="174"/>
      <c r="O328" s="174"/>
      <c r="P328" s="174"/>
      <c r="Q328" s="174"/>
      <c r="R328" s="174"/>
      <c r="S328" s="23"/>
      <c r="T328" s="176"/>
      <c r="U328" s="23"/>
      <c r="V328" s="31"/>
      <c r="W328" s="229"/>
      <c r="X328" s="62"/>
      <c r="Y328" s="73"/>
      <c r="Z328" s="62"/>
      <c r="AA328" s="62"/>
      <c r="AB328" s="24"/>
      <c r="AC328" s="22"/>
      <c r="AD328" s="22"/>
      <c r="AE328" s="305"/>
      <c r="AF328" s="306"/>
      <c r="AG328" s="30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E328" s="24"/>
      <c r="FF328" s="24"/>
      <c r="FG328" s="24"/>
      <c r="FH328" s="24"/>
      <c r="FI328" s="24"/>
      <c r="FJ328" s="24"/>
      <c r="FK328" s="24"/>
      <c r="FL328" s="24"/>
      <c r="FM328" s="24"/>
      <c r="FN328" s="24"/>
      <c r="FO328" s="24"/>
      <c r="FP328" s="24"/>
      <c r="FQ328" s="24"/>
      <c r="FR328" s="24"/>
      <c r="FS328" s="24"/>
      <c r="FT328" s="24"/>
      <c r="FU328" s="24"/>
      <c r="FV328" s="24"/>
      <c r="FW328" s="24"/>
      <c r="FX328" s="24"/>
      <c r="FY328" s="24"/>
      <c r="FZ328" s="24"/>
      <c r="GA328" s="24"/>
      <c r="GB328" s="24"/>
      <c r="GC328" s="24"/>
      <c r="GD328" s="24"/>
      <c r="GE328" s="24"/>
      <c r="GF328" s="24"/>
      <c r="GG328" s="24"/>
      <c r="GH328" s="24"/>
      <c r="GI328" s="24"/>
      <c r="GJ328" s="24"/>
      <c r="GK328" s="24"/>
      <c r="GL328" s="24"/>
      <c r="GM328" s="24"/>
      <c r="GN328" s="24"/>
      <c r="GO328" s="24"/>
      <c r="GP328" s="24"/>
      <c r="GQ328" s="24"/>
      <c r="GR328" s="24"/>
      <c r="GS328" s="24"/>
      <c r="GT328" s="24"/>
      <c r="GU328" s="24"/>
      <c r="GV328" s="24"/>
      <c r="GW328" s="24"/>
      <c r="GX328" s="24"/>
      <c r="GY328" s="24"/>
      <c r="GZ328" s="24"/>
      <c r="HA328" s="24"/>
      <c r="HB328" s="24"/>
      <c r="HC328" s="24"/>
      <c r="HD328" s="24"/>
      <c r="HE328" s="24"/>
      <c r="HF328" s="24"/>
      <c r="HG328" s="24"/>
      <c r="HH328" s="24"/>
      <c r="HI328" s="24"/>
      <c r="HJ328" s="24"/>
      <c r="HK328" s="24"/>
      <c r="HL328" s="24"/>
      <c r="HM328" s="24"/>
      <c r="HN328" s="24"/>
      <c r="HO328" s="24"/>
      <c r="HP328" s="24"/>
      <c r="HQ328" s="24"/>
      <c r="HR328" s="24"/>
      <c r="HS328" s="24"/>
      <c r="HT328" s="24"/>
      <c r="HU328" s="24"/>
      <c r="HV328" s="24"/>
      <c r="HW328" s="24"/>
      <c r="HX328" s="24"/>
      <c r="HY328" s="24"/>
      <c r="HZ328" s="24"/>
      <c r="IA328" s="24"/>
      <c r="IB328" s="24"/>
      <c r="IC328" s="24"/>
      <c r="ID328" s="24"/>
      <c r="IE328" s="24"/>
      <c r="IF328" s="24"/>
      <c r="IG328" s="24"/>
      <c r="IH328" s="24"/>
      <c r="II328" s="24"/>
      <c r="IJ328" s="24"/>
      <c r="IK328" s="24"/>
      <c r="IL328" s="24"/>
      <c r="IM328" s="24"/>
      <c r="IN328" s="24"/>
      <c r="IO328" s="24"/>
      <c r="IP328" s="24"/>
      <c r="IQ328" s="24"/>
      <c r="IR328" s="24"/>
      <c r="IS328" s="24"/>
      <c r="IT328" s="24"/>
      <c r="IU328" s="24"/>
      <c r="IV328" s="24"/>
      <c r="IW328" s="24"/>
      <c r="IX328" s="24"/>
      <c r="IY328" s="24"/>
      <c r="IZ328" s="24"/>
      <c r="JA328" s="24"/>
      <c r="JB328" s="24"/>
      <c r="JC328" s="24"/>
      <c r="JD328" s="24"/>
      <c r="JE328" s="24"/>
      <c r="JF328" s="24"/>
      <c r="JG328" s="24"/>
      <c r="JH328" s="24"/>
      <c r="JI328" s="24"/>
      <c r="JJ328" s="24"/>
      <c r="JK328" s="24"/>
      <c r="JL328" s="24"/>
      <c r="JM328" s="24"/>
      <c r="JN328" s="24"/>
      <c r="JO328" s="24"/>
      <c r="JP328" s="24"/>
      <c r="JQ328" s="24"/>
      <c r="JR328" s="24"/>
      <c r="JS328" s="24"/>
      <c r="JT328" s="24"/>
      <c r="JU328" s="24"/>
      <c r="JV328" s="24"/>
      <c r="JW328" s="24"/>
      <c r="JX328" s="24"/>
      <c r="JY328" s="24"/>
      <c r="JZ328" s="24"/>
      <c r="KA328" s="24"/>
      <c r="KB328" s="24"/>
      <c r="KC328" s="24"/>
      <c r="KD328" s="24"/>
      <c r="KE328" s="24"/>
      <c r="KF328" s="24"/>
      <c r="KG328" s="24"/>
      <c r="KH328" s="24"/>
      <c r="KI328" s="24"/>
      <c r="KJ328" s="24"/>
      <c r="KK328" s="24"/>
      <c r="KL328" s="24"/>
      <c r="KM328" s="24"/>
      <c r="KN328" s="24"/>
      <c r="KO328" s="24"/>
      <c r="KP328" s="24"/>
      <c r="KQ328" s="24"/>
      <c r="KR328" s="24"/>
      <c r="KS328" s="24"/>
      <c r="KT328" s="24"/>
      <c r="KU328" s="24"/>
      <c r="KV328" s="24"/>
      <c r="KW328" s="24"/>
      <c r="KX328" s="24"/>
      <c r="KY328" s="24"/>
      <c r="KZ328" s="24"/>
      <c r="LA328" s="24"/>
      <c r="LB328" s="24"/>
      <c r="LC328" s="24"/>
      <c r="LD328" s="24"/>
      <c r="LE328" s="24"/>
      <c r="LF328" s="24"/>
      <c r="LG328" s="24"/>
      <c r="LH328" s="24"/>
      <c r="LI328" s="24"/>
      <c r="LJ328" s="24"/>
      <c r="LK328" s="24"/>
      <c r="LL328" s="24"/>
      <c r="LM328" s="24"/>
      <c r="LN328" s="24"/>
      <c r="LO328" s="24"/>
      <c r="LP328" s="24"/>
      <c r="LQ328" s="24"/>
      <c r="LR328" s="24"/>
      <c r="LS328" s="24"/>
      <c r="LT328" s="24"/>
      <c r="LU328" s="24"/>
      <c r="LV328" s="24"/>
      <c r="LW328" s="24"/>
      <c r="LX328" s="24"/>
      <c r="LY328" s="24"/>
      <c r="LZ328" s="24"/>
      <c r="MA328" s="24"/>
      <c r="MB328" s="24"/>
      <c r="MC328" s="24"/>
      <c r="MD328" s="24"/>
      <c r="ME328" s="24"/>
      <c r="MF328" s="24"/>
      <c r="MG328" s="24"/>
    </row>
    <row r="329" spans="1:345" s="25" customFormat="1" ht="12" hidden="1" customHeight="1" x14ac:dyDescent="0.25">
      <c r="A329" s="20"/>
      <c r="B329" s="20"/>
      <c r="C329" s="21"/>
      <c r="D329" s="323"/>
      <c r="E329" s="71"/>
      <c r="F329" s="6"/>
      <c r="G329" s="6"/>
      <c r="H329" s="6"/>
      <c r="I329" s="174"/>
      <c r="J329" s="174"/>
      <c r="K329" s="258"/>
      <c r="L329" s="187"/>
      <c r="M329" s="174"/>
      <c r="N329" s="174"/>
      <c r="O329" s="174"/>
      <c r="P329" s="174"/>
      <c r="Q329" s="174"/>
      <c r="R329" s="174"/>
      <c r="S329" s="23"/>
      <c r="T329" s="176"/>
      <c r="U329" s="23"/>
      <c r="V329" s="31"/>
      <c r="W329" s="229"/>
      <c r="X329" s="62"/>
      <c r="Y329" s="73"/>
      <c r="Z329" s="62"/>
      <c r="AA329" s="62"/>
      <c r="AB329" s="24"/>
      <c r="AC329" s="22"/>
      <c r="AD329" s="22"/>
      <c r="AE329" s="305"/>
      <c r="AF329" s="306"/>
      <c r="AG329" s="30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4"/>
      <c r="EO329" s="24"/>
      <c r="EP329" s="24"/>
      <c r="EQ329" s="24"/>
      <c r="ER329" s="24"/>
      <c r="ES329" s="24"/>
      <c r="ET329" s="24"/>
      <c r="EU329" s="24"/>
      <c r="EV329" s="24"/>
      <c r="EW329" s="24"/>
      <c r="EX329" s="24"/>
      <c r="EY329" s="24"/>
      <c r="EZ329" s="24"/>
      <c r="FA329" s="24"/>
      <c r="FB329" s="24"/>
      <c r="FC329" s="24"/>
      <c r="FD329" s="24"/>
      <c r="FE329" s="24"/>
      <c r="FF329" s="24"/>
      <c r="FG329" s="24"/>
      <c r="FH329" s="24"/>
      <c r="FI329" s="24"/>
      <c r="FJ329" s="24"/>
      <c r="FK329" s="24"/>
      <c r="FL329" s="24"/>
      <c r="FM329" s="24"/>
      <c r="FN329" s="24"/>
      <c r="FO329" s="24"/>
      <c r="FP329" s="24"/>
      <c r="FQ329" s="24"/>
      <c r="FR329" s="24"/>
      <c r="FS329" s="24"/>
      <c r="FT329" s="24"/>
      <c r="FU329" s="24"/>
      <c r="FV329" s="24"/>
      <c r="FW329" s="24"/>
      <c r="FX329" s="24"/>
      <c r="FY329" s="24"/>
      <c r="FZ329" s="24"/>
      <c r="GA329" s="24"/>
      <c r="GB329" s="24"/>
      <c r="GC329" s="24"/>
      <c r="GD329" s="24"/>
      <c r="GE329" s="24"/>
      <c r="GF329" s="24"/>
      <c r="GG329" s="24"/>
      <c r="GH329" s="24"/>
      <c r="GI329" s="24"/>
      <c r="GJ329" s="24"/>
      <c r="GK329" s="24"/>
      <c r="GL329" s="24"/>
      <c r="GM329" s="24"/>
      <c r="GN329" s="24"/>
      <c r="GO329" s="24"/>
      <c r="GP329" s="24"/>
      <c r="GQ329" s="24"/>
      <c r="GR329" s="24"/>
      <c r="GS329" s="24"/>
      <c r="GT329" s="24"/>
      <c r="GU329" s="24"/>
      <c r="GV329" s="24"/>
      <c r="GW329" s="24"/>
      <c r="GX329" s="24"/>
      <c r="GY329" s="24"/>
      <c r="GZ329" s="24"/>
      <c r="HA329" s="24"/>
      <c r="HB329" s="24"/>
      <c r="HC329" s="24"/>
      <c r="HD329" s="24"/>
      <c r="HE329" s="24"/>
      <c r="HF329" s="24"/>
      <c r="HG329" s="24"/>
      <c r="HH329" s="24"/>
      <c r="HI329" s="24"/>
      <c r="HJ329" s="24"/>
      <c r="HK329" s="24"/>
      <c r="HL329" s="24"/>
      <c r="HM329" s="24"/>
      <c r="HN329" s="24"/>
      <c r="HO329" s="24"/>
      <c r="HP329" s="24"/>
      <c r="HQ329" s="24"/>
      <c r="HR329" s="24"/>
      <c r="HS329" s="24"/>
      <c r="HT329" s="24"/>
      <c r="HU329" s="24"/>
      <c r="HV329" s="24"/>
      <c r="HW329" s="24"/>
      <c r="HX329" s="24"/>
      <c r="HY329" s="24"/>
      <c r="HZ329" s="24"/>
      <c r="IA329" s="24"/>
      <c r="IB329" s="24"/>
      <c r="IC329" s="24"/>
      <c r="ID329" s="24"/>
      <c r="IE329" s="24"/>
      <c r="IF329" s="24"/>
      <c r="IG329" s="24"/>
      <c r="IH329" s="24"/>
      <c r="II329" s="24"/>
      <c r="IJ329" s="24"/>
      <c r="IK329" s="24"/>
      <c r="IL329" s="24"/>
      <c r="IM329" s="24"/>
      <c r="IN329" s="24"/>
      <c r="IO329" s="24"/>
      <c r="IP329" s="24"/>
      <c r="IQ329" s="24"/>
      <c r="IR329" s="24"/>
      <c r="IS329" s="24"/>
      <c r="IT329" s="24"/>
      <c r="IU329" s="24"/>
      <c r="IV329" s="24"/>
      <c r="IW329" s="24"/>
      <c r="IX329" s="24"/>
      <c r="IY329" s="24"/>
      <c r="IZ329" s="24"/>
      <c r="JA329" s="24"/>
      <c r="JB329" s="24"/>
      <c r="JC329" s="24"/>
      <c r="JD329" s="24"/>
      <c r="JE329" s="24"/>
      <c r="JF329" s="24"/>
      <c r="JG329" s="24"/>
      <c r="JH329" s="24"/>
      <c r="JI329" s="24"/>
      <c r="JJ329" s="24"/>
      <c r="JK329" s="24"/>
      <c r="JL329" s="24"/>
      <c r="JM329" s="24"/>
      <c r="JN329" s="24"/>
      <c r="JO329" s="24"/>
      <c r="JP329" s="24"/>
      <c r="JQ329" s="24"/>
      <c r="JR329" s="24"/>
      <c r="JS329" s="24"/>
      <c r="JT329" s="24"/>
      <c r="JU329" s="24"/>
      <c r="JV329" s="24"/>
      <c r="JW329" s="24"/>
      <c r="JX329" s="24"/>
      <c r="JY329" s="24"/>
      <c r="JZ329" s="24"/>
      <c r="KA329" s="24"/>
      <c r="KB329" s="24"/>
      <c r="KC329" s="24"/>
      <c r="KD329" s="24"/>
      <c r="KE329" s="24"/>
      <c r="KF329" s="24"/>
      <c r="KG329" s="24"/>
      <c r="KH329" s="24"/>
      <c r="KI329" s="24"/>
      <c r="KJ329" s="24"/>
      <c r="KK329" s="24"/>
      <c r="KL329" s="24"/>
      <c r="KM329" s="24"/>
      <c r="KN329" s="24"/>
      <c r="KO329" s="24"/>
      <c r="KP329" s="24"/>
      <c r="KQ329" s="24"/>
      <c r="KR329" s="24"/>
      <c r="KS329" s="24"/>
      <c r="KT329" s="24"/>
      <c r="KU329" s="24"/>
      <c r="KV329" s="24"/>
      <c r="KW329" s="24"/>
      <c r="KX329" s="24"/>
      <c r="KY329" s="24"/>
      <c r="KZ329" s="24"/>
      <c r="LA329" s="24"/>
      <c r="LB329" s="24"/>
      <c r="LC329" s="24"/>
      <c r="LD329" s="24"/>
      <c r="LE329" s="24"/>
      <c r="LF329" s="24"/>
      <c r="LG329" s="24"/>
      <c r="LH329" s="24"/>
      <c r="LI329" s="24"/>
      <c r="LJ329" s="24"/>
      <c r="LK329" s="24"/>
      <c r="LL329" s="24"/>
      <c r="LM329" s="24"/>
      <c r="LN329" s="24"/>
      <c r="LO329" s="24"/>
      <c r="LP329" s="24"/>
      <c r="LQ329" s="24"/>
      <c r="LR329" s="24"/>
      <c r="LS329" s="24"/>
      <c r="LT329" s="24"/>
      <c r="LU329" s="24"/>
      <c r="LV329" s="24"/>
      <c r="LW329" s="24"/>
      <c r="LX329" s="24"/>
      <c r="LY329" s="24"/>
      <c r="LZ329" s="24"/>
      <c r="MA329" s="24"/>
      <c r="MB329" s="24"/>
      <c r="MC329" s="24"/>
      <c r="MD329" s="24"/>
      <c r="ME329" s="24"/>
      <c r="MF329" s="24"/>
      <c r="MG329" s="24"/>
    </row>
    <row r="330" spans="1:345" s="25" customFormat="1" ht="12" hidden="1" customHeight="1" x14ac:dyDescent="0.25">
      <c r="A330" s="20"/>
      <c r="B330" s="20"/>
      <c r="C330" s="21"/>
      <c r="D330" s="323"/>
      <c r="E330" s="71"/>
      <c r="F330" s="6"/>
      <c r="G330" s="6"/>
      <c r="H330" s="6"/>
      <c r="I330" s="174"/>
      <c r="J330" s="174"/>
      <c r="K330" s="258"/>
      <c r="L330" s="187"/>
      <c r="M330" s="174"/>
      <c r="N330" s="174"/>
      <c r="O330" s="174"/>
      <c r="P330" s="174"/>
      <c r="Q330" s="174"/>
      <c r="R330" s="174"/>
      <c r="S330" s="23"/>
      <c r="T330" s="176"/>
      <c r="U330" s="23"/>
      <c r="V330" s="31"/>
      <c r="W330" s="229"/>
      <c r="X330" s="62"/>
      <c r="Y330" s="73"/>
      <c r="Z330" s="62"/>
      <c r="AA330" s="62"/>
      <c r="AB330" s="24"/>
      <c r="AC330" s="22"/>
      <c r="AD330" s="22"/>
      <c r="AE330" s="305"/>
      <c r="AF330" s="306"/>
      <c r="AG330" s="30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  <c r="EE330" s="24"/>
      <c r="EF330" s="24"/>
      <c r="EG330" s="24"/>
      <c r="EH330" s="24"/>
      <c r="EI330" s="24"/>
      <c r="EJ330" s="24"/>
      <c r="EK330" s="24"/>
      <c r="EL330" s="24"/>
      <c r="EM330" s="24"/>
      <c r="EN330" s="24"/>
      <c r="EO330" s="24"/>
      <c r="EP330" s="24"/>
      <c r="EQ330" s="24"/>
      <c r="ER330" s="24"/>
      <c r="ES330" s="24"/>
      <c r="ET330" s="24"/>
      <c r="EU330" s="24"/>
      <c r="EV330" s="24"/>
      <c r="EW330" s="24"/>
      <c r="EX330" s="24"/>
      <c r="EY330" s="24"/>
      <c r="EZ330" s="24"/>
      <c r="FA330" s="24"/>
      <c r="FB330" s="24"/>
      <c r="FC330" s="24"/>
      <c r="FD330" s="24"/>
      <c r="FE330" s="24"/>
      <c r="FF330" s="24"/>
      <c r="FG330" s="24"/>
      <c r="FH330" s="24"/>
      <c r="FI330" s="24"/>
      <c r="FJ330" s="24"/>
      <c r="FK330" s="24"/>
      <c r="FL330" s="24"/>
      <c r="FM330" s="24"/>
      <c r="FN330" s="24"/>
      <c r="FO330" s="24"/>
      <c r="FP330" s="24"/>
      <c r="FQ330" s="24"/>
      <c r="FR330" s="24"/>
      <c r="FS330" s="24"/>
      <c r="FT330" s="24"/>
      <c r="FU330" s="24"/>
      <c r="FV330" s="24"/>
      <c r="FW330" s="24"/>
      <c r="FX330" s="24"/>
      <c r="FY330" s="24"/>
      <c r="FZ330" s="24"/>
      <c r="GA330" s="24"/>
      <c r="GB330" s="24"/>
      <c r="GC330" s="24"/>
      <c r="GD330" s="24"/>
      <c r="GE330" s="24"/>
      <c r="GF330" s="24"/>
      <c r="GG330" s="24"/>
      <c r="GH330" s="24"/>
      <c r="GI330" s="24"/>
      <c r="GJ330" s="24"/>
      <c r="GK330" s="24"/>
      <c r="GL330" s="24"/>
      <c r="GM330" s="24"/>
      <c r="GN330" s="24"/>
      <c r="GO330" s="24"/>
      <c r="GP330" s="24"/>
      <c r="GQ330" s="24"/>
      <c r="GR330" s="24"/>
      <c r="GS330" s="24"/>
      <c r="GT330" s="24"/>
      <c r="GU330" s="24"/>
      <c r="GV330" s="24"/>
      <c r="GW330" s="24"/>
      <c r="GX330" s="24"/>
      <c r="GY330" s="24"/>
      <c r="GZ330" s="24"/>
      <c r="HA330" s="24"/>
      <c r="HB330" s="24"/>
      <c r="HC330" s="24"/>
      <c r="HD330" s="24"/>
      <c r="HE330" s="24"/>
      <c r="HF330" s="24"/>
      <c r="HG330" s="24"/>
      <c r="HH330" s="24"/>
      <c r="HI330" s="24"/>
      <c r="HJ330" s="24"/>
      <c r="HK330" s="24"/>
      <c r="HL330" s="24"/>
      <c r="HM330" s="24"/>
      <c r="HN330" s="24"/>
      <c r="HO330" s="24"/>
      <c r="HP330" s="24"/>
      <c r="HQ330" s="24"/>
      <c r="HR330" s="24"/>
      <c r="HS330" s="24"/>
      <c r="HT330" s="24"/>
      <c r="HU330" s="24"/>
      <c r="HV330" s="24"/>
      <c r="HW330" s="24"/>
      <c r="HX330" s="24"/>
      <c r="HY330" s="24"/>
      <c r="HZ330" s="24"/>
      <c r="IA330" s="24"/>
      <c r="IB330" s="24"/>
      <c r="IC330" s="24"/>
      <c r="ID330" s="24"/>
      <c r="IE330" s="24"/>
      <c r="IF330" s="24"/>
      <c r="IG330" s="24"/>
      <c r="IH330" s="24"/>
      <c r="II330" s="24"/>
      <c r="IJ330" s="24"/>
      <c r="IK330" s="24"/>
      <c r="IL330" s="24"/>
      <c r="IM330" s="24"/>
      <c r="IN330" s="24"/>
      <c r="IO330" s="24"/>
      <c r="IP330" s="24"/>
      <c r="IQ330" s="24"/>
      <c r="IR330" s="24"/>
      <c r="IS330" s="24"/>
      <c r="IT330" s="24"/>
      <c r="IU330" s="24"/>
      <c r="IV330" s="24"/>
      <c r="IW330" s="24"/>
      <c r="IX330" s="24"/>
      <c r="IY330" s="24"/>
      <c r="IZ330" s="24"/>
      <c r="JA330" s="24"/>
      <c r="JB330" s="24"/>
      <c r="JC330" s="24"/>
      <c r="JD330" s="24"/>
      <c r="JE330" s="24"/>
      <c r="JF330" s="24"/>
      <c r="JG330" s="24"/>
      <c r="JH330" s="24"/>
      <c r="JI330" s="24"/>
      <c r="JJ330" s="24"/>
      <c r="JK330" s="24"/>
      <c r="JL330" s="24"/>
      <c r="JM330" s="24"/>
      <c r="JN330" s="24"/>
      <c r="JO330" s="24"/>
      <c r="JP330" s="24"/>
      <c r="JQ330" s="24"/>
      <c r="JR330" s="24"/>
      <c r="JS330" s="24"/>
      <c r="JT330" s="24"/>
      <c r="JU330" s="24"/>
      <c r="JV330" s="24"/>
      <c r="JW330" s="24"/>
      <c r="JX330" s="24"/>
      <c r="JY330" s="24"/>
      <c r="JZ330" s="24"/>
      <c r="KA330" s="24"/>
      <c r="KB330" s="24"/>
      <c r="KC330" s="24"/>
      <c r="KD330" s="24"/>
      <c r="KE330" s="24"/>
      <c r="KF330" s="24"/>
      <c r="KG330" s="24"/>
      <c r="KH330" s="24"/>
      <c r="KI330" s="24"/>
      <c r="KJ330" s="24"/>
      <c r="KK330" s="24"/>
      <c r="KL330" s="24"/>
      <c r="KM330" s="24"/>
      <c r="KN330" s="24"/>
      <c r="KO330" s="24"/>
      <c r="KP330" s="24"/>
      <c r="KQ330" s="24"/>
      <c r="KR330" s="24"/>
      <c r="KS330" s="24"/>
      <c r="KT330" s="24"/>
      <c r="KU330" s="24"/>
      <c r="KV330" s="24"/>
      <c r="KW330" s="24"/>
      <c r="KX330" s="24"/>
      <c r="KY330" s="24"/>
      <c r="KZ330" s="24"/>
      <c r="LA330" s="24"/>
      <c r="LB330" s="24"/>
      <c r="LC330" s="24"/>
      <c r="LD330" s="24"/>
      <c r="LE330" s="24"/>
      <c r="LF330" s="24"/>
      <c r="LG330" s="24"/>
      <c r="LH330" s="24"/>
      <c r="LI330" s="24"/>
      <c r="LJ330" s="24"/>
      <c r="LK330" s="24"/>
      <c r="LL330" s="24"/>
      <c r="LM330" s="24"/>
      <c r="LN330" s="24"/>
      <c r="LO330" s="24"/>
      <c r="LP330" s="24"/>
      <c r="LQ330" s="24"/>
      <c r="LR330" s="24"/>
      <c r="LS330" s="24"/>
      <c r="LT330" s="24"/>
      <c r="LU330" s="24"/>
      <c r="LV330" s="24"/>
      <c r="LW330" s="24"/>
      <c r="LX330" s="24"/>
      <c r="LY330" s="24"/>
      <c r="LZ330" s="24"/>
      <c r="MA330" s="24"/>
      <c r="MB330" s="24"/>
      <c r="MC330" s="24"/>
      <c r="MD330" s="24"/>
      <c r="ME330" s="24"/>
      <c r="MF330" s="24"/>
      <c r="MG330" s="24"/>
    </row>
    <row r="331" spans="1:345" s="25" customFormat="1" ht="12" hidden="1" customHeight="1" x14ac:dyDescent="0.25">
      <c r="A331" s="20"/>
      <c r="B331" s="20"/>
      <c r="C331" s="21"/>
      <c r="D331" s="323"/>
      <c r="E331" s="71"/>
      <c r="F331" s="6"/>
      <c r="G331" s="6"/>
      <c r="H331" s="6"/>
      <c r="I331" s="174"/>
      <c r="J331" s="174"/>
      <c r="K331" s="258"/>
      <c r="L331" s="187"/>
      <c r="M331" s="174"/>
      <c r="N331" s="174"/>
      <c r="O331" s="174"/>
      <c r="P331" s="174"/>
      <c r="Q331" s="174"/>
      <c r="R331" s="174"/>
      <c r="S331" s="23"/>
      <c r="T331" s="176"/>
      <c r="U331" s="23"/>
      <c r="V331" s="31"/>
      <c r="W331" s="229"/>
      <c r="X331" s="62"/>
      <c r="Y331" s="73"/>
      <c r="Z331" s="62"/>
      <c r="AA331" s="62"/>
      <c r="AB331" s="24"/>
      <c r="AC331" s="22"/>
      <c r="AD331" s="22"/>
      <c r="AE331" s="305"/>
      <c r="AF331" s="306"/>
      <c r="AG331" s="30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  <c r="EE331" s="24"/>
      <c r="EF331" s="24"/>
      <c r="EG331" s="24"/>
      <c r="EH331" s="24"/>
      <c r="EI331" s="24"/>
      <c r="EJ331" s="24"/>
      <c r="EK331" s="24"/>
      <c r="EL331" s="24"/>
      <c r="EM331" s="24"/>
      <c r="EN331" s="24"/>
      <c r="EO331" s="24"/>
      <c r="EP331" s="24"/>
      <c r="EQ331" s="24"/>
      <c r="ER331" s="24"/>
      <c r="ES331" s="24"/>
      <c r="ET331" s="24"/>
      <c r="EU331" s="24"/>
      <c r="EV331" s="24"/>
      <c r="EW331" s="24"/>
      <c r="EX331" s="24"/>
      <c r="EY331" s="24"/>
      <c r="EZ331" s="24"/>
      <c r="FA331" s="24"/>
      <c r="FB331" s="24"/>
      <c r="FC331" s="24"/>
      <c r="FD331" s="24"/>
      <c r="FE331" s="24"/>
      <c r="FF331" s="24"/>
      <c r="FG331" s="24"/>
      <c r="FH331" s="24"/>
      <c r="FI331" s="24"/>
      <c r="FJ331" s="24"/>
      <c r="FK331" s="24"/>
      <c r="FL331" s="24"/>
      <c r="FM331" s="24"/>
      <c r="FN331" s="24"/>
      <c r="FO331" s="24"/>
      <c r="FP331" s="24"/>
      <c r="FQ331" s="24"/>
      <c r="FR331" s="24"/>
      <c r="FS331" s="24"/>
      <c r="FT331" s="24"/>
      <c r="FU331" s="24"/>
      <c r="FV331" s="24"/>
      <c r="FW331" s="24"/>
      <c r="FX331" s="24"/>
      <c r="FY331" s="24"/>
      <c r="FZ331" s="24"/>
      <c r="GA331" s="24"/>
      <c r="GB331" s="24"/>
      <c r="GC331" s="24"/>
      <c r="GD331" s="24"/>
      <c r="GE331" s="24"/>
      <c r="GF331" s="24"/>
      <c r="GG331" s="24"/>
      <c r="GH331" s="24"/>
      <c r="GI331" s="24"/>
      <c r="GJ331" s="24"/>
      <c r="GK331" s="24"/>
      <c r="GL331" s="24"/>
      <c r="GM331" s="24"/>
      <c r="GN331" s="24"/>
      <c r="GO331" s="24"/>
      <c r="GP331" s="24"/>
      <c r="GQ331" s="24"/>
      <c r="GR331" s="24"/>
      <c r="GS331" s="24"/>
      <c r="GT331" s="24"/>
      <c r="GU331" s="24"/>
      <c r="GV331" s="24"/>
      <c r="GW331" s="24"/>
      <c r="GX331" s="24"/>
      <c r="GY331" s="24"/>
      <c r="GZ331" s="24"/>
      <c r="HA331" s="24"/>
      <c r="HB331" s="24"/>
      <c r="HC331" s="24"/>
      <c r="HD331" s="24"/>
      <c r="HE331" s="24"/>
      <c r="HF331" s="24"/>
      <c r="HG331" s="24"/>
      <c r="HH331" s="24"/>
      <c r="HI331" s="24"/>
      <c r="HJ331" s="24"/>
      <c r="HK331" s="24"/>
      <c r="HL331" s="24"/>
      <c r="HM331" s="24"/>
      <c r="HN331" s="24"/>
      <c r="HO331" s="24"/>
      <c r="HP331" s="24"/>
      <c r="HQ331" s="24"/>
      <c r="HR331" s="24"/>
      <c r="HS331" s="24"/>
      <c r="HT331" s="24"/>
      <c r="HU331" s="24"/>
      <c r="HV331" s="24"/>
      <c r="HW331" s="24"/>
      <c r="HX331" s="24"/>
      <c r="HY331" s="24"/>
      <c r="HZ331" s="24"/>
      <c r="IA331" s="24"/>
      <c r="IB331" s="24"/>
      <c r="IC331" s="24"/>
      <c r="ID331" s="24"/>
      <c r="IE331" s="24"/>
      <c r="IF331" s="24"/>
      <c r="IG331" s="24"/>
      <c r="IH331" s="24"/>
      <c r="II331" s="24"/>
      <c r="IJ331" s="24"/>
      <c r="IK331" s="24"/>
      <c r="IL331" s="24"/>
      <c r="IM331" s="24"/>
      <c r="IN331" s="24"/>
      <c r="IO331" s="24"/>
      <c r="IP331" s="24"/>
      <c r="IQ331" s="24"/>
      <c r="IR331" s="24"/>
      <c r="IS331" s="24"/>
      <c r="IT331" s="24"/>
      <c r="IU331" s="24"/>
      <c r="IV331" s="24"/>
      <c r="IW331" s="24"/>
      <c r="IX331" s="24"/>
      <c r="IY331" s="24"/>
      <c r="IZ331" s="24"/>
      <c r="JA331" s="24"/>
      <c r="JB331" s="24"/>
      <c r="JC331" s="24"/>
      <c r="JD331" s="24"/>
      <c r="JE331" s="24"/>
      <c r="JF331" s="24"/>
      <c r="JG331" s="24"/>
      <c r="JH331" s="24"/>
      <c r="JI331" s="24"/>
      <c r="JJ331" s="24"/>
      <c r="JK331" s="24"/>
      <c r="JL331" s="24"/>
      <c r="JM331" s="24"/>
      <c r="JN331" s="24"/>
      <c r="JO331" s="24"/>
      <c r="JP331" s="24"/>
      <c r="JQ331" s="24"/>
      <c r="JR331" s="24"/>
      <c r="JS331" s="24"/>
      <c r="JT331" s="24"/>
      <c r="JU331" s="24"/>
      <c r="JV331" s="24"/>
      <c r="JW331" s="24"/>
      <c r="JX331" s="24"/>
      <c r="JY331" s="24"/>
      <c r="JZ331" s="24"/>
      <c r="KA331" s="24"/>
      <c r="KB331" s="24"/>
      <c r="KC331" s="24"/>
      <c r="KD331" s="24"/>
      <c r="KE331" s="24"/>
      <c r="KF331" s="24"/>
      <c r="KG331" s="24"/>
      <c r="KH331" s="24"/>
      <c r="KI331" s="24"/>
      <c r="KJ331" s="24"/>
      <c r="KK331" s="24"/>
      <c r="KL331" s="24"/>
      <c r="KM331" s="24"/>
      <c r="KN331" s="24"/>
      <c r="KO331" s="24"/>
      <c r="KP331" s="24"/>
      <c r="KQ331" s="24"/>
      <c r="KR331" s="24"/>
      <c r="KS331" s="24"/>
      <c r="KT331" s="24"/>
      <c r="KU331" s="24"/>
      <c r="KV331" s="24"/>
      <c r="KW331" s="24"/>
      <c r="KX331" s="24"/>
      <c r="KY331" s="24"/>
      <c r="KZ331" s="24"/>
      <c r="LA331" s="24"/>
      <c r="LB331" s="24"/>
      <c r="LC331" s="24"/>
      <c r="LD331" s="24"/>
      <c r="LE331" s="24"/>
      <c r="LF331" s="24"/>
      <c r="LG331" s="24"/>
      <c r="LH331" s="24"/>
      <c r="LI331" s="24"/>
      <c r="LJ331" s="24"/>
      <c r="LK331" s="24"/>
      <c r="LL331" s="24"/>
      <c r="LM331" s="24"/>
      <c r="LN331" s="24"/>
      <c r="LO331" s="24"/>
      <c r="LP331" s="24"/>
      <c r="LQ331" s="24"/>
      <c r="LR331" s="24"/>
      <c r="LS331" s="24"/>
      <c r="LT331" s="24"/>
      <c r="LU331" s="24"/>
      <c r="LV331" s="24"/>
      <c r="LW331" s="24"/>
      <c r="LX331" s="24"/>
      <c r="LY331" s="24"/>
      <c r="LZ331" s="24"/>
      <c r="MA331" s="24"/>
      <c r="MB331" s="24"/>
      <c r="MC331" s="24"/>
      <c r="MD331" s="24"/>
      <c r="ME331" s="24"/>
      <c r="MF331" s="24"/>
      <c r="MG331" s="24"/>
    </row>
    <row r="332" spans="1:345" s="25" customFormat="1" ht="12" hidden="1" customHeight="1" x14ac:dyDescent="0.25">
      <c r="A332" s="20"/>
      <c r="B332" s="20"/>
      <c r="C332" s="21"/>
      <c r="D332" s="323"/>
      <c r="E332" s="71"/>
      <c r="F332" s="6"/>
      <c r="G332" s="6"/>
      <c r="H332" s="6"/>
      <c r="I332" s="174"/>
      <c r="J332" s="174"/>
      <c r="K332" s="258"/>
      <c r="L332" s="187"/>
      <c r="M332" s="174"/>
      <c r="N332" s="174"/>
      <c r="O332" s="174"/>
      <c r="P332" s="174"/>
      <c r="Q332" s="174"/>
      <c r="R332" s="174"/>
      <c r="S332" s="23"/>
      <c r="T332" s="176"/>
      <c r="U332" s="23"/>
      <c r="V332" s="31"/>
      <c r="W332" s="229"/>
      <c r="X332" s="62"/>
      <c r="Y332" s="73"/>
      <c r="Z332" s="62"/>
      <c r="AA332" s="62"/>
      <c r="AB332" s="24"/>
      <c r="AC332" s="22"/>
      <c r="AD332" s="22"/>
      <c r="AE332" s="305"/>
      <c r="AF332" s="306"/>
      <c r="AG332" s="30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  <c r="EE332" s="24"/>
      <c r="EF332" s="24"/>
      <c r="EG332" s="24"/>
      <c r="EH332" s="24"/>
      <c r="EI332" s="24"/>
      <c r="EJ332" s="24"/>
      <c r="EK332" s="24"/>
      <c r="EL332" s="24"/>
      <c r="EM332" s="24"/>
      <c r="EN332" s="24"/>
      <c r="EO332" s="24"/>
      <c r="EP332" s="24"/>
      <c r="EQ332" s="24"/>
      <c r="ER332" s="24"/>
      <c r="ES332" s="24"/>
      <c r="ET332" s="24"/>
      <c r="EU332" s="24"/>
      <c r="EV332" s="24"/>
      <c r="EW332" s="24"/>
      <c r="EX332" s="24"/>
      <c r="EY332" s="24"/>
      <c r="EZ332" s="24"/>
      <c r="FA332" s="24"/>
      <c r="FB332" s="24"/>
      <c r="FC332" s="24"/>
      <c r="FD332" s="24"/>
      <c r="FE332" s="24"/>
      <c r="FF332" s="24"/>
      <c r="FG332" s="24"/>
      <c r="FH332" s="24"/>
      <c r="FI332" s="24"/>
      <c r="FJ332" s="24"/>
      <c r="FK332" s="24"/>
      <c r="FL332" s="24"/>
      <c r="FM332" s="24"/>
      <c r="FN332" s="24"/>
      <c r="FO332" s="24"/>
      <c r="FP332" s="24"/>
      <c r="FQ332" s="24"/>
      <c r="FR332" s="24"/>
      <c r="FS332" s="24"/>
      <c r="FT332" s="24"/>
      <c r="FU332" s="24"/>
      <c r="FV332" s="24"/>
      <c r="FW332" s="24"/>
      <c r="FX332" s="24"/>
      <c r="FY332" s="24"/>
      <c r="FZ332" s="24"/>
      <c r="GA332" s="24"/>
      <c r="GB332" s="24"/>
      <c r="GC332" s="24"/>
      <c r="GD332" s="24"/>
      <c r="GE332" s="24"/>
      <c r="GF332" s="24"/>
      <c r="GG332" s="24"/>
      <c r="GH332" s="24"/>
      <c r="GI332" s="24"/>
      <c r="GJ332" s="24"/>
      <c r="GK332" s="24"/>
      <c r="GL332" s="24"/>
      <c r="GM332" s="24"/>
      <c r="GN332" s="24"/>
      <c r="GO332" s="24"/>
      <c r="GP332" s="24"/>
      <c r="GQ332" s="24"/>
      <c r="GR332" s="24"/>
      <c r="GS332" s="24"/>
      <c r="GT332" s="24"/>
      <c r="GU332" s="24"/>
      <c r="GV332" s="24"/>
      <c r="GW332" s="24"/>
      <c r="GX332" s="24"/>
      <c r="GY332" s="24"/>
      <c r="GZ332" s="24"/>
      <c r="HA332" s="24"/>
      <c r="HB332" s="24"/>
      <c r="HC332" s="24"/>
      <c r="HD332" s="24"/>
      <c r="HE332" s="24"/>
      <c r="HF332" s="24"/>
      <c r="HG332" s="24"/>
      <c r="HH332" s="24"/>
      <c r="HI332" s="24"/>
      <c r="HJ332" s="24"/>
      <c r="HK332" s="24"/>
      <c r="HL332" s="24"/>
      <c r="HM332" s="24"/>
      <c r="HN332" s="24"/>
      <c r="HO332" s="24"/>
      <c r="HP332" s="24"/>
      <c r="HQ332" s="24"/>
      <c r="HR332" s="24"/>
      <c r="HS332" s="24"/>
      <c r="HT332" s="24"/>
      <c r="HU332" s="24"/>
      <c r="HV332" s="24"/>
      <c r="HW332" s="24"/>
      <c r="HX332" s="24"/>
      <c r="HY332" s="24"/>
      <c r="HZ332" s="24"/>
      <c r="IA332" s="24"/>
      <c r="IB332" s="24"/>
      <c r="IC332" s="24"/>
      <c r="ID332" s="24"/>
      <c r="IE332" s="24"/>
      <c r="IF332" s="24"/>
      <c r="IG332" s="24"/>
      <c r="IH332" s="24"/>
      <c r="II332" s="24"/>
      <c r="IJ332" s="24"/>
      <c r="IK332" s="24"/>
      <c r="IL332" s="24"/>
      <c r="IM332" s="24"/>
      <c r="IN332" s="24"/>
      <c r="IO332" s="24"/>
      <c r="IP332" s="24"/>
      <c r="IQ332" s="24"/>
      <c r="IR332" s="24"/>
      <c r="IS332" s="24"/>
      <c r="IT332" s="24"/>
      <c r="IU332" s="24"/>
      <c r="IV332" s="24"/>
      <c r="IW332" s="24"/>
      <c r="IX332" s="24"/>
      <c r="IY332" s="24"/>
      <c r="IZ332" s="24"/>
      <c r="JA332" s="24"/>
      <c r="JB332" s="24"/>
      <c r="JC332" s="24"/>
      <c r="JD332" s="24"/>
      <c r="JE332" s="24"/>
      <c r="JF332" s="24"/>
      <c r="JG332" s="24"/>
      <c r="JH332" s="24"/>
      <c r="JI332" s="24"/>
      <c r="JJ332" s="24"/>
      <c r="JK332" s="24"/>
      <c r="JL332" s="24"/>
      <c r="JM332" s="24"/>
      <c r="JN332" s="24"/>
      <c r="JO332" s="24"/>
      <c r="JP332" s="24"/>
      <c r="JQ332" s="24"/>
      <c r="JR332" s="24"/>
      <c r="JS332" s="24"/>
      <c r="JT332" s="24"/>
      <c r="JU332" s="24"/>
      <c r="JV332" s="24"/>
      <c r="JW332" s="24"/>
      <c r="JX332" s="24"/>
      <c r="JY332" s="24"/>
      <c r="JZ332" s="24"/>
      <c r="KA332" s="24"/>
      <c r="KB332" s="24"/>
      <c r="KC332" s="24"/>
      <c r="KD332" s="24"/>
      <c r="KE332" s="24"/>
      <c r="KF332" s="24"/>
      <c r="KG332" s="24"/>
      <c r="KH332" s="24"/>
      <c r="KI332" s="24"/>
      <c r="KJ332" s="24"/>
      <c r="KK332" s="24"/>
      <c r="KL332" s="24"/>
      <c r="KM332" s="24"/>
      <c r="KN332" s="24"/>
      <c r="KO332" s="24"/>
      <c r="KP332" s="24"/>
      <c r="KQ332" s="24"/>
      <c r="KR332" s="24"/>
      <c r="KS332" s="24"/>
      <c r="KT332" s="24"/>
      <c r="KU332" s="24"/>
      <c r="KV332" s="24"/>
      <c r="KW332" s="24"/>
      <c r="KX332" s="24"/>
      <c r="KY332" s="24"/>
      <c r="KZ332" s="24"/>
      <c r="LA332" s="24"/>
      <c r="LB332" s="24"/>
      <c r="LC332" s="24"/>
      <c r="LD332" s="24"/>
      <c r="LE332" s="24"/>
      <c r="LF332" s="24"/>
      <c r="LG332" s="24"/>
      <c r="LH332" s="24"/>
      <c r="LI332" s="24"/>
      <c r="LJ332" s="24"/>
      <c r="LK332" s="24"/>
      <c r="LL332" s="24"/>
      <c r="LM332" s="24"/>
      <c r="LN332" s="24"/>
      <c r="LO332" s="24"/>
      <c r="LP332" s="24"/>
      <c r="LQ332" s="24"/>
      <c r="LR332" s="24"/>
      <c r="LS332" s="24"/>
      <c r="LT332" s="24"/>
      <c r="LU332" s="24"/>
      <c r="LV332" s="24"/>
      <c r="LW332" s="24"/>
      <c r="LX332" s="24"/>
      <c r="LY332" s="24"/>
      <c r="LZ332" s="24"/>
      <c r="MA332" s="24"/>
      <c r="MB332" s="24"/>
      <c r="MC332" s="24"/>
      <c r="MD332" s="24"/>
      <c r="ME332" s="24"/>
      <c r="MF332" s="24"/>
      <c r="MG332" s="24"/>
    </row>
    <row r="333" spans="1:345" s="25" customFormat="1" ht="12" hidden="1" customHeight="1" x14ac:dyDescent="0.25">
      <c r="A333" s="20"/>
      <c r="B333" s="20"/>
      <c r="C333" s="21"/>
      <c r="D333" s="323"/>
      <c r="E333" s="71"/>
      <c r="F333" s="6"/>
      <c r="G333" s="6"/>
      <c r="H333" s="6"/>
      <c r="I333" s="174"/>
      <c r="J333" s="174"/>
      <c r="K333" s="258"/>
      <c r="L333" s="187"/>
      <c r="M333" s="174"/>
      <c r="N333" s="174"/>
      <c r="O333" s="174"/>
      <c r="P333" s="174"/>
      <c r="Q333" s="174"/>
      <c r="R333" s="174"/>
      <c r="S333" s="23"/>
      <c r="T333" s="176"/>
      <c r="U333" s="23"/>
      <c r="V333" s="31"/>
      <c r="W333" s="229"/>
      <c r="X333" s="62"/>
      <c r="Y333" s="73"/>
      <c r="Z333" s="62"/>
      <c r="AA333" s="62"/>
      <c r="AB333" s="24"/>
      <c r="AC333" s="22"/>
      <c r="AD333" s="22"/>
      <c r="AE333" s="305"/>
      <c r="AF333" s="306"/>
      <c r="AG333" s="30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  <c r="EE333" s="24"/>
      <c r="EF333" s="24"/>
      <c r="EG333" s="24"/>
      <c r="EH333" s="24"/>
      <c r="EI333" s="24"/>
      <c r="EJ333" s="24"/>
      <c r="EK333" s="24"/>
      <c r="EL333" s="24"/>
      <c r="EM333" s="24"/>
      <c r="EN333" s="24"/>
      <c r="EO333" s="24"/>
      <c r="EP333" s="24"/>
      <c r="EQ333" s="24"/>
      <c r="ER333" s="24"/>
      <c r="ES333" s="24"/>
      <c r="ET333" s="24"/>
      <c r="EU333" s="24"/>
      <c r="EV333" s="24"/>
      <c r="EW333" s="24"/>
      <c r="EX333" s="24"/>
      <c r="EY333" s="24"/>
      <c r="EZ333" s="24"/>
      <c r="FA333" s="24"/>
      <c r="FB333" s="24"/>
      <c r="FC333" s="24"/>
      <c r="FD333" s="24"/>
      <c r="FE333" s="24"/>
      <c r="FF333" s="24"/>
      <c r="FG333" s="24"/>
      <c r="FH333" s="24"/>
      <c r="FI333" s="24"/>
      <c r="FJ333" s="24"/>
      <c r="FK333" s="24"/>
      <c r="FL333" s="24"/>
      <c r="FM333" s="24"/>
      <c r="FN333" s="24"/>
      <c r="FO333" s="24"/>
      <c r="FP333" s="24"/>
      <c r="FQ333" s="24"/>
      <c r="FR333" s="24"/>
      <c r="FS333" s="24"/>
      <c r="FT333" s="24"/>
      <c r="FU333" s="24"/>
      <c r="FV333" s="24"/>
      <c r="FW333" s="24"/>
      <c r="FX333" s="24"/>
      <c r="FY333" s="24"/>
      <c r="FZ333" s="24"/>
      <c r="GA333" s="24"/>
      <c r="GB333" s="24"/>
      <c r="GC333" s="24"/>
      <c r="GD333" s="24"/>
      <c r="GE333" s="24"/>
      <c r="GF333" s="24"/>
      <c r="GG333" s="24"/>
      <c r="GH333" s="24"/>
      <c r="GI333" s="24"/>
      <c r="GJ333" s="24"/>
      <c r="GK333" s="24"/>
      <c r="GL333" s="24"/>
      <c r="GM333" s="24"/>
      <c r="GN333" s="24"/>
      <c r="GO333" s="24"/>
      <c r="GP333" s="24"/>
      <c r="GQ333" s="24"/>
      <c r="GR333" s="24"/>
      <c r="GS333" s="24"/>
      <c r="GT333" s="24"/>
      <c r="GU333" s="24"/>
      <c r="GV333" s="24"/>
      <c r="GW333" s="24"/>
      <c r="GX333" s="24"/>
      <c r="GY333" s="24"/>
      <c r="GZ333" s="24"/>
      <c r="HA333" s="24"/>
      <c r="HB333" s="24"/>
      <c r="HC333" s="24"/>
      <c r="HD333" s="24"/>
      <c r="HE333" s="24"/>
      <c r="HF333" s="24"/>
      <c r="HG333" s="24"/>
      <c r="HH333" s="24"/>
      <c r="HI333" s="24"/>
      <c r="HJ333" s="24"/>
      <c r="HK333" s="24"/>
      <c r="HL333" s="24"/>
      <c r="HM333" s="24"/>
      <c r="HN333" s="24"/>
      <c r="HO333" s="24"/>
      <c r="HP333" s="24"/>
      <c r="HQ333" s="24"/>
      <c r="HR333" s="24"/>
      <c r="HS333" s="24"/>
      <c r="HT333" s="24"/>
      <c r="HU333" s="24"/>
      <c r="HV333" s="24"/>
      <c r="HW333" s="24"/>
      <c r="HX333" s="24"/>
      <c r="HY333" s="24"/>
      <c r="HZ333" s="24"/>
      <c r="IA333" s="24"/>
      <c r="IB333" s="24"/>
      <c r="IC333" s="24"/>
      <c r="ID333" s="24"/>
      <c r="IE333" s="24"/>
      <c r="IF333" s="24"/>
      <c r="IG333" s="24"/>
      <c r="IH333" s="24"/>
      <c r="II333" s="24"/>
      <c r="IJ333" s="24"/>
      <c r="IK333" s="24"/>
      <c r="IL333" s="24"/>
      <c r="IM333" s="24"/>
      <c r="IN333" s="24"/>
      <c r="IO333" s="24"/>
      <c r="IP333" s="24"/>
      <c r="IQ333" s="24"/>
      <c r="IR333" s="24"/>
      <c r="IS333" s="24"/>
      <c r="IT333" s="24"/>
      <c r="IU333" s="24"/>
      <c r="IV333" s="24"/>
      <c r="IW333" s="24"/>
      <c r="IX333" s="24"/>
      <c r="IY333" s="24"/>
      <c r="IZ333" s="24"/>
      <c r="JA333" s="24"/>
      <c r="JB333" s="24"/>
      <c r="JC333" s="24"/>
      <c r="JD333" s="24"/>
      <c r="JE333" s="24"/>
      <c r="JF333" s="24"/>
      <c r="JG333" s="24"/>
      <c r="JH333" s="24"/>
      <c r="JI333" s="24"/>
      <c r="JJ333" s="24"/>
      <c r="JK333" s="24"/>
      <c r="JL333" s="24"/>
      <c r="JM333" s="24"/>
      <c r="JN333" s="24"/>
      <c r="JO333" s="24"/>
      <c r="JP333" s="24"/>
      <c r="JQ333" s="24"/>
      <c r="JR333" s="24"/>
      <c r="JS333" s="24"/>
      <c r="JT333" s="24"/>
      <c r="JU333" s="24"/>
      <c r="JV333" s="24"/>
      <c r="JW333" s="24"/>
      <c r="JX333" s="24"/>
      <c r="JY333" s="24"/>
      <c r="JZ333" s="24"/>
      <c r="KA333" s="24"/>
      <c r="KB333" s="24"/>
      <c r="KC333" s="24"/>
      <c r="KD333" s="24"/>
      <c r="KE333" s="24"/>
      <c r="KF333" s="24"/>
      <c r="KG333" s="24"/>
      <c r="KH333" s="24"/>
      <c r="KI333" s="24"/>
      <c r="KJ333" s="24"/>
      <c r="KK333" s="24"/>
      <c r="KL333" s="24"/>
      <c r="KM333" s="24"/>
      <c r="KN333" s="24"/>
      <c r="KO333" s="24"/>
      <c r="KP333" s="24"/>
      <c r="KQ333" s="24"/>
      <c r="KR333" s="24"/>
      <c r="KS333" s="24"/>
      <c r="KT333" s="24"/>
      <c r="KU333" s="24"/>
      <c r="KV333" s="24"/>
      <c r="KW333" s="24"/>
      <c r="KX333" s="24"/>
      <c r="KY333" s="24"/>
      <c r="KZ333" s="24"/>
      <c r="LA333" s="24"/>
      <c r="LB333" s="24"/>
      <c r="LC333" s="24"/>
      <c r="LD333" s="24"/>
      <c r="LE333" s="24"/>
      <c r="LF333" s="24"/>
      <c r="LG333" s="24"/>
      <c r="LH333" s="24"/>
      <c r="LI333" s="24"/>
      <c r="LJ333" s="24"/>
      <c r="LK333" s="24"/>
      <c r="LL333" s="24"/>
      <c r="LM333" s="24"/>
      <c r="LN333" s="24"/>
      <c r="LO333" s="24"/>
      <c r="LP333" s="24"/>
      <c r="LQ333" s="24"/>
      <c r="LR333" s="24"/>
      <c r="LS333" s="24"/>
      <c r="LT333" s="24"/>
      <c r="LU333" s="24"/>
      <c r="LV333" s="24"/>
      <c r="LW333" s="24"/>
      <c r="LX333" s="24"/>
      <c r="LY333" s="24"/>
      <c r="LZ333" s="24"/>
      <c r="MA333" s="24"/>
      <c r="MB333" s="24"/>
      <c r="MC333" s="24"/>
      <c r="MD333" s="24"/>
      <c r="ME333" s="24"/>
      <c r="MF333" s="24"/>
      <c r="MG333" s="24"/>
    </row>
    <row r="334" spans="1:345" s="25" customFormat="1" ht="12" hidden="1" customHeight="1" x14ac:dyDescent="0.25">
      <c r="A334" s="20"/>
      <c r="B334" s="20"/>
      <c r="C334" s="21"/>
      <c r="D334" s="323"/>
      <c r="E334" s="71"/>
      <c r="F334" s="6"/>
      <c r="G334" s="6"/>
      <c r="H334" s="6"/>
      <c r="I334" s="174"/>
      <c r="J334" s="174"/>
      <c r="K334" s="258"/>
      <c r="L334" s="187"/>
      <c r="M334" s="174"/>
      <c r="N334" s="174"/>
      <c r="O334" s="174"/>
      <c r="P334" s="174"/>
      <c r="Q334" s="174"/>
      <c r="R334" s="174"/>
      <c r="S334" s="23"/>
      <c r="T334" s="176"/>
      <c r="U334" s="23"/>
      <c r="V334" s="31"/>
      <c r="W334" s="229"/>
      <c r="X334" s="62"/>
      <c r="Y334" s="73"/>
      <c r="Z334" s="62"/>
      <c r="AA334" s="62"/>
      <c r="AB334" s="24"/>
      <c r="AC334" s="22"/>
      <c r="AD334" s="22"/>
      <c r="AE334" s="305"/>
      <c r="AF334" s="306"/>
      <c r="AG334" s="30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/>
      <c r="EV334" s="24"/>
      <c r="EW334" s="24"/>
      <c r="EX334" s="24"/>
      <c r="EY334" s="24"/>
      <c r="EZ334" s="24"/>
      <c r="FA334" s="24"/>
      <c r="FB334" s="24"/>
      <c r="FC334" s="24"/>
      <c r="FD334" s="24"/>
      <c r="FE334" s="24"/>
      <c r="FF334" s="24"/>
      <c r="FG334" s="24"/>
      <c r="FH334" s="24"/>
      <c r="FI334" s="24"/>
      <c r="FJ334" s="24"/>
      <c r="FK334" s="24"/>
      <c r="FL334" s="24"/>
      <c r="FM334" s="24"/>
      <c r="FN334" s="24"/>
      <c r="FO334" s="24"/>
      <c r="FP334" s="24"/>
      <c r="FQ334" s="24"/>
      <c r="FR334" s="24"/>
      <c r="FS334" s="24"/>
      <c r="FT334" s="24"/>
      <c r="FU334" s="24"/>
      <c r="FV334" s="24"/>
      <c r="FW334" s="24"/>
      <c r="FX334" s="24"/>
      <c r="FY334" s="24"/>
      <c r="FZ334" s="24"/>
      <c r="GA334" s="24"/>
      <c r="GB334" s="24"/>
      <c r="GC334" s="24"/>
      <c r="GD334" s="24"/>
      <c r="GE334" s="24"/>
      <c r="GF334" s="24"/>
      <c r="GG334" s="24"/>
      <c r="GH334" s="24"/>
      <c r="GI334" s="24"/>
      <c r="GJ334" s="24"/>
      <c r="GK334" s="24"/>
      <c r="GL334" s="24"/>
      <c r="GM334" s="24"/>
      <c r="GN334" s="24"/>
      <c r="GO334" s="24"/>
      <c r="GP334" s="24"/>
      <c r="GQ334" s="24"/>
      <c r="GR334" s="24"/>
      <c r="GS334" s="24"/>
      <c r="GT334" s="24"/>
      <c r="GU334" s="24"/>
      <c r="GV334" s="24"/>
      <c r="GW334" s="24"/>
      <c r="GX334" s="24"/>
      <c r="GY334" s="24"/>
      <c r="GZ334" s="24"/>
      <c r="HA334" s="24"/>
      <c r="HB334" s="24"/>
      <c r="HC334" s="24"/>
      <c r="HD334" s="24"/>
      <c r="HE334" s="24"/>
      <c r="HF334" s="24"/>
      <c r="HG334" s="24"/>
      <c r="HH334" s="24"/>
      <c r="HI334" s="24"/>
      <c r="HJ334" s="24"/>
      <c r="HK334" s="24"/>
      <c r="HL334" s="24"/>
      <c r="HM334" s="24"/>
      <c r="HN334" s="24"/>
      <c r="HO334" s="24"/>
      <c r="HP334" s="24"/>
      <c r="HQ334" s="24"/>
      <c r="HR334" s="24"/>
      <c r="HS334" s="24"/>
      <c r="HT334" s="24"/>
      <c r="HU334" s="24"/>
      <c r="HV334" s="24"/>
      <c r="HW334" s="24"/>
      <c r="HX334" s="24"/>
      <c r="HY334" s="24"/>
      <c r="HZ334" s="24"/>
      <c r="IA334" s="24"/>
      <c r="IB334" s="24"/>
      <c r="IC334" s="24"/>
      <c r="ID334" s="24"/>
      <c r="IE334" s="24"/>
      <c r="IF334" s="24"/>
      <c r="IG334" s="24"/>
      <c r="IH334" s="24"/>
      <c r="II334" s="24"/>
      <c r="IJ334" s="24"/>
      <c r="IK334" s="24"/>
      <c r="IL334" s="24"/>
      <c r="IM334" s="24"/>
      <c r="IN334" s="24"/>
      <c r="IO334" s="24"/>
      <c r="IP334" s="24"/>
      <c r="IQ334" s="24"/>
      <c r="IR334" s="24"/>
      <c r="IS334" s="24"/>
      <c r="IT334" s="24"/>
      <c r="IU334" s="24"/>
      <c r="IV334" s="24"/>
      <c r="IW334" s="24"/>
      <c r="IX334" s="24"/>
      <c r="IY334" s="24"/>
      <c r="IZ334" s="24"/>
      <c r="JA334" s="24"/>
      <c r="JB334" s="24"/>
      <c r="JC334" s="24"/>
      <c r="JD334" s="24"/>
      <c r="JE334" s="24"/>
      <c r="JF334" s="24"/>
      <c r="JG334" s="24"/>
      <c r="JH334" s="24"/>
      <c r="JI334" s="24"/>
      <c r="JJ334" s="24"/>
      <c r="JK334" s="24"/>
      <c r="JL334" s="24"/>
      <c r="JM334" s="24"/>
      <c r="JN334" s="24"/>
      <c r="JO334" s="24"/>
      <c r="JP334" s="24"/>
      <c r="JQ334" s="24"/>
      <c r="JR334" s="24"/>
      <c r="JS334" s="24"/>
      <c r="JT334" s="24"/>
      <c r="JU334" s="24"/>
      <c r="JV334" s="24"/>
      <c r="JW334" s="24"/>
      <c r="JX334" s="24"/>
      <c r="JY334" s="24"/>
      <c r="JZ334" s="24"/>
      <c r="KA334" s="24"/>
      <c r="KB334" s="24"/>
      <c r="KC334" s="24"/>
      <c r="KD334" s="24"/>
      <c r="KE334" s="24"/>
      <c r="KF334" s="24"/>
      <c r="KG334" s="24"/>
      <c r="KH334" s="24"/>
      <c r="KI334" s="24"/>
      <c r="KJ334" s="24"/>
      <c r="KK334" s="24"/>
      <c r="KL334" s="24"/>
      <c r="KM334" s="24"/>
      <c r="KN334" s="24"/>
      <c r="KO334" s="24"/>
      <c r="KP334" s="24"/>
      <c r="KQ334" s="24"/>
      <c r="KR334" s="24"/>
      <c r="KS334" s="24"/>
      <c r="KT334" s="24"/>
      <c r="KU334" s="24"/>
      <c r="KV334" s="24"/>
      <c r="KW334" s="24"/>
      <c r="KX334" s="24"/>
      <c r="KY334" s="24"/>
      <c r="KZ334" s="24"/>
      <c r="LA334" s="24"/>
      <c r="LB334" s="24"/>
      <c r="LC334" s="24"/>
      <c r="LD334" s="24"/>
      <c r="LE334" s="24"/>
      <c r="LF334" s="24"/>
      <c r="LG334" s="24"/>
      <c r="LH334" s="24"/>
      <c r="LI334" s="24"/>
      <c r="LJ334" s="24"/>
      <c r="LK334" s="24"/>
      <c r="LL334" s="24"/>
      <c r="LM334" s="24"/>
      <c r="LN334" s="24"/>
      <c r="LO334" s="24"/>
      <c r="LP334" s="24"/>
      <c r="LQ334" s="24"/>
      <c r="LR334" s="24"/>
      <c r="LS334" s="24"/>
      <c r="LT334" s="24"/>
      <c r="LU334" s="24"/>
      <c r="LV334" s="24"/>
      <c r="LW334" s="24"/>
      <c r="LX334" s="24"/>
      <c r="LY334" s="24"/>
      <c r="LZ334" s="24"/>
      <c r="MA334" s="24"/>
      <c r="MB334" s="24"/>
      <c r="MC334" s="24"/>
      <c r="MD334" s="24"/>
      <c r="ME334" s="24"/>
      <c r="MF334" s="24"/>
      <c r="MG334" s="24"/>
    </row>
    <row r="335" spans="1:345" s="25" customFormat="1" ht="12" hidden="1" customHeight="1" x14ac:dyDescent="0.25">
      <c r="A335" s="20"/>
      <c r="B335" s="20"/>
      <c r="C335" s="21"/>
      <c r="D335" s="323"/>
      <c r="E335" s="71"/>
      <c r="F335" s="6"/>
      <c r="G335" s="6"/>
      <c r="H335" s="6"/>
      <c r="I335" s="174"/>
      <c r="J335" s="174"/>
      <c r="K335" s="258"/>
      <c r="L335" s="187"/>
      <c r="M335" s="174"/>
      <c r="N335" s="174"/>
      <c r="O335" s="174"/>
      <c r="P335" s="174"/>
      <c r="Q335" s="174"/>
      <c r="R335" s="174"/>
      <c r="S335" s="23"/>
      <c r="T335" s="176"/>
      <c r="U335" s="23"/>
      <c r="V335" s="31"/>
      <c r="W335" s="229"/>
      <c r="X335" s="62"/>
      <c r="Y335" s="73"/>
      <c r="Z335" s="62"/>
      <c r="AA335" s="62"/>
      <c r="AB335" s="24"/>
      <c r="AC335" s="22"/>
      <c r="AD335" s="22"/>
      <c r="AE335" s="305"/>
      <c r="AF335" s="306"/>
      <c r="AG335" s="30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  <c r="EE335" s="24"/>
      <c r="EF335" s="24"/>
      <c r="EG335" s="24"/>
      <c r="EH335" s="24"/>
      <c r="EI335" s="24"/>
      <c r="EJ335" s="24"/>
      <c r="EK335" s="24"/>
      <c r="EL335" s="24"/>
      <c r="EM335" s="24"/>
      <c r="EN335" s="24"/>
      <c r="EO335" s="24"/>
      <c r="EP335" s="24"/>
      <c r="EQ335" s="24"/>
      <c r="ER335" s="24"/>
      <c r="ES335" s="24"/>
      <c r="ET335" s="24"/>
      <c r="EU335" s="24"/>
      <c r="EV335" s="24"/>
      <c r="EW335" s="24"/>
      <c r="EX335" s="24"/>
      <c r="EY335" s="24"/>
      <c r="EZ335" s="24"/>
      <c r="FA335" s="24"/>
      <c r="FB335" s="24"/>
      <c r="FC335" s="24"/>
      <c r="FD335" s="24"/>
      <c r="FE335" s="24"/>
      <c r="FF335" s="24"/>
      <c r="FG335" s="24"/>
      <c r="FH335" s="24"/>
      <c r="FI335" s="24"/>
      <c r="FJ335" s="24"/>
      <c r="FK335" s="24"/>
      <c r="FL335" s="24"/>
      <c r="FM335" s="24"/>
      <c r="FN335" s="24"/>
      <c r="FO335" s="24"/>
      <c r="FP335" s="24"/>
      <c r="FQ335" s="24"/>
      <c r="FR335" s="24"/>
      <c r="FS335" s="24"/>
      <c r="FT335" s="24"/>
      <c r="FU335" s="24"/>
      <c r="FV335" s="24"/>
      <c r="FW335" s="24"/>
      <c r="FX335" s="24"/>
      <c r="FY335" s="24"/>
      <c r="FZ335" s="24"/>
      <c r="GA335" s="24"/>
      <c r="GB335" s="24"/>
      <c r="GC335" s="24"/>
      <c r="GD335" s="24"/>
      <c r="GE335" s="24"/>
      <c r="GF335" s="24"/>
      <c r="GG335" s="24"/>
      <c r="GH335" s="24"/>
      <c r="GI335" s="24"/>
      <c r="GJ335" s="24"/>
      <c r="GK335" s="24"/>
      <c r="GL335" s="24"/>
      <c r="GM335" s="24"/>
      <c r="GN335" s="24"/>
      <c r="GO335" s="24"/>
      <c r="GP335" s="24"/>
      <c r="GQ335" s="24"/>
      <c r="GR335" s="24"/>
      <c r="GS335" s="24"/>
      <c r="GT335" s="24"/>
      <c r="GU335" s="24"/>
      <c r="GV335" s="24"/>
      <c r="GW335" s="24"/>
      <c r="GX335" s="24"/>
      <c r="GY335" s="24"/>
      <c r="GZ335" s="24"/>
      <c r="HA335" s="24"/>
      <c r="HB335" s="24"/>
      <c r="HC335" s="24"/>
      <c r="HD335" s="24"/>
      <c r="HE335" s="24"/>
      <c r="HF335" s="24"/>
      <c r="HG335" s="24"/>
      <c r="HH335" s="24"/>
      <c r="HI335" s="24"/>
      <c r="HJ335" s="24"/>
      <c r="HK335" s="24"/>
      <c r="HL335" s="24"/>
      <c r="HM335" s="24"/>
      <c r="HN335" s="24"/>
      <c r="HO335" s="24"/>
      <c r="HP335" s="24"/>
      <c r="HQ335" s="24"/>
      <c r="HR335" s="24"/>
      <c r="HS335" s="24"/>
      <c r="HT335" s="24"/>
      <c r="HU335" s="24"/>
      <c r="HV335" s="24"/>
      <c r="HW335" s="24"/>
      <c r="HX335" s="24"/>
      <c r="HY335" s="24"/>
      <c r="HZ335" s="24"/>
      <c r="IA335" s="24"/>
      <c r="IB335" s="24"/>
      <c r="IC335" s="24"/>
      <c r="ID335" s="24"/>
      <c r="IE335" s="24"/>
      <c r="IF335" s="24"/>
      <c r="IG335" s="24"/>
      <c r="IH335" s="24"/>
      <c r="II335" s="24"/>
      <c r="IJ335" s="24"/>
      <c r="IK335" s="24"/>
      <c r="IL335" s="24"/>
      <c r="IM335" s="24"/>
      <c r="IN335" s="24"/>
      <c r="IO335" s="24"/>
      <c r="IP335" s="24"/>
      <c r="IQ335" s="24"/>
      <c r="IR335" s="24"/>
      <c r="IS335" s="24"/>
      <c r="IT335" s="24"/>
      <c r="IU335" s="24"/>
      <c r="IV335" s="24"/>
      <c r="IW335" s="24"/>
      <c r="IX335" s="24"/>
      <c r="IY335" s="24"/>
      <c r="IZ335" s="24"/>
      <c r="JA335" s="24"/>
      <c r="JB335" s="24"/>
      <c r="JC335" s="24"/>
      <c r="JD335" s="24"/>
      <c r="JE335" s="24"/>
      <c r="JF335" s="24"/>
      <c r="JG335" s="24"/>
      <c r="JH335" s="24"/>
      <c r="JI335" s="24"/>
      <c r="JJ335" s="24"/>
      <c r="JK335" s="24"/>
      <c r="JL335" s="24"/>
      <c r="JM335" s="24"/>
      <c r="JN335" s="24"/>
      <c r="JO335" s="24"/>
      <c r="JP335" s="24"/>
      <c r="JQ335" s="24"/>
      <c r="JR335" s="24"/>
      <c r="JS335" s="24"/>
      <c r="JT335" s="24"/>
      <c r="JU335" s="24"/>
      <c r="JV335" s="24"/>
      <c r="JW335" s="24"/>
      <c r="JX335" s="24"/>
      <c r="JY335" s="24"/>
      <c r="JZ335" s="24"/>
      <c r="KA335" s="24"/>
      <c r="KB335" s="24"/>
      <c r="KC335" s="24"/>
      <c r="KD335" s="24"/>
      <c r="KE335" s="24"/>
      <c r="KF335" s="24"/>
      <c r="KG335" s="24"/>
      <c r="KH335" s="24"/>
      <c r="KI335" s="24"/>
      <c r="KJ335" s="24"/>
      <c r="KK335" s="24"/>
      <c r="KL335" s="24"/>
      <c r="KM335" s="24"/>
      <c r="KN335" s="24"/>
      <c r="KO335" s="24"/>
      <c r="KP335" s="24"/>
      <c r="KQ335" s="24"/>
      <c r="KR335" s="24"/>
      <c r="KS335" s="24"/>
      <c r="KT335" s="24"/>
      <c r="KU335" s="24"/>
      <c r="KV335" s="24"/>
      <c r="KW335" s="24"/>
      <c r="KX335" s="24"/>
      <c r="KY335" s="24"/>
      <c r="KZ335" s="24"/>
      <c r="LA335" s="24"/>
      <c r="LB335" s="24"/>
      <c r="LC335" s="24"/>
      <c r="LD335" s="24"/>
      <c r="LE335" s="24"/>
      <c r="LF335" s="24"/>
      <c r="LG335" s="24"/>
      <c r="LH335" s="24"/>
      <c r="LI335" s="24"/>
      <c r="LJ335" s="24"/>
      <c r="LK335" s="24"/>
      <c r="LL335" s="24"/>
      <c r="LM335" s="24"/>
      <c r="LN335" s="24"/>
      <c r="LO335" s="24"/>
      <c r="LP335" s="24"/>
      <c r="LQ335" s="24"/>
      <c r="LR335" s="24"/>
      <c r="LS335" s="24"/>
      <c r="LT335" s="24"/>
      <c r="LU335" s="24"/>
      <c r="LV335" s="24"/>
      <c r="LW335" s="24"/>
      <c r="LX335" s="24"/>
      <c r="LY335" s="24"/>
      <c r="LZ335" s="24"/>
      <c r="MA335" s="24"/>
      <c r="MB335" s="24"/>
      <c r="MC335" s="24"/>
      <c r="MD335" s="24"/>
      <c r="ME335" s="24"/>
      <c r="MF335" s="24"/>
      <c r="MG335" s="24"/>
    </row>
    <row r="336" spans="1:345" s="25" customFormat="1" ht="12" hidden="1" customHeight="1" x14ac:dyDescent="0.25">
      <c r="A336" s="20"/>
      <c r="B336" s="20"/>
      <c r="C336" s="21"/>
      <c r="D336" s="323"/>
      <c r="E336" s="71"/>
      <c r="F336" s="6"/>
      <c r="G336" s="6"/>
      <c r="H336" s="6"/>
      <c r="I336" s="174"/>
      <c r="J336" s="174"/>
      <c r="K336" s="258"/>
      <c r="L336" s="187"/>
      <c r="M336" s="174"/>
      <c r="N336" s="174"/>
      <c r="O336" s="174"/>
      <c r="P336" s="174"/>
      <c r="Q336" s="174"/>
      <c r="R336" s="174"/>
      <c r="S336" s="23"/>
      <c r="T336" s="176"/>
      <c r="U336" s="23"/>
      <c r="V336" s="31"/>
      <c r="W336" s="229"/>
      <c r="X336" s="62"/>
      <c r="Y336" s="73"/>
      <c r="Z336" s="62"/>
      <c r="AA336" s="62"/>
      <c r="AB336" s="24"/>
      <c r="AC336" s="22"/>
      <c r="AD336" s="22"/>
      <c r="AE336" s="305"/>
      <c r="AF336" s="306"/>
      <c r="AG336" s="30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  <c r="EE336" s="24"/>
      <c r="EF336" s="24"/>
      <c r="EG336" s="24"/>
      <c r="EH336" s="24"/>
      <c r="EI336" s="24"/>
      <c r="EJ336" s="24"/>
      <c r="EK336" s="24"/>
      <c r="EL336" s="24"/>
      <c r="EM336" s="24"/>
      <c r="EN336" s="24"/>
      <c r="EO336" s="24"/>
      <c r="EP336" s="24"/>
      <c r="EQ336" s="24"/>
      <c r="ER336" s="24"/>
      <c r="ES336" s="24"/>
      <c r="ET336" s="24"/>
      <c r="EU336" s="24"/>
      <c r="EV336" s="24"/>
      <c r="EW336" s="24"/>
      <c r="EX336" s="24"/>
      <c r="EY336" s="24"/>
      <c r="EZ336" s="24"/>
      <c r="FA336" s="24"/>
      <c r="FB336" s="24"/>
      <c r="FC336" s="24"/>
      <c r="FD336" s="24"/>
      <c r="FE336" s="24"/>
      <c r="FF336" s="24"/>
      <c r="FG336" s="24"/>
      <c r="FH336" s="24"/>
      <c r="FI336" s="24"/>
      <c r="FJ336" s="24"/>
      <c r="FK336" s="24"/>
      <c r="FL336" s="24"/>
      <c r="FM336" s="24"/>
      <c r="FN336" s="24"/>
      <c r="FO336" s="24"/>
      <c r="FP336" s="24"/>
      <c r="FQ336" s="24"/>
      <c r="FR336" s="24"/>
      <c r="FS336" s="24"/>
      <c r="FT336" s="24"/>
      <c r="FU336" s="24"/>
      <c r="FV336" s="24"/>
      <c r="FW336" s="24"/>
      <c r="FX336" s="24"/>
      <c r="FY336" s="24"/>
      <c r="FZ336" s="24"/>
      <c r="GA336" s="24"/>
      <c r="GB336" s="24"/>
      <c r="GC336" s="24"/>
      <c r="GD336" s="24"/>
      <c r="GE336" s="24"/>
      <c r="GF336" s="24"/>
      <c r="GG336" s="24"/>
      <c r="GH336" s="24"/>
      <c r="GI336" s="24"/>
      <c r="GJ336" s="24"/>
      <c r="GK336" s="24"/>
      <c r="GL336" s="24"/>
      <c r="GM336" s="24"/>
      <c r="GN336" s="24"/>
      <c r="GO336" s="24"/>
      <c r="GP336" s="24"/>
      <c r="GQ336" s="24"/>
      <c r="GR336" s="24"/>
      <c r="GS336" s="24"/>
      <c r="GT336" s="24"/>
      <c r="GU336" s="24"/>
      <c r="GV336" s="24"/>
      <c r="GW336" s="24"/>
      <c r="GX336" s="24"/>
      <c r="GY336" s="24"/>
      <c r="GZ336" s="24"/>
      <c r="HA336" s="24"/>
      <c r="HB336" s="24"/>
      <c r="HC336" s="24"/>
      <c r="HD336" s="24"/>
      <c r="HE336" s="24"/>
      <c r="HF336" s="24"/>
      <c r="HG336" s="24"/>
      <c r="HH336" s="24"/>
      <c r="HI336" s="24"/>
      <c r="HJ336" s="24"/>
      <c r="HK336" s="24"/>
      <c r="HL336" s="24"/>
      <c r="HM336" s="24"/>
      <c r="HN336" s="24"/>
      <c r="HO336" s="24"/>
      <c r="HP336" s="24"/>
      <c r="HQ336" s="24"/>
      <c r="HR336" s="24"/>
      <c r="HS336" s="24"/>
      <c r="HT336" s="24"/>
      <c r="HU336" s="24"/>
      <c r="HV336" s="24"/>
      <c r="HW336" s="24"/>
      <c r="HX336" s="24"/>
      <c r="HY336" s="24"/>
      <c r="HZ336" s="24"/>
      <c r="IA336" s="24"/>
      <c r="IB336" s="24"/>
      <c r="IC336" s="24"/>
      <c r="ID336" s="24"/>
      <c r="IE336" s="24"/>
      <c r="IF336" s="24"/>
      <c r="IG336" s="24"/>
      <c r="IH336" s="24"/>
      <c r="II336" s="24"/>
      <c r="IJ336" s="24"/>
      <c r="IK336" s="24"/>
      <c r="IL336" s="24"/>
      <c r="IM336" s="24"/>
      <c r="IN336" s="24"/>
      <c r="IO336" s="24"/>
      <c r="IP336" s="24"/>
      <c r="IQ336" s="24"/>
      <c r="IR336" s="24"/>
      <c r="IS336" s="24"/>
      <c r="IT336" s="24"/>
      <c r="IU336" s="24"/>
      <c r="IV336" s="24"/>
      <c r="IW336" s="24"/>
      <c r="IX336" s="24"/>
      <c r="IY336" s="24"/>
      <c r="IZ336" s="24"/>
      <c r="JA336" s="24"/>
      <c r="JB336" s="24"/>
      <c r="JC336" s="24"/>
      <c r="JD336" s="24"/>
      <c r="JE336" s="24"/>
      <c r="JF336" s="24"/>
      <c r="JG336" s="24"/>
      <c r="JH336" s="24"/>
      <c r="JI336" s="24"/>
      <c r="JJ336" s="24"/>
      <c r="JK336" s="24"/>
      <c r="JL336" s="24"/>
      <c r="JM336" s="24"/>
      <c r="JN336" s="24"/>
      <c r="JO336" s="24"/>
      <c r="JP336" s="24"/>
      <c r="JQ336" s="24"/>
      <c r="JR336" s="24"/>
      <c r="JS336" s="24"/>
      <c r="JT336" s="24"/>
      <c r="JU336" s="24"/>
      <c r="JV336" s="24"/>
      <c r="JW336" s="24"/>
      <c r="JX336" s="24"/>
      <c r="JY336" s="24"/>
      <c r="JZ336" s="24"/>
      <c r="KA336" s="24"/>
      <c r="KB336" s="24"/>
      <c r="KC336" s="24"/>
      <c r="KD336" s="24"/>
      <c r="KE336" s="24"/>
      <c r="KF336" s="24"/>
      <c r="KG336" s="24"/>
      <c r="KH336" s="24"/>
      <c r="KI336" s="24"/>
      <c r="KJ336" s="24"/>
      <c r="KK336" s="24"/>
      <c r="KL336" s="24"/>
      <c r="KM336" s="24"/>
      <c r="KN336" s="24"/>
      <c r="KO336" s="24"/>
      <c r="KP336" s="24"/>
      <c r="KQ336" s="24"/>
      <c r="KR336" s="24"/>
      <c r="KS336" s="24"/>
      <c r="KT336" s="24"/>
      <c r="KU336" s="24"/>
      <c r="KV336" s="24"/>
      <c r="KW336" s="24"/>
      <c r="KX336" s="24"/>
      <c r="KY336" s="24"/>
      <c r="KZ336" s="24"/>
      <c r="LA336" s="24"/>
      <c r="LB336" s="24"/>
      <c r="LC336" s="24"/>
      <c r="LD336" s="24"/>
      <c r="LE336" s="24"/>
      <c r="LF336" s="24"/>
      <c r="LG336" s="24"/>
      <c r="LH336" s="24"/>
      <c r="LI336" s="24"/>
      <c r="LJ336" s="24"/>
      <c r="LK336" s="24"/>
      <c r="LL336" s="24"/>
      <c r="LM336" s="24"/>
      <c r="LN336" s="24"/>
      <c r="LO336" s="24"/>
      <c r="LP336" s="24"/>
      <c r="LQ336" s="24"/>
      <c r="LR336" s="24"/>
      <c r="LS336" s="24"/>
      <c r="LT336" s="24"/>
      <c r="LU336" s="24"/>
      <c r="LV336" s="24"/>
      <c r="LW336" s="24"/>
      <c r="LX336" s="24"/>
      <c r="LY336" s="24"/>
      <c r="LZ336" s="24"/>
      <c r="MA336" s="24"/>
      <c r="MB336" s="24"/>
      <c r="MC336" s="24"/>
      <c r="MD336" s="24"/>
      <c r="ME336" s="24"/>
      <c r="MF336" s="24"/>
      <c r="MG336" s="24"/>
    </row>
    <row r="337" spans="1:345" s="25" customFormat="1" ht="12" hidden="1" customHeight="1" x14ac:dyDescent="0.25">
      <c r="A337" s="20"/>
      <c r="B337" s="20"/>
      <c r="C337" s="21"/>
      <c r="D337" s="323"/>
      <c r="E337" s="71"/>
      <c r="F337" s="6"/>
      <c r="G337" s="6"/>
      <c r="H337" s="6"/>
      <c r="I337" s="174"/>
      <c r="J337" s="174"/>
      <c r="K337" s="258"/>
      <c r="L337" s="187"/>
      <c r="M337" s="174"/>
      <c r="N337" s="174"/>
      <c r="O337" s="174"/>
      <c r="P337" s="174"/>
      <c r="Q337" s="174"/>
      <c r="R337" s="174"/>
      <c r="S337" s="23"/>
      <c r="T337" s="176"/>
      <c r="U337" s="23"/>
      <c r="V337" s="31"/>
      <c r="W337" s="229"/>
      <c r="X337" s="62"/>
      <c r="Y337" s="73"/>
      <c r="Z337" s="62"/>
      <c r="AA337" s="62"/>
      <c r="AB337" s="24"/>
      <c r="AC337" s="22"/>
      <c r="AD337" s="22"/>
      <c r="AE337" s="305"/>
      <c r="AF337" s="306"/>
      <c r="AG337" s="30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  <c r="EE337" s="24"/>
      <c r="EF337" s="24"/>
      <c r="EG337" s="24"/>
      <c r="EH337" s="24"/>
      <c r="EI337" s="24"/>
      <c r="EJ337" s="24"/>
      <c r="EK337" s="24"/>
      <c r="EL337" s="24"/>
      <c r="EM337" s="24"/>
      <c r="EN337" s="24"/>
      <c r="EO337" s="24"/>
      <c r="EP337" s="24"/>
      <c r="EQ337" s="24"/>
      <c r="ER337" s="24"/>
      <c r="ES337" s="24"/>
      <c r="ET337" s="24"/>
      <c r="EU337" s="24"/>
      <c r="EV337" s="24"/>
      <c r="EW337" s="24"/>
      <c r="EX337" s="24"/>
      <c r="EY337" s="24"/>
      <c r="EZ337" s="24"/>
      <c r="FA337" s="24"/>
      <c r="FB337" s="24"/>
      <c r="FC337" s="24"/>
      <c r="FD337" s="24"/>
      <c r="FE337" s="24"/>
      <c r="FF337" s="24"/>
      <c r="FG337" s="24"/>
      <c r="FH337" s="24"/>
      <c r="FI337" s="24"/>
      <c r="FJ337" s="24"/>
      <c r="FK337" s="24"/>
      <c r="FL337" s="24"/>
      <c r="FM337" s="24"/>
      <c r="FN337" s="24"/>
      <c r="FO337" s="24"/>
      <c r="FP337" s="24"/>
      <c r="FQ337" s="24"/>
      <c r="FR337" s="24"/>
      <c r="FS337" s="24"/>
      <c r="FT337" s="24"/>
      <c r="FU337" s="24"/>
      <c r="FV337" s="24"/>
      <c r="FW337" s="24"/>
      <c r="FX337" s="24"/>
      <c r="FY337" s="24"/>
      <c r="FZ337" s="24"/>
      <c r="GA337" s="24"/>
      <c r="GB337" s="24"/>
      <c r="GC337" s="24"/>
      <c r="GD337" s="24"/>
      <c r="GE337" s="24"/>
      <c r="GF337" s="24"/>
      <c r="GG337" s="24"/>
      <c r="GH337" s="24"/>
      <c r="GI337" s="24"/>
      <c r="GJ337" s="24"/>
      <c r="GK337" s="24"/>
      <c r="GL337" s="24"/>
      <c r="GM337" s="24"/>
      <c r="GN337" s="24"/>
      <c r="GO337" s="24"/>
      <c r="GP337" s="24"/>
      <c r="GQ337" s="24"/>
      <c r="GR337" s="24"/>
      <c r="GS337" s="24"/>
      <c r="GT337" s="24"/>
      <c r="GU337" s="24"/>
      <c r="GV337" s="24"/>
      <c r="GW337" s="24"/>
      <c r="GX337" s="24"/>
      <c r="GY337" s="24"/>
      <c r="GZ337" s="24"/>
      <c r="HA337" s="24"/>
      <c r="HB337" s="24"/>
      <c r="HC337" s="24"/>
      <c r="HD337" s="24"/>
      <c r="HE337" s="24"/>
      <c r="HF337" s="24"/>
      <c r="HG337" s="24"/>
      <c r="HH337" s="24"/>
      <c r="HI337" s="24"/>
      <c r="HJ337" s="24"/>
      <c r="HK337" s="24"/>
      <c r="HL337" s="24"/>
      <c r="HM337" s="24"/>
      <c r="HN337" s="24"/>
      <c r="HO337" s="24"/>
      <c r="HP337" s="24"/>
      <c r="HQ337" s="24"/>
      <c r="HR337" s="24"/>
      <c r="HS337" s="24"/>
      <c r="HT337" s="24"/>
      <c r="HU337" s="24"/>
      <c r="HV337" s="24"/>
      <c r="HW337" s="24"/>
      <c r="HX337" s="24"/>
      <c r="HY337" s="24"/>
      <c r="HZ337" s="24"/>
      <c r="IA337" s="24"/>
      <c r="IB337" s="24"/>
      <c r="IC337" s="24"/>
      <c r="ID337" s="24"/>
      <c r="IE337" s="24"/>
      <c r="IF337" s="24"/>
      <c r="IG337" s="24"/>
      <c r="IH337" s="24"/>
      <c r="II337" s="24"/>
      <c r="IJ337" s="24"/>
      <c r="IK337" s="24"/>
      <c r="IL337" s="24"/>
      <c r="IM337" s="24"/>
      <c r="IN337" s="24"/>
      <c r="IO337" s="24"/>
      <c r="IP337" s="24"/>
      <c r="IQ337" s="24"/>
      <c r="IR337" s="24"/>
      <c r="IS337" s="24"/>
      <c r="IT337" s="24"/>
      <c r="IU337" s="24"/>
      <c r="IV337" s="24"/>
      <c r="IW337" s="24"/>
      <c r="IX337" s="24"/>
      <c r="IY337" s="24"/>
      <c r="IZ337" s="24"/>
      <c r="JA337" s="24"/>
      <c r="JB337" s="24"/>
      <c r="JC337" s="24"/>
      <c r="JD337" s="24"/>
      <c r="JE337" s="24"/>
      <c r="JF337" s="24"/>
      <c r="JG337" s="24"/>
      <c r="JH337" s="24"/>
      <c r="JI337" s="24"/>
      <c r="JJ337" s="24"/>
      <c r="JK337" s="24"/>
      <c r="JL337" s="24"/>
      <c r="JM337" s="24"/>
      <c r="JN337" s="24"/>
      <c r="JO337" s="24"/>
      <c r="JP337" s="24"/>
      <c r="JQ337" s="24"/>
      <c r="JR337" s="24"/>
      <c r="JS337" s="24"/>
      <c r="JT337" s="24"/>
      <c r="JU337" s="24"/>
      <c r="JV337" s="24"/>
      <c r="JW337" s="24"/>
      <c r="JX337" s="24"/>
      <c r="JY337" s="24"/>
      <c r="JZ337" s="24"/>
      <c r="KA337" s="24"/>
      <c r="KB337" s="24"/>
      <c r="KC337" s="24"/>
      <c r="KD337" s="24"/>
      <c r="KE337" s="24"/>
      <c r="KF337" s="24"/>
      <c r="KG337" s="24"/>
      <c r="KH337" s="24"/>
      <c r="KI337" s="24"/>
      <c r="KJ337" s="24"/>
      <c r="KK337" s="24"/>
      <c r="KL337" s="24"/>
      <c r="KM337" s="24"/>
      <c r="KN337" s="24"/>
      <c r="KO337" s="24"/>
      <c r="KP337" s="24"/>
      <c r="KQ337" s="24"/>
      <c r="KR337" s="24"/>
      <c r="KS337" s="24"/>
      <c r="KT337" s="24"/>
      <c r="KU337" s="24"/>
      <c r="KV337" s="24"/>
      <c r="KW337" s="24"/>
      <c r="KX337" s="24"/>
      <c r="KY337" s="24"/>
      <c r="KZ337" s="24"/>
      <c r="LA337" s="24"/>
      <c r="LB337" s="24"/>
      <c r="LC337" s="24"/>
      <c r="LD337" s="24"/>
      <c r="LE337" s="24"/>
      <c r="LF337" s="24"/>
      <c r="LG337" s="24"/>
      <c r="LH337" s="24"/>
      <c r="LI337" s="24"/>
      <c r="LJ337" s="24"/>
      <c r="LK337" s="24"/>
      <c r="LL337" s="24"/>
      <c r="LM337" s="24"/>
      <c r="LN337" s="24"/>
      <c r="LO337" s="24"/>
      <c r="LP337" s="24"/>
      <c r="LQ337" s="24"/>
      <c r="LR337" s="24"/>
      <c r="LS337" s="24"/>
      <c r="LT337" s="24"/>
      <c r="LU337" s="24"/>
      <c r="LV337" s="24"/>
      <c r="LW337" s="24"/>
      <c r="LX337" s="24"/>
      <c r="LY337" s="24"/>
      <c r="LZ337" s="24"/>
      <c r="MA337" s="24"/>
      <c r="MB337" s="24"/>
      <c r="MC337" s="24"/>
      <c r="MD337" s="24"/>
      <c r="ME337" s="24"/>
      <c r="MF337" s="24"/>
      <c r="MG337" s="24"/>
    </row>
    <row r="338" spans="1:345" s="25" customFormat="1" ht="12" hidden="1" customHeight="1" x14ac:dyDescent="0.25">
      <c r="A338" s="20"/>
      <c r="B338" s="20"/>
      <c r="C338" s="21"/>
      <c r="D338" s="323"/>
      <c r="E338" s="71"/>
      <c r="F338" s="6"/>
      <c r="G338" s="6"/>
      <c r="H338" s="6"/>
      <c r="I338" s="174"/>
      <c r="J338" s="174"/>
      <c r="K338" s="258"/>
      <c r="L338" s="187"/>
      <c r="M338" s="174"/>
      <c r="N338" s="174"/>
      <c r="O338" s="174"/>
      <c r="P338" s="174"/>
      <c r="Q338" s="174"/>
      <c r="R338" s="174"/>
      <c r="S338" s="23"/>
      <c r="T338" s="176"/>
      <c r="U338" s="23"/>
      <c r="V338" s="31"/>
      <c r="W338" s="229"/>
      <c r="X338" s="62"/>
      <c r="Y338" s="73"/>
      <c r="Z338" s="62"/>
      <c r="AA338" s="62"/>
      <c r="AB338" s="24"/>
      <c r="AC338" s="22"/>
      <c r="AD338" s="22"/>
      <c r="AE338" s="305"/>
      <c r="AF338" s="306"/>
      <c r="AG338" s="30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  <c r="EO338" s="24"/>
      <c r="EP338" s="24"/>
      <c r="EQ338" s="24"/>
      <c r="ER338" s="24"/>
      <c r="ES338" s="24"/>
      <c r="ET338" s="24"/>
      <c r="EU338" s="24"/>
      <c r="EV338" s="24"/>
      <c r="EW338" s="24"/>
      <c r="EX338" s="24"/>
      <c r="EY338" s="24"/>
      <c r="EZ338" s="24"/>
      <c r="FA338" s="24"/>
      <c r="FB338" s="24"/>
      <c r="FC338" s="24"/>
      <c r="FD338" s="24"/>
      <c r="FE338" s="24"/>
      <c r="FF338" s="24"/>
      <c r="FG338" s="24"/>
      <c r="FH338" s="24"/>
      <c r="FI338" s="24"/>
      <c r="FJ338" s="24"/>
      <c r="FK338" s="24"/>
      <c r="FL338" s="24"/>
      <c r="FM338" s="24"/>
      <c r="FN338" s="24"/>
      <c r="FO338" s="24"/>
      <c r="FP338" s="24"/>
      <c r="FQ338" s="24"/>
      <c r="FR338" s="24"/>
      <c r="FS338" s="24"/>
      <c r="FT338" s="24"/>
      <c r="FU338" s="24"/>
      <c r="FV338" s="24"/>
      <c r="FW338" s="24"/>
      <c r="FX338" s="24"/>
      <c r="FY338" s="24"/>
      <c r="FZ338" s="24"/>
      <c r="GA338" s="24"/>
      <c r="GB338" s="24"/>
      <c r="GC338" s="24"/>
      <c r="GD338" s="24"/>
      <c r="GE338" s="24"/>
      <c r="GF338" s="24"/>
      <c r="GG338" s="24"/>
      <c r="GH338" s="24"/>
      <c r="GI338" s="24"/>
      <c r="GJ338" s="24"/>
      <c r="GK338" s="24"/>
      <c r="GL338" s="24"/>
      <c r="GM338" s="24"/>
      <c r="GN338" s="24"/>
      <c r="GO338" s="24"/>
      <c r="GP338" s="24"/>
      <c r="GQ338" s="24"/>
      <c r="GR338" s="24"/>
      <c r="GS338" s="24"/>
      <c r="GT338" s="24"/>
      <c r="GU338" s="24"/>
      <c r="GV338" s="24"/>
      <c r="GW338" s="24"/>
      <c r="GX338" s="24"/>
      <c r="GY338" s="24"/>
      <c r="GZ338" s="24"/>
      <c r="HA338" s="24"/>
      <c r="HB338" s="24"/>
      <c r="HC338" s="24"/>
      <c r="HD338" s="24"/>
      <c r="HE338" s="24"/>
      <c r="HF338" s="24"/>
      <c r="HG338" s="24"/>
      <c r="HH338" s="24"/>
      <c r="HI338" s="24"/>
      <c r="HJ338" s="24"/>
      <c r="HK338" s="24"/>
      <c r="HL338" s="24"/>
      <c r="HM338" s="24"/>
      <c r="HN338" s="24"/>
      <c r="HO338" s="24"/>
      <c r="HP338" s="24"/>
      <c r="HQ338" s="24"/>
      <c r="HR338" s="24"/>
      <c r="HS338" s="24"/>
      <c r="HT338" s="24"/>
      <c r="HU338" s="24"/>
      <c r="HV338" s="24"/>
      <c r="HW338" s="24"/>
      <c r="HX338" s="24"/>
      <c r="HY338" s="24"/>
      <c r="HZ338" s="24"/>
      <c r="IA338" s="24"/>
      <c r="IB338" s="24"/>
      <c r="IC338" s="24"/>
      <c r="ID338" s="24"/>
      <c r="IE338" s="24"/>
      <c r="IF338" s="24"/>
      <c r="IG338" s="24"/>
      <c r="IH338" s="24"/>
      <c r="II338" s="24"/>
      <c r="IJ338" s="24"/>
      <c r="IK338" s="24"/>
      <c r="IL338" s="24"/>
      <c r="IM338" s="24"/>
      <c r="IN338" s="24"/>
      <c r="IO338" s="24"/>
      <c r="IP338" s="24"/>
      <c r="IQ338" s="24"/>
      <c r="IR338" s="24"/>
      <c r="IS338" s="24"/>
      <c r="IT338" s="24"/>
      <c r="IU338" s="24"/>
      <c r="IV338" s="24"/>
      <c r="IW338" s="24"/>
      <c r="IX338" s="24"/>
      <c r="IY338" s="24"/>
      <c r="IZ338" s="24"/>
      <c r="JA338" s="24"/>
      <c r="JB338" s="24"/>
      <c r="JC338" s="24"/>
      <c r="JD338" s="24"/>
      <c r="JE338" s="24"/>
      <c r="JF338" s="24"/>
      <c r="JG338" s="24"/>
      <c r="JH338" s="24"/>
      <c r="JI338" s="24"/>
      <c r="JJ338" s="24"/>
      <c r="JK338" s="24"/>
      <c r="JL338" s="24"/>
      <c r="JM338" s="24"/>
      <c r="JN338" s="24"/>
      <c r="JO338" s="24"/>
      <c r="JP338" s="24"/>
      <c r="JQ338" s="24"/>
      <c r="JR338" s="24"/>
      <c r="JS338" s="24"/>
      <c r="JT338" s="24"/>
      <c r="JU338" s="24"/>
      <c r="JV338" s="24"/>
      <c r="JW338" s="24"/>
      <c r="JX338" s="24"/>
      <c r="JY338" s="24"/>
      <c r="JZ338" s="24"/>
      <c r="KA338" s="24"/>
      <c r="KB338" s="24"/>
      <c r="KC338" s="24"/>
      <c r="KD338" s="24"/>
      <c r="KE338" s="24"/>
      <c r="KF338" s="24"/>
      <c r="KG338" s="24"/>
      <c r="KH338" s="24"/>
      <c r="KI338" s="24"/>
      <c r="KJ338" s="24"/>
      <c r="KK338" s="24"/>
      <c r="KL338" s="24"/>
      <c r="KM338" s="24"/>
      <c r="KN338" s="24"/>
      <c r="KO338" s="24"/>
      <c r="KP338" s="24"/>
      <c r="KQ338" s="24"/>
      <c r="KR338" s="24"/>
      <c r="KS338" s="24"/>
      <c r="KT338" s="24"/>
      <c r="KU338" s="24"/>
      <c r="KV338" s="24"/>
      <c r="KW338" s="24"/>
      <c r="KX338" s="24"/>
      <c r="KY338" s="24"/>
      <c r="KZ338" s="24"/>
      <c r="LA338" s="24"/>
      <c r="LB338" s="24"/>
      <c r="LC338" s="24"/>
      <c r="LD338" s="24"/>
      <c r="LE338" s="24"/>
      <c r="LF338" s="24"/>
      <c r="LG338" s="24"/>
      <c r="LH338" s="24"/>
      <c r="LI338" s="24"/>
      <c r="LJ338" s="24"/>
      <c r="LK338" s="24"/>
      <c r="LL338" s="24"/>
      <c r="LM338" s="24"/>
      <c r="LN338" s="24"/>
      <c r="LO338" s="24"/>
      <c r="LP338" s="24"/>
      <c r="LQ338" s="24"/>
      <c r="LR338" s="24"/>
      <c r="LS338" s="24"/>
      <c r="LT338" s="24"/>
      <c r="LU338" s="24"/>
      <c r="LV338" s="24"/>
      <c r="LW338" s="24"/>
      <c r="LX338" s="24"/>
      <c r="LY338" s="24"/>
      <c r="LZ338" s="24"/>
      <c r="MA338" s="24"/>
      <c r="MB338" s="24"/>
      <c r="MC338" s="24"/>
      <c r="MD338" s="24"/>
      <c r="ME338" s="24"/>
      <c r="MF338" s="24"/>
      <c r="MG338" s="24"/>
    </row>
    <row r="339" spans="1:345" s="25" customFormat="1" ht="12" hidden="1" customHeight="1" x14ac:dyDescent="0.25">
      <c r="A339" s="20"/>
      <c r="B339" s="20"/>
      <c r="C339" s="21"/>
      <c r="D339" s="323"/>
      <c r="E339" s="71"/>
      <c r="F339" s="6"/>
      <c r="G339" s="6"/>
      <c r="H339" s="6"/>
      <c r="I339" s="174"/>
      <c r="J339" s="174"/>
      <c r="K339" s="258"/>
      <c r="L339" s="187"/>
      <c r="M339" s="174"/>
      <c r="N339" s="174"/>
      <c r="O339" s="174"/>
      <c r="P339" s="174"/>
      <c r="Q339" s="174"/>
      <c r="R339" s="174"/>
      <c r="S339" s="23"/>
      <c r="T339" s="176"/>
      <c r="U339" s="23"/>
      <c r="V339" s="31"/>
      <c r="W339" s="229"/>
      <c r="X339" s="62"/>
      <c r="Y339" s="73"/>
      <c r="Z339" s="62"/>
      <c r="AA339" s="62"/>
      <c r="AB339" s="24"/>
      <c r="AC339" s="22"/>
      <c r="AD339" s="22"/>
      <c r="AE339" s="305"/>
      <c r="AF339" s="306"/>
      <c r="AG339" s="30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  <c r="EO339" s="24"/>
      <c r="EP339" s="24"/>
      <c r="EQ339" s="24"/>
      <c r="ER339" s="24"/>
      <c r="ES339" s="24"/>
      <c r="ET339" s="24"/>
      <c r="EU339" s="24"/>
      <c r="EV339" s="24"/>
      <c r="EW339" s="24"/>
      <c r="EX339" s="24"/>
      <c r="EY339" s="24"/>
      <c r="EZ339" s="24"/>
      <c r="FA339" s="24"/>
      <c r="FB339" s="24"/>
      <c r="FC339" s="24"/>
      <c r="FD339" s="24"/>
      <c r="FE339" s="24"/>
      <c r="FF339" s="24"/>
      <c r="FG339" s="24"/>
      <c r="FH339" s="24"/>
      <c r="FI339" s="24"/>
      <c r="FJ339" s="24"/>
      <c r="FK339" s="24"/>
      <c r="FL339" s="24"/>
      <c r="FM339" s="24"/>
      <c r="FN339" s="24"/>
      <c r="FO339" s="24"/>
      <c r="FP339" s="24"/>
      <c r="FQ339" s="24"/>
      <c r="FR339" s="24"/>
      <c r="FS339" s="24"/>
      <c r="FT339" s="24"/>
      <c r="FU339" s="24"/>
      <c r="FV339" s="24"/>
      <c r="FW339" s="24"/>
      <c r="FX339" s="24"/>
      <c r="FY339" s="24"/>
      <c r="FZ339" s="24"/>
      <c r="GA339" s="24"/>
      <c r="GB339" s="24"/>
      <c r="GC339" s="24"/>
      <c r="GD339" s="24"/>
      <c r="GE339" s="24"/>
      <c r="GF339" s="24"/>
      <c r="GG339" s="24"/>
      <c r="GH339" s="24"/>
      <c r="GI339" s="24"/>
      <c r="GJ339" s="24"/>
      <c r="GK339" s="24"/>
      <c r="GL339" s="24"/>
      <c r="GM339" s="24"/>
      <c r="GN339" s="24"/>
      <c r="GO339" s="24"/>
      <c r="GP339" s="24"/>
      <c r="GQ339" s="24"/>
      <c r="GR339" s="24"/>
      <c r="GS339" s="24"/>
      <c r="GT339" s="24"/>
      <c r="GU339" s="24"/>
      <c r="GV339" s="24"/>
      <c r="GW339" s="24"/>
      <c r="GX339" s="24"/>
      <c r="GY339" s="24"/>
      <c r="GZ339" s="24"/>
      <c r="HA339" s="24"/>
      <c r="HB339" s="24"/>
      <c r="HC339" s="24"/>
      <c r="HD339" s="24"/>
      <c r="HE339" s="24"/>
      <c r="HF339" s="24"/>
      <c r="HG339" s="24"/>
      <c r="HH339" s="24"/>
      <c r="HI339" s="24"/>
      <c r="HJ339" s="24"/>
      <c r="HK339" s="24"/>
      <c r="HL339" s="24"/>
      <c r="HM339" s="24"/>
      <c r="HN339" s="24"/>
      <c r="HO339" s="24"/>
      <c r="HP339" s="24"/>
      <c r="HQ339" s="24"/>
      <c r="HR339" s="24"/>
      <c r="HS339" s="24"/>
      <c r="HT339" s="24"/>
      <c r="HU339" s="24"/>
      <c r="HV339" s="24"/>
      <c r="HW339" s="24"/>
      <c r="HX339" s="24"/>
      <c r="HY339" s="24"/>
      <c r="HZ339" s="24"/>
      <c r="IA339" s="24"/>
      <c r="IB339" s="24"/>
      <c r="IC339" s="24"/>
      <c r="ID339" s="24"/>
      <c r="IE339" s="24"/>
      <c r="IF339" s="24"/>
      <c r="IG339" s="24"/>
      <c r="IH339" s="24"/>
      <c r="II339" s="24"/>
      <c r="IJ339" s="24"/>
      <c r="IK339" s="24"/>
      <c r="IL339" s="24"/>
      <c r="IM339" s="24"/>
      <c r="IN339" s="24"/>
      <c r="IO339" s="24"/>
      <c r="IP339" s="24"/>
      <c r="IQ339" s="24"/>
      <c r="IR339" s="24"/>
      <c r="IS339" s="24"/>
      <c r="IT339" s="24"/>
      <c r="IU339" s="24"/>
      <c r="IV339" s="24"/>
      <c r="IW339" s="24"/>
      <c r="IX339" s="24"/>
      <c r="IY339" s="24"/>
      <c r="IZ339" s="24"/>
      <c r="JA339" s="24"/>
      <c r="JB339" s="24"/>
      <c r="JC339" s="24"/>
      <c r="JD339" s="24"/>
      <c r="JE339" s="24"/>
      <c r="JF339" s="24"/>
      <c r="JG339" s="24"/>
      <c r="JH339" s="24"/>
      <c r="JI339" s="24"/>
      <c r="JJ339" s="24"/>
      <c r="JK339" s="24"/>
      <c r="JL339" s="24"/>
      <c r="JM339" s="24"/>
      <c r="JN339" s="24"/>
      <c r="JO339" s="24"/>
      <c r="JP339" s="24"/>
      <c r="JQ339" s="24"/>
      <c r="JR339" s="24"/>
      <c r="JS339" s="24"/>
      <c r="JT339" s="24"/>
      <c r="JU339" s="24"/>
      <c r="JV339" s="24"/>
      <c r="JW339" s="24"/>
      <c r="JX339" s="24"/>
      <c r="JY339" s="24"/>
      <c r="JZ339" s="24"/>
      <c r="KA339" s="24"/>
      <c r="KB339" s="24"/>
      <c r="KC339" s="24"/>
      <c r="KD339" s="24"/>
      <c r="KE339" s="24"/>
      <c r="KF339" s="24"/>
      <c r="KG339" s="24"/>
      <c r="KH339" s="24"/>
      <c r="KI339" s="24"/>
      <c r="KJ339" s="24"/>
      <c r="KK339" s="24"/>
      <c r="KL339" s="24"/>
      <c r="KM339" s="24"/>
      <c r="KN339" s="24"/>
      <c r="KO339" s="24"/>
      <c r="KP339" s="24"/>
      <c r="KQ339" s="24"/>
      <c r="KR339" s="24"/>
      <c r="KS339" s="24"/>
      <c r="KT339" s="24"/>
      <c r="KU339" s="24"/>
      <c r="KV339" s="24"/>
      <c r="KW339" s="24"/>
      <c r="KX339" s="24"/>
      <c r="KY339" s="24"/>
      <c r="KZ339" s="24"/>
      <c r="LA339" s="24"/>
      <c r="LB339" s="24"/>
      <c r="LC339" s="24"/>
      <c r="LD339" s="24"/>
      <c r="LE339" s="24"/>
      <c r="LF339" s="24"/>
      <c r="LG339" s="24"/>
      <c r="LH339" s="24"/>
      <c r="LI339" s="24"/>
      <c r="LJ339" s="24"/>
      <c r="LK339" s="24"/>
      <c r="LL339" s="24"/>
      <c r="LM339" s="24"/>
      <c r="LN339" s="24"/>
      <c r="LO339" s="24"/>
      <c r="LP339" s="24"/>
      <c r="LQ339" s="24"/>
      <c r="LR339" s="24"/>
      <c r="LS339" s="24"/>
      <c r="LT339" s="24"/>
      <c r="LU339" s="24"/>
      <c r="LV339" s="24"/>
      <c r="LW339" s="24"/>
      <c r="LX339" s="24"/>
      <c r="LY339" s="24"/>
      <c r="LZ339" s="24"/>
      <c r="MA339" s="24"/>
      <c r="MB339" s="24"/>
      <c r="MC339" s="24"/>
      <c r="MD339" s="24"/>
      <c r="ME339" s="24"/>
      <c r="MF339" s="24"/>
      <c r="MG339" s="24"/>
    </row>
    <row r="340" spans="1:345" s="25" customFormat="1" ht="12" hidden="1" customHeight="1" x14ac:dyDescent="0.25">
      <c r="A340" s="20"/>
      <c r="B340" s="20"/>
      <c r="C340" s="21"/>
      <c r="D340" s="323"/>
      <c r="E340" s="71"/>
      <c r="F340" s="6"/>
      <c r="G340" s="6"/>
      <c r="H340" s="6"/>
      <c r="I340" s="174"/>
      <c r="J340" s="174"/>
      <c r="K340" s="258"/>
      <c r="L340" s="187"/>
      <c r="M340" s="174"/>
      <c r="N340" s="174"/>
      <c r="O340" s="174"/>
      <c r="P340" s="174"/>
      <c r="Q340" s="174"/>
      <c r="R340" s="174"/>
      <c r="S340" s="23"/>
      <c r="T340" s="176"/>
      <c r="U340" s="23"/>
      <c r="V340" s="31"/>
      <c r="W340" s="229"/>
      <c r="X340" s="62"/>
      <c r="Y340" s="73"/>
      <c r="Z340" s="62"/>
      <c r="AA340" s="62"/>
      <c r="AB340" s="24"/>
      <c r="AC340" s="22"/>
      <c r="AD340" s="22"/>
      <c r="AE340" s="305"/>
      <c r="AF340" s="306"/>
      <c r="AG340" s="30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/>
      <c r="EW340" s="24"/>
      <c r="EX340" s="24"/>
      <c r="EY340" s="24"/>
      <c r="EZ340" s="24"/>
      <c r="FA340" s="24"/>
      <c r="FB340" s="24"/>
      <c r="FC340" s="24"/>
      <c r="FD340" s="24"/>
      <c r="FE340" s="24"/>
      <c r="FF340" s="24"/>
      <c r="FG340" s="24"/>
      <c r="FH340" s="24"/>
      <c r="FI340" s="24"/>
      <c r="FJ340" s="24"/>
      <c r="FK340" s="24"/>
      <c r="FL340" s="24"/>
      <c r="FM340" s="24"/>
      <c r="FN340" s="24"/>
      <c r="FO340" s="24"/>
      <c r="FP340" s="24"/>
      <c r="FQ340" s="24"/>
      <c r="FR340" s="24"/>
      <c r="FS340" s="24"/>
      <c r="FT340" s="24"/>
      <c r="FU340" s="24"/>
      <c r="FV340" s="24"/>
      <c r="FW340" s="24"/>
      <c r="FX340" s="24"/>
      <c r="FY340" s="24"/>
      <c r="FZ340" s="24"/>
      <c r="GA340" s="24"/>
      <c r="GB340" s="24"/>
      <c r="GC340" s="24"/>
      <c r="GD340" s="24"/>
      <c r="GE340" s="24"/>
      <c r="GF340" s="24"/>
      <c r="GG340" s="24"/>
      <c r="GH340" s="24"/>
      <c r="GI340" s="24"/>
      <c r="GJ340" s="24"/>
      <c r="GK340" s="24"/>
      <c r="GL340" s="24"/>
      <c r="GM340" s="24"/>
      <c r="GN340" s="24"/>
      <c r="GO340" s="24"/>
      <c r="GP340" s="24"/>
      <c r="GQ340" s="24"/>
      <c r="GR340" s="24"/>
      <c r="GS340" s="24"/>
      <c r="GT340" s="24"/>
      <c r="GU340" s="24"/>
      <c r="GV340" s="24"/>
      <c r="GW340" s="24"/>
      <c r="GX340" s="24"/>
      <c r="GY340" s="24"/>
      <c r="GZ340" s="24"/>
      <c r="HA340" s="24"/>
      <c r="HB340" s="24"/>
      <c r="HC340" s="24"/>
      <c r="HD340" s="24"/>
      <c r="HE340" s="24"/>
      <c r="HF340" s="24"/>
      <c r="HG340" s="24"/>
      <c r="HH340" s="24"/>
      <c r="HI340" s="24"/>
      <c r="HJ340" s="24"/>
      <c r="HK340" s="24"/>
      <c r="HL340" s="24"/>
      <c r="HM340" s="24"/>
      <c r="HN340" s="24"/>
      <c r="HO340" s="24"/>
      <c r="HP340" s="24"/>
      <c r="HQ340" s="24"/>
      <c r="HR340" s="24"/>
      <c r="HS340" s="24"/>
      <c r="HT340" s="24"/>
      <c r="HU340" s="24"/>
      <c r="HV340" s="24"/>
      <c r="HW340" s="24"/>
      <c r="HX340" s="24"/>
      <c r="HY340" s="24"/>
      <c r="HZ340" s="24"/>
      <c r="IA340" s="24"/>
      <c r="IB340" s="24"/>
      <c r="IC340" s="24"/>
      <c r="ID340" s="24"/>
      <c r="IE340" s="24"/>
      <c r="IF340" s="24"/>
      <c r="IG340" s="24"/>
      <c r="IH340" s="24"/>
      <c r="II340" s="24"/>
      <c r="IJ340" s="24"/>
      <c r="IK340" s="24"/>
      <c r="IL340" s="24"/>
      <c r="IM340" s="24"/>
      <c r="IN340" s="24"/>
      <c r="IO340" s="24"/>
      <c r="IP340" s="24"/>
      <c r="IQ340" s="24"/>
      <c r="IR340" s="24"/>
      <c r="IS340" s="24"/>
      <c r="IT340" s="24"/>
      <c r="IU340" s="24"/>
      <c r="IV340" s="24"/>
      <c r="IW340" s="24"/>
      <c r="IX340" s="24"/>
      <c r="IY340" s="24"/>
      <c r="IZ340" s="24"/>
      <c r="JA340" s="24"/>
      <c r="JB340" s="24"/>
      <c r="JC340" s="24"/>
      <c r="JD340" s="24"/>
      <c r="JE340" s="24"/>
      <c r="JF340" s="24"/>
      <c r="JG340" s="24"/>
      <c r="JH340" s="24"/>
      <c r="JI340" s="24"/>
      <c r="JJ340" s="24"/>
      <c r="JK340" s="24"/>
      <c r="JL340" s="24"/>
      <c r="JM340" s="24"/>
      <c r="JN340" s="24"/>
      <c r="JO340" s="24"/>
      <c r="JP340" s="24"/>
      <c r="JQ340" s="24"/>
      <c r="JR340" s="24"/>
      <c r="JS340" s="24"/>
      <c r="JT340" s="24"/>
      <c r="JU340" s="24"/>
      <c r="JV340" s="24"/>
      <c r="JW340" s="24"/>
      <c r="JX340" s="24"/>
      <c r="JY340" s="24"/>
      <c r="JZ340" s="24"/>
      <c r="KA340" s="24"/>
      <c r="KB340" s="24"/>
      <c r="KC340" s="24"/>
      <c r="KD340" s="24"/>
      <c r="KE340" s="24"/>
      <c r="KF340" s="24"/>
      <c r="KG340" s="24"/>
      <c r="KH340" s="24"/>
      <c r="KI340" s="24"/>
      <c r="KJ340" s="24"/>
      <c r="KK340" s="24"/>
      <c r="KL340" s="24"/>
      <c r="KM340" s="24"/>
      <c r="KN340" s="24"/>
      <c r="KO340" s="24"/>
      <c r="KP340" s="24"/>
      <c r="KQ340" s="24"/>
      <c r="KR340" s="24"/>
      <c r="KS340" s="24"/>
      <c r="KT340" s="24"/>
      <c r="KU340" s="24"/>
      <c r="KV340" s="24"/>
      <c r="KW340" s="24"/>
      <c r="KX340" s="24"/>
      <c r="KY340" s="24"/>
      <c r="KZ340" s="24"/>
      <c r="LA340" s="24"/>
      <c r="LB340" s="24"/>
      <c r="LC340" s="24"/>
      <c r="LD340" s="24"/>
      <c r="LE340" s="24"/>
      <c r="LF340" s="24"/>
      <c r="LG340" s="24"/>
      <c r="LH340" s="24"/>
      <c r="LI340" s="24"/>
      <c r="LJ340" s="24"/>
      <c r="LK340" s="24"/>
      <c r="LL340" s="24"/>
      <c r="LM340" s="24"/>
      <c r="LN340" s="24"/>
      <c r="LO340" s="24"/>
      <c r="LP340" s="24"/>
      <c r="LQ340" s="24"/>
      <c r="LR340" s="24"/>
      <c r="LS340" s="24"/>
      <c r="LT340" s="24"/>
      <c r="LU340" s="24"/>
      <c r="LV340" s="24"/>
      <c r="LW340" s="24"/>
      <c r="LX340" s="24"/>
      <c r="LY340" s="24"/>
      <c r="LZ340" s="24"/>
      <c r="MA340" s="24"/>
      <c r="MB340" s="24"/>
      <c r="MC340" s="24"/>
      <c r="MD340" s="24"/>
      <c r="ME340" s="24"/>
      <c r="MF340" s="24"/>
      <c r="MG340" s="24"/>
    </row>
    <row r="341" spans="1:345" s="25" customFormat="1" ht="12" hidden="1" customHeight="1" x14ac:dyDescent="0.25">
      <c r="A341" s="20"/>
      <c r="B341" s="20"/>
      <c r="C341" s="21"/>
      <c r="D341" s="323"/>
      <c r="E341" s="71"/>
      <c r="F341" s="6"/>
      <c r="G341" s="6"/>
      <c r="H341" s="6"/>
      <c r="I341" s="174"/>
      <c r="J341" s="174"/>
      <c r="K341" s="258"/>
      <c r="L341" s="187"/>
      <c r="M341" s="174"/>
      <c r="N341" s="174"/>
      <c r="O341" s="174"/>
      <c r="P341" s="174"/>
      <c r="Q341" s="174"/>
      <c r="R341" s="174"/>
      <c r="S341" s="23"/>
      <c r="T341" s="176"/>
      <c r="U341" s="23"/>
      <c r="V341" s="31"/>
      <c r="W341" s="229"/>
      <c r="X341" s="62"/>
      <c r="Y341" s="73"/>
      <c r="Z341" s="62"/>
      <c r="AA341" s="62"/>
      <c r="AB341" s="24"/>
      <c r="AC341" s="22"/>
      <c r="AD341" s="22"/>
      <c r="AE341" s="305"/>
      <c r="AF341" s="306"/>
      <c r="AG341" s="30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/>
      <c r="EW341" s="24"/>
      <c r="EX341" s="24"/>
      <c r="EY341" s="24"/>
      <c r="EZ341" s="24"/>
      <c r="FA341" s="24"/>
      <c r="FB341" s="24"/>
      <c r="FC341" s="24"/>
      <c r="FD341" s="24"/>
      <c r="FE341" s="24"/>
      <c r="FF341" s="24"/>
      <c r="FG341" s="24"/>
      <c r="FH341" s="24"/>
      <c r="FI341" s="24"/>
      <c r="FJ341" s="24"/>
      <c r="FK341" s="24"/>
      <c r="FL341" s="24"/>
      <c r="FM341" s="24"/>
      <c r="FN341" s="24"/>
      <c r="FO341" s="24"/>
      <c r="FP341" s="24"/>
      <c r="FQ341" s="24"/>
      <c r="FR341" s="24"/>
      <c r="FS341" s="24"/>
      <c r="FT341" s="24"/>
      <c r="FU341" s="24"/>
      <c r="FV341" s="24"/>
      <c r="FW341" s="24"/>
      <c r="FX341" s="24"/>
      <c r="FY341" s="24"/>
      <c r="FZ341" s="24"/>
      <c r="GA341" s="24"/>
      <c r="GB341" s="24"/>
      <c r="GC341" s="24"/>
      <c r="GD341" s="24"/>
      <c r="GE341" s="24"/>
      <c r="GF341" s="24"/>
      <c r="GG341" s="24"/>
      <c r="GH341" s="24"/>
      <c r="GI341" s="24"/>
      <c r="GJ341" s="24"/>
      <c r="GK341" s="24"/>
      <c r="GL341" s="24"/>
      <c r="GM341" s="24"/>
      <c r="GN341" s="24"/>
      <c r="GO341" s="24"/>
      <c r="GP341" s="24"/>
      <c r="GQ341" s="24"/>
      <c r="GR341" s="24"/>
      <c r="GS341" s="24"/>
      <c r="GT341" s="24"/>
      <c r="GU341" s="24"/>
      <c r="GV341" s="24"/>
      <c r="GW341" s="24"/>
      <c r="GX341" s="24"/>
      <c r="GY341" s="24"/>
      <c r="GZ341" s="24"/>
      <c r="HA341" s="24"/>
      <c r="HB341" s="24"/>
      <c r="HC341" s="24"/>
      <c r="HD341" s="24"/>
      <c r="HE341" s="24"/>
      <c r="HF341" s="24"/>
      <c r="HG341" s="24"/>
      <c r="HH341" s="24"/>
      <c r="HI341" s="24"/>
      <c r="HJ341" s="24"/>
      <c r="HK341" s="24"/>
      <c r="HL341" s="24"/>
      <c r="HM341" s="24"/>
      <c r="HN341" s="24"/>
      <c r="HO341" s="24"/>
      <c r="HP341" s="24"/>
      <c r="HQ341" s="24"/>
      <c r="HR341" s="24"/>
      <c r="HS341" s="24"/>
      <c r="HT341" s="24"/>
      <c r="HU341" s="24"/>
      <c r="HV341" s="24"/>
      <c r="HW341" s="24"/>
      <c r="HX341" s="24"/>
      <c r="HY341" s="24"/>
      <c r="HZ341" s="24"/>
      <c r="IA341" s="24"/>
      <c r="IB341" s="24"/>
      <c r="IC341" s="24"/>
      <c r="ID341" s="24"/>
      <c r="IE341" s="24"/>
      <c r="IF341" s="24"/>
      <c r="IG341" s="24"/>
      <c r="IH341" s="24"/>
      <c r="II341" s="24"/>
      <c r="IJ341" s="24"/>
      <c r="IK341" s="24"/>
      <c r="IL341" s="24"/>
      <c r="IM341" s="24"/>
      <c r="IN341" s="24"/>
      <c r="IO341" s="24"/>
      <c r="IP341" s="24"/>
      <c r="IQ341" s="24"/>
      <c r="IR341" s="24"/>
      <c r="IS341" s="24"/>
      <c r="IT341" s="24"/>
      <c r="IU341" s="24"/>
      <c r="IV341" s="24"/>
      <c r="IW341" s="24"/>
      <c r="IX341" s="24"/>
      <c r="IY341" s="24"/>
      <c r="IZ341" s="24"/>
      <c r="JA341" s="24"/>
      <c r="JB341" s="24"/>
      <c r="JC341" s="24"/>
      <c r="JD341" s="24"/>
      <c r="JE341" s="24"/>
      <c r="JF341" s="24"/>
      <c r="JG341" s="24"/>
      <c r="JH341" s="24"/>
      <c r="JI341" s="24"/>
      <c r="JJ341" s="24"/>
      <c r="JK341" s="24"/>
      <c r="JL341" s="24"/>
      <c r="JM341" s="24"/>
      <c r="JN341" s="24"/>
      <c r="JO341" s="24"/>
      <c r="JP341" s="24"/>
      <c r="JQ341" s="24"/>
      <c r="JR341" s="24"/>
      <c r="JS341" s="24"/>
      <c r="JT341" s="24"/>
      <c r="JU341" s="24"/>
      <c r="JV341" s="24"/>
      <c r="JW341" s="24"/>
      <c r="JX341" s="24"/>
      <c r="JY341" s="24"/>
      <c r="JZ341" s="24"/>
      <c r="KA341" s="24"/>
      <c r="KB341" s="24"/>
      <c r="KC341" s="24"/>
      <c r="KD341" s="24"/>
      <c r="KE341" s="24"/>
      <c r="KF341" s="24"/>
      <c r="KG341" s="24"/>
      <c r="KH341" s="24"/>
      <c r="KI341" s="24"/>
      <c r="KJ341" s="24"/>
      <c r="KK341" s="24"/>
      <c r="KL341" s="24"/>
      <c r="KM341" s="24"/>
      <c r="KN341" s="24"/>
      <c r="KO341" s="24"/>
      <c r="KP341" s="24"/>
      <c r="KQ341" s="24"/>
      <c r="KR341" s="24"/>
      <c r="KS341" s="24"/>
      <c r="KT341" s="24"/>
      <c r="KU341" s="24"/>
      <c r="KV341" s="24"/>
      <c r="KW341" s="24"/>
      <c r="KX341" s="24"/>
      <c r="KY341" s="24"/>
      <c r="KZ341" s="24"/>
      <c r="LA341" s="24"/>
      <c r="LB341" s="24"/>
      <c r="LC341" s="24"/>
      <c r="LD341" s="24"/>
      <c r="LE341" s="24"/>
      <c r="LF341" s="24"/>
      <c r="LG341" s="24"/>
      <c r="LH341" s="24"/>
      <c r="LI341" s="24"/>
      <c r="LJ341" s="24"/>
      <c r="LK341" s="24"/>
      <c r="LL341" s="24"/>
      <c r="LM341" s="24"/>
      <c r="LN341" s="24"/>
      <c r="LO341" s="24"/>
      <c r="LP341" s="24"/>
      <c r="LQ341" s="24"/>
      <c r="LR341" s="24"/>
      <c r="LS341" s="24"/>
      <c r="LT341" s="24"/>
      <c r="LU341" s="24"/>
      <c r="LV341" s="24"/>
      <c r="LW341" s="24"/>
      <c r="LX341" s="24"/>
      <c r="LY341" s="24"/>
      <c r="LZ341" s="24"/>
      <c r="MA341" s="24"/>
      <c r="MB341" s="24"/>
      <c r="MC341" s="24"/>
      <c r="MD341" s="24"/>
      <c r="ME341" s="24"/>
      <c r="MF341" s="24"/>
      <c r="MG341" s="24"/>
    </row>
    <row r="342" spans="1:345" s="25" customFormat="1" ht="12" hidden="1" customHeight="1" x14ac:dyDescent="0.25">
      <c r="A342" s="20"/>
      <c r="B342" s="20"/>
      <c r="C342" s="21"/>
      <c r="D342" s="323"/>
      <c r="E342" s="71"/>
      <c r="F342" s="6"/>
      <c r="G342" s="6"/>
      <c r="H342" s="6"/>
      <c r="I342" s="174"/>
      <c r="J342" s="174"/>
      <c r="K342" s="258"/>
      <c r="L342" s="187"/>
      <c r="M342" s="174"/>
      <c r="N342" s="174"/>
      <c r="O342" s="174"/>
      <c r="P342" s="174"/>
      <c r="Q342" s="174"/>
      <c r="R342" s="174"/>
      <c r="S342" s="23"/>
      <c r="T342" s="176"/>
      <c r="U342" s="23"/>
      <c r="V342" s="31"/>
      <c r="W342" s="229"/>
      <c r="X342" s="62"/>
      <c r="Y342" s="73"/>
      <c r="Z342" s="62"/>
      <c r="AA342" s="62"/>
      <c r="AB342" s="24"/>
      <c r="AC342" s="22"/>
      <c r="AD342" s="22"/>
      <c r="AE342" s="305"/>
      <c r="AF342" s="306"/>
      <c r="AG342" s="30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24"/>
      <c r="EZ342" s="24"/>
      <c r="FA342" s="24"/>
      <c r="FB342" s="24"/>
      <c r="FC342" s="24"/>
      <c r="FD342" s="24"/>
      <c r="FE342" s="24"/>
      <c r="FF342" s="24"/>
      <c r="FG342" s="24"/>
      <c r="FH342" s="24"/>
      <c r="FI342" s="24"/>
      <c r="FJ342" s="24"/>
      <c r="FK342" s="24"/>
      <c r="FL342" s="24"/>
      <c r="FM342" s="24"/>
      <c r="FN342" s="24"/>
      <c r="FO342" s="24"/>
      <c r="FP342" s="24"/>
      <c r="FQ342" s="24"/>
      <c r="FR342" s="24"/>
      <c r="FS342" s="24"/>
      <c r="FT342" s="24"/>
      <c r="FU342" s="24"/>
      <c r="FV342" s="24"/>
      <c r="FW342" s="24"/>
      <c r="FX342" s="24"/>
      <c r="FY342" s="24"/>
      <c r="FZ342" s="24"/>
      <c r="GA342" s="24"/>
      <c r="GB342" s="24"/>
      <c r="GC342" s="24"/>
      <c r="GD342" s="24"/>
      <c r="GE342" s="24"/>
      <c r="GF342" s="24"/>
      <c r="GG342" s="24"/>
      <c r="GH342" s="24"/>
      <c r="GI342" s="24"/>
      <c r="GJ342" s="24"/>
      <c r="GK342" s="24"/>
      <c r="GL342" s="24"/>
      <c r="GM342" s="24"/>
      <c r="GN342" s="24"/>
      <c r="GO342" s="24"/>
      <c r="GP342" s="24"/>
      <c r="GQ342" s="24"/>
      <c r="GR342" s="24"/>
      <c r="GS342" s="24"/>
      <c r="GT342" s="24"/>
      <c r="GU342" s="24"/>
      <c r="GV342" s="24"/>
      <c r="GW342" s="24"/>
      <c r="GX342" s="24"/>
      <c r="GY342" s="24"/>
      <c r="GZ342" s="24"/>
      <c r="HA342" s="24"/>
      <c r="HB342" s="24"/>
      <c r="HC342" s="24"/>
      <c r="HD342" s="24"/>
      <c r="HE342" s="24"/>
      <c r="HF342" s="24"/>
      <c r="HG342" s="24"/>
      <c r="HH342" s="24"/>
      <c r="HI342" s="24"/>
      <c r="HJ342" s="24"/>
      <c r="HK342" s="24"/>
      <c r="HL342" s="24"/>
      <c r="HM342" s="24"/>
      <c r="HN342" s="24"/>
      <c r="HO342" s="24"/>
      <c r="HP342" s="24"/>
      <c r="HQ342" s="24"/>
      <c r="HR342" s="24"/>
      <c r="HS342" s="24"/>
      <c r="HT342" s="24"/>
      <c r="HU342" s="24"/>
      <c r="HV342" s="24"/>
      <c r="HW342" s="24"/>
      <c r="HX342" s="24"/>
      <c r="HY342" s="24"/>
      <c r="HZ342" s="24"/>
      <c r="IA342" s="24"/>
      <c r="IB342" s="24"/>
      <c r="IC342" s="24"/>
      <c r="ID342" s="24"/>
      <c r="IE342" s="24"/>
      <c r="IF342" s="24"/>
      <c r="IG342" s="24"/>
      <c r="IH342" s="24"/>
      <c r="II342" s="24"/>
      <c r="IJ342" s="24"/>
      <c r="IK342" s="24"/>
      <c r="IL342" s="24"/>
      <c r="IM342" s="24"/>
      <c r="IN342" s="24"/>
      <c r="IO342" s="24"/>
      <c r="IP342" s="24"/>
      <c r="IQ342" s="24"/>
      <c r="IR342" s="24"/>
      <c r="IS342" s="24"/>
      <c r="IT342" s="24"/>
      <c r="IU342" s="24"/>
      <c r="IV342" s="24"/>
      <c r="IW342" s="24"/>
      <c r="IX342" s="24"/>
      <c r="IY342" s="24"/>
      <c r="IZ342" s="24"/>
      <c r="JA342" s="24"/>
      <c r="JB342" s="24"/>
      <c r="JC342" s="24"/>
      <c r="JD342" s="24"/>
      <c r="JE342" s="24"/>
      <c r="JF342" s="24"/>
      <c r="JG342" s="24"/>
      <c r="JH342" s="24"/>
      <c r="JI342" s="24"/>
      <c r="JJ342" s="24"/>
      <c r="JK342" s="24"/>
      <c r="JL342" s="24"/>
      <c r="JM342" s="24"/>
      <c r="JN342" s="24"/>
      <c r="JO342" s="24"/>
      <c r="JP342" s="24"/>
      <c r="JQ342" s="24"/>
      <c r="JR342" s="24"/>
      <c r="JS342" s="24"/>
      <c r="JT342" s="24"/>
      <c r="JU342" s="24"/>
      <c r="JV342" s="24"/>
      <c r="JW342" s="24"/>
      <c r="JX342" s="24"/>
      <c r="JY342" s="24"/>
      <c r="JZ342" s="24"/>
      <c r="KA342" s="24"/>
      <c r="KB342" s="24"/>
      <c r="KC342" s="24"/>
      <c r="KD342" s="24"/>
      <c r="KE342" s="24"/>
      <c r="KF342" s="24"/>
      <c r="KG342" s="24"/>
      <c r="KH342" s="24"/>
      <c r="KI342" s="24"/>
      <c r="KJ342" s="24"/>
      <c r="KK342" s="24"/>
      <c r="KL342" s="24"/>
      <c r="KM342" s="24"/>
      <c r="KN342" s="24"/>
      <c r="KO342" s="24"/>
      <c r="KP342" s="24"/>
      <c r="KQ342" s="24"/>
      <c r="KR342" s="24"/>
      <c r="KS342" s="24"/>
      <c r="KT342" s="24"/>
      <c r="KU342" s="24"/>
      <c r="KV342" s="24"/>
      <c r="KW342" s="24"/>
      <c r="KX342" s="24"/>
      <c r="KY342" s="24"/>
      <c r="KZ342" s="24"/>
      <c r="LA342" s="24"/>
      <c r="LB342" s="24"/>
      <c r="LC342" s="24"/>
      <c r="LD342" s="24"/>
      <c r="LE342" s="24"/>
      <c r="LF342" s="24"/>
      <c r="LG342" s="24"/>
      <c r="LH342" s="24"/>
      <c r="LI342" s="24"/>
      <c r="LJ342" s="24"/>
      <c r="LK342" s="24"/>
      <c r="LL342" s="24"/>
      <c r="LM342" s="24"/>
      <c r="LN342" s="24"/>
      <c r="LO342" s="24"/>
      <c r="LP342" s="24"/>
      <c r="LQ342" s="24"/>
      <c r="LR342" s="24"/>
      <c r="LS342" s="24"/>
      <c r="LT342" s="24"/>
      <c r="LU342" s="24"/>
      <c r="LV342" s="24"/>
      <c r="LW342" s="24"/>
      <c r="LX342" s="24"/>
      <c r="LY342" s="24"/>
      <c r="LZ342" s="24"/>
      <c r="MA342" s="24"/>
      <c r="MB342" s="24"/>
      <c r="MC342" s="24"/>
      <c r="MD342" s="24"/>
      <c r="ME342" s="24"/>
      <c r="MF342" s="24"/>
      <c r="MG342" s="24"/>
    </row>
    <row r="343" spans="1:345" s="25" customFormat="1" ht="12" hidden="1" customHeight="1" x14ac:dyDescent="0.25">
      <c r="A343" s="20"/>
      <c r="B343" s="20"/>
      <c r="C343" s="21"/>
      <c r="D343" s="323"/>
      <c r="E343" s="71"/>
      <c r="F343" s="6"/>
      <c r="G343" s="6"/>
      <c r="H343" s="6"/>
      <c r="I343" s="174"/>
      <c r="J343" s="174"/>
      <c r="K343" s="258"/>
      <c r="L343" s="187"/>
      <c r="M343" s="174"/>
      <c r="N343" s="174"/>
      <c r="O343" s="174"/>
      <c r="P343" s="174"/>
      <c r="Q343" s="174"/>
      <c r="R343" s="174"/>
      <c r="S343" s="23"/>
      <c r="T343" s="176"/>
      <c r="U343" s="23"/>
      <c r="V343" s="31"/>
      <c r="W343" s="229"/>
      <c r="X343" s="62"/>
      <c r="Y343" s="73"/>
      <c r="Z343" s="62"/>
      <c r="AA343" s="62"/>
      <c r="AB343" s="24"/>
      <c r="AC343" s="22"/>
      <c r="AD343" s="22"/>
      <c r="AE343" s="305"/>
      <c r="AF343" s="306"/>
      <c r="AG343" s="30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4"/>
      <c r="EO343" s="24"/>
      <c r="EP343" s="24"/>
      <c r="EQ343" s="24"/>
      <c r="ER343" s="24"/>
      <c r="ES343" s="24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4"/>
      <c r="FE343" s="24"/>
      <c r="FF343" s="24"/>
      <c r="FG343" s="24"/>
      <c r="FH343" s="24"/>
      <c r="FI343" s="24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24"/>
      <c r="FU343" s="24"/>
      <c r="FV343" s="24"/>
      <c r="FW343" s="24"/>
      <c r="FX343" s="24"/>
      <c r="FY343" s="24"/>
      <c r="FZ343" s="24"/>
      <c r="GA343" s="24"/>
      <c r="GB343" s="24"/>
      <c r="GC343" s="24"/>
      <c r="GD343" s="24"/>
      <c r="GE343" s="24"/>
      <c r="GF343" s="24"/>
      <c r="GG343" s="24"/>
      <c r="GH343" s="24"/>
      <c r="GI343" s="24"/>
      <c r="GJ343" s="24"/>
      <c r="GK343" s="24"/>
      <c r="GL343" s="24"/>
      <c r="GM343" s="24"/>
      <c r="GN343" s="24"/>
      <c r="GO343" s="24"/>
      <c r="GP343" s="24"/>
      <c r="GQ343" s="24"/>
      <c r="GR343" s="24"/>
      <c r="GS343" s="24"/>
      <c r="GT343" s="24"/>
      <c r="GU343" s="24"/>
      <c r="GV343" s="24"/>
      <c r="GW343" s="24"/>
      <c r="GX343" s="24"/>
      <c r="GY343" s="24"/>
      <c r="GZ343" s="24"/>
      <c r="HA343" s="24"/>
      <c r="HB343" s="24"/>
      <c r="HC343" s="24"/>
      <c r="HD343" s="24"/>
      <c r="HE343" s="24"/>
      <c r="HF343" s="24"/>
      <c r="HG343" s="24"/>
      <c r="HH343" s="24"/>
      <c r="HI343" s="24"/>
      <c r="HJ343" s="24"/>
      <c r="HK343" s="24"/>
      <c r="HL343" s="24"/>
      <c r="HM343" s="24"/>
      <c r="HN343" s="24"/>
      <c r="HO343" s="24"/>
      <c r="HP343" s="24"/>
      <c r="HQ343" s="24"/>
      <c r="HR343" s="24"/>
      <c r="HS343" s="24"/>
      <c r="HT343" s="24"/>
      <c r="HU343" s="24"/>
      <c r="HV343" s="24"/>
      <c r="HW343" s="24"/>
      <c r="HX343" s="24"/>
      <c r="HY343" s="24"/>
      <c r="HZ343" s="24"/>
      <c r="IA343" s="24"/>
      <c r="IB343" s="24"/>
      <c r="IC343" s="24"/>
      <c r="ID343" s="24"/>
      <c r="IE343" s="24"/>
      <c r="IF343" s="24"/>
      <c r="IG343" s="24"/>
      <c r="IH343" s="24"/>
      <c r="II343" s="24"/>
      <c r="IJ343" s="24"/>
      <c r="IK343" s="24"/>
      <c r="IL343" s="24"/>
      <c r="IM343" s="24"/>
      <c r="IN343" s="24"/>
      <c r="IO343" s="24"/>
      <c r="IP343" s="24"/>
      <c r="IQ343" s="24"/>
      <c r="IR343" s="24"/>
      <c r="IS343" s="24"/>
      <c r="IT343" s="24"/>
      <c r="IU343" s="24"/>
      <c r="IV343" s="24"/>
      <c r="IW343" s="24"/>
      <c r="IX343" s="24"/>
      <c r="IY343" s="24"/>
      <c r="IZ343" s="24"/>
      <c r="JA343" s="24"/>
      <c r="JB343" s="24"/>
      <c r="JC343" s="24"/>
      <c r="JD343" s="24"/>
      <c r="JE343" s="24"/>
      <c r="JF343" s="24"/>
      <c r="JG343" s="24"/>
      <c r="JH343" s="24"/>
      <c r="JI343" s="24"/>
      <c r="JJ343" s="24"/>
      <c r="JK343" s="24"/>
      <c r="JL343" s="24"/>
      <c r="JM343" s="24"/>
      <c r="JN343" s="24"/>
      <c r="JO343" s="24"/>
      <c r="JP343" s="24"/>
      <c r="JQ343" s="24"/>
      <c r="JR343" s="24"/>
      <c r="JS343" s="24"/>
      <c r="JT343" s="24"/>
      <c r="JU343" s="24"/>
      <c r="JV343" s="24"/>
      <c r="JW343" s="24"/>
      <c r="JX343" s="24"/>
      <c r="JY343" s="24"/>
      <c r="JZ343" s="24"/>
      <c r="KA343" s="24"/>
      <c r="KB343" s="24"/>
      <c r="KC343" s="24"/>
      <c r="KD343" s="24"/>
      <c r="KE343" s="24"/>
      <c r="KF343" s="24"/>
      <c r="KG343" s="24"/>
      <c r="KH343" s="24"/>
      <c r="KI343" s="24"/>
      <c r="KJ343" s="24"/>
      <c r="KK343" s="24"/>
      <c r="KL343" s="24"/>
      <c r="KM343" s="24"/>
      <c r="KN343" s="24"/>
      <c r="KO343" s="24"/>
      <c r="KP343" s="24"/>
      <c r="KQ343" s="24"/>
      <c r="KR343" s="24"/>
      <c r="KS343" s="24"/>
      <c r="KT343" s="24"/>
      <c r="KU343" s="24"/>
      <c r="KV343" s="24"/>
      <c r="KW343" s="24"/>
      <c r="KX343" s="24"/>
      <c r="KY343" s="24"/>
      <c r="KZ343" s="24"/>
      <c r="LA343" s="24"/>
      <c r="LB343" s="24"/>
      <c r="LC343" s="24"/>
      <c r="LD343" s="24"/>
      <c r="LE343" s="24"/>
      <c r="LF343" s="24"/>
      <c r="LG343" s="24"/>
      <c r="LH343" s="24"/>
      <c r="LI343" s="24"/>
      <c r="LJ343" s="24"/>
      <c r="LK343" s="24"/>
      <c r="LL343" s="24"/>
      <c r="LM343" s="24"/>
      <c r="LN343" s="24"/>
      <c r="LO343" s="24"/>
      <c r="LP343" s="24"/>
      <c r="LQ343" s="24"/>
      <c r="LR343" s="24"/>
      <c r="LS343" s="24"/>
      <c r="LT343" s="24"/>
      <c r="LU343" s="24"/>
      <c r="LV343" s="24"/>
      <c r="LW343" s="24"/>
      <c r="LX343" s="24"/>
      <c r="LY343" s="24"/>
      <c r="LZ343" s="24"/>
      <c r="MA343" s="24"/>
      <c r="MB343" s="24"/>
      <c r="MC343" s="24"/>
      <c r="MD343" s="24"/>
      <c r="ME343" s="24"/>
      <c r="MF343" s="24"/>
      <c r="MG343" s="24"/>
    </row>
    <row r="344" spans="1:345" s="25" customFormat="1" ht="12" hidden="1" customHeight="1" x14ac:dyDescent="0.25">
      <c r="A344" s="20"/>
      <c r="B344" s="20"/>
      <c r="C344" s="21"/>
      <c r="D344" s="323"/>
      <c r="E344" s="71"/>
      <c r="F344" s="6"/>
      <c r="G344" s="6"/>
      <c r="H344" s="6"/>
      <c r="I344" s="174"/>
      <c r="J344" s="174"/>
      <c r="K344" s="258"/>
      <c r="L344" s="187"/>
      <c r="M344" s="174"/>
      <c r="N344" s="174"/>
      <c r="O344" s="174"/>
      <c r="P344" s="174"/>
      <c r="Q344" s="174"/>
      <c r="R344" s="174"/>
      <c r="S344" s="23"/>
      <c r="T344" s="176"/>
      <c r="U344" s="23"/>
      <c r="V344" s="31"/>
      <c r="W344" s="229"/>
      <c r="X344" s="62"/>
      <c r="Y344" s="73"/>
      <c r="Z344" s="62"/>
      <c r="AA344" s="62"/>
      <c r="AB344" s="24"/>
      <c r="AC344" s="22"/>
      <c r="AD344" s="22"/>
      <c r="AE344" s="305"/>
      <c r="AF344" s="306"/>
      <c r="AG344" s="30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  <c r="EE344" s="24"/>
      <c r="EF344" s="24"/>
      <c r="EG344" s="24"/>
      <c r="EH344" s="24"/>
      <c r="EI344" s="24"/>
      <c r="EJ344" s="24"/>
      <c r="EK344" s="24"/>
      <c r="EL344" s="24"/>
      <c r="EM344" s="24"/>
      <c r="EN344" s="24"/>
      <c r="EO344" s="24"/>
      <c r="EP344" s="24"/>
      <c r="EQ344" s="24"/>
      <c r="ER344" s="24"/>
      <c r="ES344" s="24"/>
      <c r="ET344" s="24"/>
      <c r="EU344" s="24"/>
      <c r="EV344" s="24"/>
      <c r="EW344" s="24"/>
      <c r="EX344" s="24"/>
      <c r="EY344" s="24"/>
      <c r="EZ344" s="24"/>
      <c r="FA344" s="24"/>
      <c r="FB344" s="24"/>
      <c r="FC344" s="24"/>
      <c r="FD344" s="24"/>
      <c r="FE344" s="24"/>
      <c r="FF344" s="24"/>
      <c r="FG344" s="24"/>
      <c r="FH344" s="24"/>
      <c r="FI344" s="24"/>
      <c r="FJ344" s="24"/>
      <c r="FK344" s="24"/>
      <c r="FL344" s="24"/>
      <c r="FM344" s="24"/>
      <c r="FN344" s="24"/>
      <c r="FO344" s="24"/>
      <c r="FP344" s="24"/>
      <c r="FQ344" s="24"/>
      <c r="FR344" s="24"/>
      <c r="FS344" s="24"/>
      <c r="FT344" s="24"/>
      <c r="FU344" s="24"/>
      <c r="FV344" s="24"/>
      <c r="FW344" s="24"/>
      <c r="FX344" s="24"/>
      <c r="FY344" s="24"/>
      <c r="FZ344" s="24"/>
      <c r="GA344" s="24"/>
      <c r="GB344" s="24"/>
      <c r="GC344" s="24"/>
      <c r="GD344" s="24"/>
      <c r="GE344" s="24"/>
      <c r="GF344" s="24"/>
      <c r="GG344" s="24"/>
      <c r="GH344" s="24"/>
      <c r="GI344" s="24"/>
      <c r="GJ344" s="24"/>
      <c r="GK344" s="24"/>
      <c r="GL344" s="24"/>
      <c r="GM344" s="24"/>
      <c r="GN344" s="24"/>
      <c r="GO344" s="24"/>
      <c r="GP344" s="24"/>
      <c r="GQ344" s="24"/>
      <c r="GR344" s="24"/>
      <c r="GS344" s="24"/>
      <c r="GT344" s="24"/>
      <c r="GU344" s="24"/>
      <c r="GV344" s="24"/>
      <c r="GW344" s="24"/>
      <c r="GX344" s="24"/>
      <c r="GY344" s="24"/>
      <c r="GZ344" s="24"/>
      <c r="HA344" s="24"/>
      <c r="HB344" s="24"/>
      <c r="HC344" s="24"/>
      <c r="HD344" s="24"/>
      <c r="HE344" s="24"/>
      <c r="HF344" s="24"/>
      <c r="HG344" s="24"/>
      <c r="HH344" s="24"/>
      <c r="HI344" s="24"/>
      <c r="HJ344" s="24"/>
      <c r="HK344" s="24"/>
      <c r="HL344" s="24"/>
      <c r="HM344" s="24"/>
      <c r="HN344" s="24"/>
      <c r="HO344" s="24"/>
      <c r="HP344" s="24"/>
      <c r="HQ344" s="24"/>
      <c r="HR344" s="24"/>
      <c r="HS344" s="24"/>
      <c r="HT344" s="24"/>
      <c r="HU344" s="24"/>
      <c r="HV344" s="24"/>
      <c r="HW344" s="24"/>
      <c r="HX344" s="24"/>
      <c r="HY344" s="24"/>
      <c r="HZ344" s="24"/>
      <c r="IA344" s="24"/>
      <c r="IB344" s="24"/>
      <c r="IC344" s="24"/>
      <c r="ID344" s="24"/>
      <c r="IE344" s="24"/>
      <c r="IF344" s="24"/>
      <c r="IG344" s="24"/>
      <c r="IH344" s="24"/>
      <c r="II344" s="24"/>
      <c r="IJ344" s="24"/>
      <c r="IK344" s="24"/>
      <c r="IL344" s="24"/>
      <c r="IM344" s="24"/>
      <c r="IN344" s="24"/>
      <c r="IO344" s="24"/>
      <c r="IP344" s="24"/>
      <c r="IQ344" s="24"/>
      <c r="IR344" s="24"/>
      <c r="IS344" s="24"/>
      <c r="IT344" s="24"/>
      <c r="IU344" s="24"/>
      <c r="IV344" s="24"/>
      <c r="IW344" s="24"/>
      <c r="IX344" s="24"/>
      <c r="IY344" s="24"/>
      <c r="IZ344" s="24"/>
      <c r="JA344" s="24"/>
      <c r="JB344" s="24"/>
      <c r="JC344" s="24"/>
      <c r="JD344" s="24"/>
      <c r="JE344" s="24"/>
      <c r="JF344" s="24"/>
      <c r="JG344" s="24"/>
      <c r="JH344" s="24"/>
      <c r="JI344" s="24"/>
      <c r="JJ344" s="24"/>
      <c r="JK344" s="24"/>
      <c r="JL344" s="24"/>
      <c r="JM344" s="24"/>
      <c r="JN344" s="24"/>
      <c r="JO344" s="24"/>
      <c r="JP344" s="24"/>
      <c r="JQ344" s="24"/>
      <c r="JR344" s="24"/>
      <c r="JS344" s="24"/>
      <c r="JT344" s="24"/>
      <c r="JU344" s="24"/>
      <c r="JV344" s="24"/>
      <c r="JW344" s="24"/>
      <c r="JX344" s="24"/>
      <c r="JY344" s="24"/>
      <c r="JZ344" s="24"/>
      <c r="KA344" s="24"/>
      <c r="KB344" s="24"/>
      <c r="KC344" s="24"/>
      <c r="KD344" s="24"/>
      <c r="KE344" s="24"/>
      <c r="KF344" s="24"/>
      <c r="KG344" s="24"/>
      <c r="KH344" s="24"/>
      <c r="KI344" s="24"/>
      <c r="KJ344" s="24"/>
      <c r="KK344" s="24"/>
      <c r="KL344" s="24"/>
      <c r="KM344" s="24"/>
      <c r="KN344" s="24"/>
      <c r="KO344" s="24"/>
      <c r="KP344" s="24"/>
      <c r="KQ344" s="24"/>
      <c r="KR344" s="24"/>
      <c r="KS344" s="24"/>
      <c r="KT344" s="24"/>
      <c r="KU344" s="24"/>
      <c r="KV344" s="24"/>
      <c r="KW344" s="24"/>
      <c r="KX344" s="24"/>
      <c r="KY344" s="24"/>
      <c r="KZ344" s="24"/>
      <c r="LA344" s="24"/>
      <c r="LB344" s="24"/>
      <c r="LC344" s="24"/>
      <c r="LD344" s="24"/>
      <c r="LE344" s="24"/>
      <c r="LF344" s="24"/>
      <c r="LG344" s="24"/>
      <c r="LH344" s="24"/>
      <c r="LI344" s="24"/>
      <c r="LJ344" s="24"/>
      <c r="LK344" s="24"/>
      <c r="LL344" s="24"/>
      <c r="LM344" s="24"/>
      <c r="LN344" s="24"/>
      <c r="LO344" s="24"/>
      <c r="LP344" s="24"/>
      <c r="LQ344" s="24"/>
      <c r="LR344" s="24"/>
      <c r="LS344" s="24"/>
      <c r="LT344" s="24"/>
      <c r="LU344" s="24"/>
      <c r="LV344" s="24"/>
      <c r="LW344" s="24"/>
      <c r="LX344" s="24"/>
      <c r="LY344" s="24"/>
      <c r="LZ344" s="24"/>
      <c r="MA344" s="24"/>
      <c r="MB344" s="24"/>
      <c r="MC344" s="24"/>
      <c r="MD344" s="24"/>
      <c r="ME344" s="24"/>
      <c r="MF344" s="24"/>
      <c r="MG344" s="24"/>
    </row>
    <row r="345" spans="1:345" s="25" customFormat="1" ht="12" hidden="1" customHeight="1" x14ac:dyDescent="0.25">
      <c r="A345" s="20"/>
      <c r="B345" s="20"/>
      <c r="C345" s="21"/>
      <c r="D345" s="323"/>
      <c r="E345" s="71"/>
      <c r="F345" s="6"/>
      <c r="G345" s="6"/>
      <c r="H345" s="6"/>
      <c r="I345" s="174"/>
      <c r="J345" s="174"/>
      <c r="K345" s="258"/>
      <c r="L345" s="187"/>
      <c r="M345" s="174"/>
      <c r="N345" s="174"/>
      <c r="O345" s="174"/>
      <c r="P345" s="174"/>
      <c r="Q345" s="174"/>
      <c r="R345" s="174"/>
      <c r="S345" s="23"/>
      <c r="T345" s="176"/>
      <c r="U345" s="23"/>
      <c r="V345" s="31"/>
      <c r="W345" s="229"/>
      <c r="X345" s="62"/>
      <c r="Y345" s="73"/>
      <c r="Z345" s="62"/>
      <c r="AA345" s="62"/>
      <c r="AB345" s="24"/>
      <c r="AC345" s="22"/>
      <c r="AD345" s="22"/>
      <c r="AE345" s="305"/>
      <c r="AF345" s="306"/>
      <c r="AG345" s="30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4"/>
      <c r="EO345" s="24"/>
      <c r="EP345" s="24"/>
      <c r="EQ345" s="24"/>
      <c r="ER345" s="24"/>
      <c r="ES345" s="24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4"/>
      <c r="FE345" s="24"/>
      <c r="FF345" s="24"/>
      <c r="FG345" s="24"/>
      <c r="FH345" s="24"/>
      <c r="FI345" s="24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24"/>
      <c r="FU345" s="24"/>
      <c r="FV345" s="24"/>
      <c r="FW345" s="24"/>
      <c r="FX345" s="24"/>
      <c r="FY345" s="24"/>
      <c r="FZ345" s="24"/>
      <c r="GA345" s="24"/>
      <c r="GB345" s="24"/>
      <c r="GC345" s="24"/>
      <c r="GD345" s="24"/>
      <c r="GE345" s="24"/>
      <c r="GF345" s="24"/>
      <c r="GG345" s="24"/>
      <c r="GH345" s="24"/>
      <c r="GI345" s="24"/>
      <c r="GJ345" s="24"/>
      <c r="GK345" s="24"/>
      <c r="GL345" s="24"/>
      <c r="GM345" s="24"/>
      <c r="GN345" s="24"/>
      <c r="GO345" s="24"/>
      <c r="GP345" s="24"/>
      <c r="GQ345" s="24"/>
      <c r="GR345" s="24"/>
      <c r="GS345" s="24"/>
      <c r="GT345" s="24"/>
      <c r="GU345" s="24"/>
      <c r="GV345" s="24"/>
      <c r="GW345" s="24"/>
      <c r="GX345" s="24"/>
      <c r="GY345" s="24"/>
      <c r="GZ345" s="24"/>
      <c r="HA345" s="24"/>
      <c r="HB345" s="24"/>
      <c r="HC345" s="24"/>
      <c r="HD345" s="24"/>
      <c r="HE345" s="24"/>
      <c r="HF345" s="24"/>
      <c r="HG345" s="24"/>
      <c r="HH345" s="24"/>
      <c r="HI345" s="24"/>
      <c r="HJ345" s="24"/>
      <c r="HK345" s="24"/>
      <c r="HL345" s="24"/>
      <c r="HM345" s="24"/>
      <c r="HN345" s="24"/>
      <c r="HO345" s="24"/>
      <c r="HP345" s="24"/>
      <c r="HQ345" s="24"/>
      <c r="HR345" s="24"/>
      <c r="HS345" s="24"/>
      <c r="HT345" s="24"/>
      <c r="HU345" s="24"/>
      <c r="HV345" s="24"/>
      <c r="HW345" s="24"/>
      <c r="HX345" s="24"/>
      <c r="HY345" s="24"/>
      <c r="HZ345" s="24"/>
      <c r="IA345" s="24"/>
      <c r="IB345" s="24"/>
      <c r="IC345" s="24"/>
      <c r="ID345" s="24"/>
      <c r="IE345" s="24"/>
      <c r="IF345" s="24"/>
      <c r="IG345" s="24"/>
      <c r="IH345" s="24"/>
      <c r="II345" s="24"/>
      <c r="IJ345" s="24"/>
      <c r="IK345" s="24"/>
      <c r="IL345" s="24"/>
      <c r="IM345" s="24"/>
      <c r="IN345" s="24"/>
      <c r="IO345" s="24"/>
      <c r="IP345" s="24"/>
      <c r="IQ345" s="24"/>
      <c r="IR345" s="24"/>
      <c r="IS345" s="24"/>
      <c r="IT345" s="24"/>
      <c r="IU345" s="24"/>
      <c r="IV345" s="24"/>
      <c r="IW345" s="24"/>
      <c r="IX345" s="24"/>
      <c r="IY345" s="24"/>
      <c r="IZ345" s="24"/>
      <c r="JA345" s="24"/>
      <c r="JB345" s="24"/>
      <c r="JC345" s="24"/>
      <c r="JD345" s="24"/>
      <c r="JE345" s="24"/>
      <c r="JF345" s="24"/>
      <c r="JG345" s="24"/>
      <c r="JH345" s="24"/>
      <c r="JI345" s="24"/>
      <c r="JJ345" s="24"/>
      <c r="JK345" s="24"/>
      <c r="JL345" s="24"/>
      <c r="JM345" s="24"/>
      <c r="JN345" s="24"/>
      <c r="JO345" s="24"/>
      <c r="JP345" s="24"/>
      <c r="JQ345" s="24"/>
      <c r="JR345" s="24"/>
      <c r="JS345" s="24"/>
      <c r="JT345" s="24"/>
      <c r="JU345" s="24"/>
      <c r="JV345" s="24"/>
      <c r="JW345" s="24"/>
      <c r="JX345" s="24"/>
      <c r="JY345" s="24"/>
      <c r="JZ345" s="24"/>
      <c r="KA345" s="24"/>
      <c r="KB345" s="24"/>
      <c r="KC345" s="24"/>
      <c r="KD345" s="24"/>
      <c r="KE345" s="24"/>
      <c r="KF345" s="24"/>
      <c r="KG345" s="24"/>
      <c r="KH345" s="24"/>
      <c r="KI345" s="24"/>
      <c r="KJ345" s="24"/>
      <c r="KK345" s="24"/>
      <c r="KL345" s="24"/>
      <c r="KM345" s="24"/>
      <c r="KN345" s="24"/>
      <c r="KO345" s="24"/>
      <c r="KP345" s="24"/>
      <c r="KQ345" s="24"/>
      <c r="KR345" s="24"/>
      <c r="KS345" s="24"/>
      <c r="KT345" s="24"/>
      <c r="KU345" s="24"/>
      <c r="KV345" s="24"/>
      <c r="KW345" s="24"/>
      <c r="KX345" s="24"/>
      <c r="KY345" s="24"/>
      <c r="KZ345" s="24"/>
      <c r="LA345" s="24"/>
      <c r="LB345" s="24"/>
      <c r="LC345" s="24"/>
      <c r="LD345" s="24"/>
      <c r="LE345" s="24"/>
      <c r="LF345" s="24"/>
      <c r="LG345" s="24"/>
      <c r="LH345" s="24"/>
      <c r="LI345" s="24"/>
      <c r="LJ345" s="24"/>
      <c r="LK345" s="24"/>
      <c r="LL345" s="24"/>
      <c r="LM345" s="24"/>
      <c r="LN345" s="24"/>
      <c r="LO345" s="24"/>
      <c r="LP345" s="24"/>
      <c r="LQ345" s="24"/>
      <c r="LR345" s="24"/>
      <c r="LS345" s="24"/>
      <c r="LT345" s="24"/>
      <c r="LU345" s="24"/>
      <c r="LV345" s="24"/>
      <c r="LW345" s="24"/>
      <c r="LX345" s="24"/>
      <c r="LY345" s="24"/>
      <c r="LZ345" s="24"/>
      <c r="MA345" s="24"/>
      <c r="MB345" s="24"/>
      <c r="MC345" s="24"/>
      <c r="MD345" s="24"/>
      <c r="ME345" s="24"/>
      <c r="MF345" s="24"/>
      <c r="MG345" s="24"/>
    </row>
    <row r="346" spans="1:345" s="25" customFormat="1" ht="12" hidden="1" customHeight="1" x14ac:dyDescent="0.25">
      <c r="A346" s="20"/>
      <c r="B346" s="20"/>
      <c r="C346" s="21"/>
      <c r="D346" s="323"/>
      <c r="E346" s="71"/>
      <c r="F346" s="6"/>
      <c r="G346" s="6"/>
      <c r="H346" s="6"/>
      <c r="I346" s="174"/>
      <c r="J346" s="174"/>
      <c r="K346" s="258"/>
      <c r="L346" s="187"/>
      <c r="M346" s="174"/>
      <c r="N346" s="174"/>
      <c r="O346" s="174"/>
      <c r="P346" s="174"/>
      <c r="Q346" s="174"/>
      <c r="R346" s="174"/>
      <c r="S346" s="23"/>
      <c r="T346" s="176"/>
      <c r="U346" s="23"/>
      <c r="V346" s="31"/>
      <c r="W346" s="229"/>
      <c r="X346" s="62"/>
      <c r="Y346" s="73"/>
      <c r="Z346" s="62"/>
      <c r="AA346" s="62"/>
      <c r="AB346" s="24"/>
      <c r="AC346" s="22"/>
      <c r="AD346" s="22"/>
      <c r="AE346" s="305"/>
      <c r="AF346" s="306"/>
      <c r="AG346" s="30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24"/>
      <c r="EZ346" s="24"/>
      <c r="FA346" s="24"/>
      <c r="FB346" s="24"/>
      <c r="FC346" s="24"/>
      <c r="FD346" s="24"/>
      <c r="FE346" s="24"/>
      <c r="FF346" s="24"/>
      <c r="FG346" s="24"/>
      <c r="FH346" s="24"/>
      <c r="FI346" s="24"/>
      <c r="FJ346" s="24"/>
      <c r="FK346" s="24"/>
      <c r="FL346" s="24"/>
      <c r="FM346" s="24"/>
      <c r="FN346" s="24"/>
      <c r="FO346" s="24"/>
      <c r="FP346" s="24"/>
      <c r="FQ346" s="24"/>
      <c r="FR346" s="24"/>
      <c r="FS346" s="24"/>
      <c r="FT346" s="24"/>
      <c r="FU346" s="24"/>
      <c r="FV346" s="24"/>
      <c r="FW346" s="24"/>
      <c r="FX346" s="24"/>
      <c r="FY346" s="24"/>
      <c r="FZ346" s="24"/>
      <c r="GA346" s="24"/>
      <c r="GB346" s="24"/>
      <c r="GC346" s="24"/>
      <c r="GD346" s="24"/>
      <c r="GE346" s="24"/>
      <c r="GF346" s="24"/>
      <c r="GG346" s="24"/>
      <c r="GH346" s="24"/>
      <c r="GI346" s="24"/>
      <c r="GJ346" s="24"/>
      <c r="GK346" s="24"/>
      <c r="GL346" s="24"/>
      <c r="GM346" s="24"/>
      <c r="GN346" s="24"/>
      <c r="GO346" s="24"/>
      <c r="GP346" s="24"/>
      <c r="GQ346" s="24"/>
      <c r="GR346" s="24"/>
      <c r="GS346" s="24"/>
      <c r="GT346" s="24"/>
      <c r="GU346" s="24"/>
      <c r="GV346" s="24"/>
      <c r="GW346" s="24"/>
      <c r="GX346" s="24"/>
      <c r="GY346" s="24"/>
      <c r="GZ346" s="24"/>
      <c r="HA346" s="24"/>
      <c r="HB346" s="24"/>
      <c r="HC346" s="24"/>
      <c r="HD346" s="24"/>
      <c r="HE346" s="24"/>
      <c r="HF346" s="24"/>
      <c r="HG346" s="24"/>
      <c r="HH346" s="24"/>
      <c r="HI346" s="24"/>
      <c r="HJ346" s="24"/>
      <c r="HK346" s="24"/>
      <c r="HL346" s="24"/>
      <c r="HM346" s="24"/>
      <c r="HN346" s="24"/>
      <c r="HO346" s="24"/>
      <c r="HP346" s="24"/>
      <c r="HQ346" s="24"/>
      <c r="HR346" s="24"/>
      <c r="HS346" s="24"/>
      <c r="HT346" s="24"/>
      <c r="HU346" s="24"/>
      <c r="HV346" s="24"/>
      <c r="HW346" s="24"/>
      <c r="HX346" s="24"/>
      <c r="HY346" s="24"/>
      <c r="HZ346" s="24"/>
      <c r="IA346" s="24"/>
      <c r="IB346" s="24"/>
      <c r="IC346" s="24"/>
      <c r="ID346" s="24"/>
      <c r="IE346" s="24"/>
      <c r="IF346" s="24"/>
      <c r="IG346" s="24"/>
      <c r="IH346" s="24"/>
      <c r="II346" s="24"/>
      <c r="IJ346" s="24"/>
      <c r="IK346" s="24"/>
      <c r="IL346" s="24"/>
      <c r="IM346" s="24"/>
      <c r="IN346" s="24"/>
      <c r="IO346" s="24"/>
      <c r="IP346" s="24"/>
      <c r="IQ346" s="24"/>
      <c r="IR346" s="24"/>
      <c r="IS346" s="24"/>
      <c r="IT346" s="24"/>
      <c r="IU346" s="24"/>
      <c r="IV346" s="24"/>
      <c r="IW346" s="24"/>
      <c r="IX346" s="24"/>
      <c r="IY346" s="24"/>
      <c r="IZ346" s="24"/>
      <c r="JA346" s="24"/>
      <c r="JB346" s="24"/>
      <c r="JC346" s="24"/>
      <c r="JD346" s="24"/>
      <c r="JE346" s="24"/>
      <c r="JF346" s="24"/>
      <c r="JG346" s="24"/>
      <c r="JH346" s="24"/>
      <c r="JI346" s="24"/>
      <c r="JJ346" s="24"/>
      <c r="JK346" s="24"/>
      <c r="JL346" s="24"/>
      <c r="JM346" s="24"/>
      <c r="JN346" s="24"/>
      <c r="JO346" s="24"/>
      <c r="JP346" s="24"/>
      <c r="JQ346" s="24"/>
      <c r="JR346" s="24"/>
      <c r="JS346" s="24"/>
      <c r="JT346" s="24"/>
      <c r="JU346" s="24"/>
      <c r="JV346" s="24"/>
      <c r="JW346" s="24"/>
      <c r="JX346" s="24"/>
      <c r="JY346" s="24"/>
      <c r="JZ346" s="24"/>
      <c r="KA346" s="24"/>
      <c r="KB346" s="24"/>
      <c r="KC346" s="24"/>
      <c r="KD346" s="24"/>
      <c r="KE346" s="24"/>
      <c r="KF346" s="24"/>
      <c r="KG346" s="24"/>
      <c r="KH346" s="24"/>
      <c r="KI346" s="24"/>
      <c r="KJ346" s="24"/>
      <c r="KK346" s="24"/>
      <c r="KL346" s="24"/>
      <c r="KM346" s="24"/>
      <c r="KN346" s="24"/>
      <c r="KO346" s="24"/>
      <c r="KP346" s="24"/>
      <c r="KQ346" s="24"/>
      <c r="KR346" s="24"/>
      <c r="KS346" s="24"/>
      <c r="KT346" s="24"/>
      <c r="KU346" s="24"/>
      <c r="KV346" s="24"/>
      <c r="KW346" s="24"/>
      <c r="KX346" s="24"/>
      <c r="KY346" s="24"/>
      <c r="KZ346" s="24"/>
      <c r="LA346" s="24"/>
      <c r="LB346" s="24"/>
      <c r="LC346" s="24"/>
      <c r="LD346" s="24"/>
      <c r="LE346" s="24"/>
      <c r="LF346" s="24"/>
      <c r="LG346" s="24"/>
      <c r="LH346" s="24"/>
      <c r="LI346" s="24"/>
      <c r="LJ346" s="24"/>
      <c r="LK346" s="24"/>
      <c r="LL346" s="24"/>
      <c r="LM346" s="24"/>
      <c r="LN346" s="24"/>
      <c r="LO346" s="24"/>
      <c r="LP346" s="24"/>
      <c r="LQ346" s="24"/>
      <c r="LR346" s="24"/>
      <c r="LS346" s="24"/>
      <c r="LT346" s="24"/>
      <c r="LU346" s="24"/>
      <c r="LV346" s="24"/>
      <c r="LW346" s="24"/>
      <c r="LX346" s="24"/>
      <c r="LY346" s="24"/>
      <c r="LZ346" s="24"/>
      <c r="MA346" s="24"/>
      <c r="MB346" s="24"/>
      <c r="MC346" s="24"/>
      <c r="MD346" s="24"/>
      <c r="ME346" s="24"/>
      <c r="MF346" s="24"/>
      <c r="MG346" s="24"/>
    </row>
    <row r="347" spans="1:345" s="25" customFormat="1" ht="12" hidden="1" customHeight="1" x14ac:dyDescent="0.25">
      <c r="A347" s="20"/>
      <c r="B347" s="20"/>
      <c r="C347" s="21"/>
      <c r="D347" s="323"/>
      <c r="E347" s="71"/>
      <c r="F347" s="6"/>
      <c r="G347" s="6"/>
      <c r="H347" s="6"/>
      <c r="I347" s="174"/>
      <c r="J347" s="174"/>
      <c r="K347" s="258"/>
      <c r="L347" s="187"/>
      <c r="M347" s="174"/>
      <c r="N347" s="174"/>
      <c r="O347" s="174"/>
      <c r="P347" s="174"/>
      <c r="Q347" s="174"/>
      <c r="R347" s="174"/>
      <c r="S347" s="23"/>
      <c r="T347" s="176"/>
      <c r="U347" s="23"/>
      <c r="V347" s="31"/>
      <c r="W347" s="229"/>
      <c r="X347" s="62"/>
      <c r="Y347" s="73"/>
      <c r="Z347" s="62"/>
      <c r="AA347" s="62"/>
      <c r="AB347" s="24"/>
      <c r="AC347" s="22"/>
      <c r="AD347" s="22"/>
      <c r="AE347" s="305"/>
      <c r="AF347" s="306"/>
      <c r="AG347" s="30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</row>
    <row r="348" spans="1:345" s="25" customFormat="1" ht="12" hidden="1" customHeight="1" x14ac:dyDescent="0.25">
      <c r="A348" s="20"/>
      <c r="B348" s="20"/>
      <c r="C348" s="21"/>
      <c r="D348" s="323"/>
      <c r="E348" s="71"/>
      <c r="F348" s="6"/>
      <c r="G348" s="6"/>
      <c r="H348" s="6"/>
      <c r="I348" s="174"/>
      <c r="J348" s="174"/>
      <c r="K348" s="258"/>
      <c r="L348" s="187"/>
      <c r="M348" s="174"/>
      <c r="N348" s="174"/>
      <c r="O348" s="174"/>
      <c r="P348" s="174"/>
      <c r="Q348" s="174"/>
      <c r="R348" s="174"/>
      <c r="S348" s="23"/>
      <c r="T348" s="176"/>
      <c r="U348" s="23"/>
      <c r="V348" s="31"/>
      <c r="W348" s="229"/>
      <c r="X348" s="62"/>
      <c r="Y348" s="73"/>
      <c r="Z348" s="62"/>
      <c r="AA348" s="62"/>
      <c r="AB348" s="24"/>
      <c r="AC348" s="22"/>
      <c r="AD348" s="22"/>
      <c r="AE348" s="305"/>
      <c r="AF348" s="306"/>
      <c r="AG348" s="30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</row>
    <row r="349" spans="1:345" s="25" customFormat="1" ht="12" hidden="1" customHeight="1" x14ac:dyDescent="0.25">
      <c r="A349" s="20"/>
      <c r="B349" s="20"/>
      <c r="C349" s="21"/>
      <c r="D349" s="323"/>
      <c r="E349" s="71"/>
      <c r="F349" s="6"/>
      <c r="G349" s="6"/>
      <c r="H349" s="6"/>
      <c r="I349" s="174"/>
      <c r="J349" s="174"/>
      <c r="K349" s="258"/>
      <c r="L349" s="187"/>
      <c r="M349" s="174"/>
      <c r="N349" s="174"/>
      <c r="O349" s="174"/>
      <c r="P349" s="174"/>
      <c r="Q349" s="174"/>
      <c r="R349" s="174"/>
      <c r="S349" s="23"/>
      <c r="T349" s="176"/>
      <c r="U349" s="23"/>
      <c r="V349" s="31"/>
      <c r="W349" s="229"/>
      <c r="X349" s="62"/>
      <c r="Y349" s="73"/>
      <c r="Z349" s="62"/>
      <c r="AA349" s="62"/>
      <c r="AB349" s="24"/>
      <c r="AC349" s="22"/>
      <c r="AD349" s="22"/>
      <c r="AE349" s="305"/>
      <c r="AF349" s="306"/>
      <c r="AG349" s="30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</row>
    <row r="350" spans="1:345" s="25" customFormat="1" ht="12" hidden="1" customHeight="1" x14ac:dyDescent="0.25">
      <c r="A350" s="20"/>
      <c r="B350" s="20"/>
      <c r="C350" s="21"/>
      <c r="D350" s="323"/>
      <c r="E350" s="71"/>
      <c r="F350" s="6"/>
      <c r="G350" s="6"/>
      <c r="H350" s="6"/>
      <c r="I350" s="174"/>
      <c r="J350" s="174"/>
      <c r="K350" s="258"/>
      <c r="L350" s="187"/>
      <c r="M350" s="174"/>
      <c r="N350" s="174"/>
      <c r="O350" s="174"/>
      <c r="P350" s="174"/>
      <c r="Q350" s="174"/>
      <c r="R350" s="174"/>
      <c r="S350" s="23"/>
      <c r="T350" s="176"/>
      <c r="U350" s="23"/>
      <c r="V350" s="31"/>
      <c r="W350" s="229"/>
      <c r="X350" s="62"/>
      <c r="Y350" s="73"/>
      <c r="Z350" s="62"/>
      <c r="AA350" s="62"/>
      <c r="AB350" s="24"/>
      <c r="AC350" s="22"/>
      <c r="AD350" s="22"/>
      <c r="AE350" s="305"/>
      <c r="AF350" s="306"/>
      <c r="AG350" s="30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</row>
    <row r="351" spans="1:345" s="25" customFormat="1" ht="12" hidden="1" customHeight="1" x14ac:dyDescent="0.25">
      <c r="A351" s="20"/>
      <c r="B351" s="20"/>
      <c r="C351" s="21"/>
      <c r="D351" s="323"/>
      <c r="E351" s="71"/>
      <c r="F351" s="6"/>
      <c r="G351" s="6"/>
      <c r="H351" s="6"/>
      <c r="I351" s="174"/>
      <c r="J351" s="174"/>
      <c r="K351" s="258"/>
      <c r="L351" s="187"/>
      <c r="M351" s="174"/>
      <c r="N351" s="174"/>
      <c r="O351" s="174"/>
      <c r="P351" s="174"/>
      <c r="Q351" s="174"/>
      <c r="R351" s="174"/>
      <c r="S351" s="23"/>
      <c r="T351" s="176"/>
      <c r="U351" s="23"/>
      <c r="V351" s="31"/>
      <c r="W351" s="229"/>
      <c r="X351" s="62"/>
      <c r="Y351" s="73"/>
      <c r="Z351" s="62"/>
      <c r="AA351" s="62"/>
      <c r="AB351" s="24"/>
      <c r="AC351" s="22"/>
      <c r="AD351" s="22"/>
      <c r="AE351" s="305"/>
      <c r="AF351" s="306"/>
      <c r="AG351" s="30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4"/>
      <c r="HA351" s="24"/>
      <c r="HB351" s="24"/>
      <c r="HC351" s="24"/>
      <c r="HD351" s="24"/>
      <c r="HE351" s="24"/>
      <c r="HF351" s="24"/>
      <c r="HG351" s="24"/>
      <c r="HH351" s="24"/>
      <c r="HI351" s="24"/>
      <c r="HJ351" s="24"/>
      <c r="HK351" s="24"/>
      <c r="HL351" s="24"/>
      <c r="HM351" s="24"/>
      <c r="HN351" s="24"/>
      <c r="HO351" s="24"/>
      <c r="HP351" s="24"/>
      <c r="HQ351" s="24"/>
      <c r="HR351" s="24"/>
      <c r="HS351" s="24"/>
      <c r="HT351" s="24"/>
      <c r="HU351" s="24"/>
      <c r="HV351" s="24"/>
      <c r="HW351" s="24"/>
      <c r="HX351" s="24"/>
      <c r="HY351" s="24"/>
      <c r="HZ351" s="24"/>
      <c r="IA351" s="24"/>
      <c r="IB351" s="24"/>
      <c r="IC351" s="24"/>
      <c r="ID351" s="24"/>
      <c r="IE351" s="24"/>
      <c r="IF351" s="24"/>
      <c r="IG351" s="24"/>
      <c r="IH351" s="24"/>
      <c r="II351" s="24"/>
      <c r="IJ351" s="24"/>
      <c r="IK351" s="24"/>
      <c r="IL351" s="24"/>
      <c r="IM351" s="24"/>
      <c r="IN351" s="24"/>
      <c r="IO351" s="24"/>
      <c r="IP351" s="24"/>
      <c r="IQ351" s="24"/>
      <c r="IR351" s="24"/>
      <c r="IS351" s="24"/>
      <c r="IT351" s="24"/>
      <c r="IU351" s="24"/>
      <c r="IV351" s="24"/>
      <c r="IW351" s="24"/>
      <c r="IX351" s="24"/>
      <c r="IY351" s="24"/>
      <c r="IZ351" s="24"/>
      <c r="JA351" s="24"/>
      <c r="JB351" s="24"/>
      <c r="JC351" s="24"/>
      <c r="JD351" s="24"/>
      <c r="JE351" s="24"/>
      <c r="JF351" s="24"/>
      <c r="JG351" s="24"/>
      <c r="JH351" s="24"/>
      <c r="JI351" s="24"/>
      <c r="JJ351" s="24"/>
      <c r="JK351" s="24"/>
      <c r="JL351" s="24"/>
      <c r="JM351" s="24"/>
      <c r="JN351" s="24"/>
      <c r="JO351" s="24"/>
      <c r="JP351" s="24"/>
      <c r="JQ351" s="24"/>
      <c r="JR351" s="24"/>
      <c r="JS351" s="24"/>
      <c r="JT351" s="24"/>
      <c r="JU351" s="24"/>
      <c r="JV351" s="24"/>
      <c r="JW351" s="24"/>
      <c r="JX351" s="24"/>
      <c r="JY351" s="24"/>
      <c r="JZ351" s="24"/>
      <c r="KA351" s="24"/>
      <c r="KB351" s="24"/>
      <c r="KC351" s="24"/>
      <c r="KD351" s="24"/>
      <c r="KE351" s="24"/>
      <c r="KF351" s="24"/>
      <c r="KG351" s="24"/>
      <c r="KH351" s="24"/>
      <c r="KI351" s="24"/>
      <c r="KJ351" s="24"/>
      <c r="KK351" s="24"/>
      <c r="KL351" s="24"/>
      <c r="KM351" s="24"/>
      <c r="KN351" s="24"/>
      <c r="KO351" s="24"/>
      <c r="KP351" s="24"/>
      <c r="KQ351" s="24"/>
      <c r="KR351" s="24"/>
      <c r="KS351" s="24"/>
      <c r="KT351" s="24"/>
      <c r="KU351" s="24"/>
      <c r="KV351" s="24"/>
      <c r="KW351" s="24"/>
      <c r="KX351" s="24"/>
      <c r="KY351" s="24"/>
      <c r="KZ351" s="24"/>
      <c r="LA351" s="24"/>
      <c r="LB351" s="24"/>
      <c r="LC351" s="24"/>
      <c r="LD351" s="24"/>
      <c r="LE351" s="24"/>
      <c r="LF351" s="24"/>
      <c r="LG351" s="24"/>
      <c r="LH351" s="24"/>
      <c r="LI351" s="24"/>
      <c r="LJ351" s="24"/>
      <c r="LK351" s="24"/>
      <c r="LL351" s="24"/>
      <c r="LM351" s="24"/>
      <c r="LN351" s="24"/>
      <c r="LO351" s="24"/>
      <c r="LP351" s="24"/>
      <c r="LQ351" s="24"/>
      <c r="LR351" s="24"/>
      <c r="LS351" s="24"/>
      <c r="LT351" s="24"/>
      <c r="LU351" s="24"/>
      <c r="LV351" s="24"/>
      <c r="LW351" s="24"/>
      <c r="LX351" s="24"/>
      <c r="LY351" s="24"/>
      <c r="LZ351" s="24"/>
      <c r="MA351" s="24"/>
      <c r="MB351" s="24"/>
      <c r="MC351" s="24"/>
      <c r="MD351" s="24"/>
      <c r="ME351" s="24"/>
      <c r="MF351" s="24"/>
      <c r="MG351" s="24"/>
    </row>
    <row r="352" spans="1:345" s="25" customFormat="1" ht="12" hidden="1" customHeight="1" x14ac:dyDescent="0.25">
      <c r="A352" s="20"/>
      <c r="B352" s="20"/>
      <c r="C352" s="21"/>
      <c r="D352" s="323"/>
      <c r="E352" s="71"/>
      <c r="F352" s="6"/>
      <c r="G352" s="6"/>
      <c r="H352" s="6"/>
      <c r="I352" s="174"/>
      <c r="J352" s="174"/>
      <c r="K352" s="258"/>
      <c r="L352" s="187"/>
      <c r="M352" s="174"/>
      <c r="N352" s="174"/>
      <c r="O352" s="174"/>
      <c r="P352" s="174"/>
      <c r="Q352" s="174"/>
      <c r="R352" s="174"/>
      <c r="S352" s="23"/>
      <c r="T352" s="176"/>
      <c r="U352" s="23"/>
      <c r="V352" s="31"/>
      <c r="W352" s="229"/>
      <c r="X352" s="62"/>
      <c r="Y352" s="73"/>
      <c r="Z352" s="62"/>
      <c r="AA352" s="62"/>
      <c r="AB352" s="24"/>
      <c r="AC352" s="22"/>
      <c r="AD352" s="22"/>
      <c r="AE352" s="305"/>
      <c r="AF352" s="306"/>
      <c r="AG352" s="30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4"/>
      <c r="HA352" s="24"/>
      <c r="HB352" s="24"/>
      <c r="HC352" s="24"/>
      <c r="HD352" s="24"/>
      <c r="HE352" s="24"/>
      <c r="HF352" s="24"/>
      <c r="HG352" s="24"/>
      <c r="HH352" s="24"/>
      <c r="HI352" s="24"/>
      <c r="HJ352" s="24"/>
      <c r="HK352" s="24"/>
      <c r="HL352" s="24"/>
      <c r="HM352" s="24"/>
      <c r="HN352" s="24"/>
      <c r="HO352" s="24"/>
      <c r="HP352" s="24"/>
      <c r="HQ352" s="24"/>
      <c r="HR352" s="24"/>
      <c r="HS352" s="24"/>
      <c r="HT352" s="24"/>
      <c r="HU352" s="24"/>
      <c r="HV352" s="24"/>
      <c r="HW352" s="24"/>
      <c r="HX352" s="24"/>
      <c r="HY352" s="24"/>
      <c r="HZ352" s="24"/>
      <c r="IA352" s="24"/>
      <c r="IB352" s="24"/>
      <c r="IC352" s="24"/>
      <c r="ID352" s="24"/>
      <c r="IE352" s="24"/>
      <c r="IF352" s="24"/>
      <c r="IG352" s="24"/>
      <c r="IH352" s="24"/>
      <c r="II352" s="24"/>
      <c r="IJ352" s="24"/>
      <c r="IK352" s="24"/>
      <c r="IL352" s="24"/>
      <c r="IM352" s="24"/>
      <c r="IN352" s="24"/>
      <c r="IO352" s="24"/>
      <c r="IP352" s="24"/>
      <c r="IQ352" s="24"/>
      <c r="IR352" s="24"/>
      <c r="IS352" s="24"/>
      <c r="IT352" s="24"/>
      <c r="IU352" s="24"/>
      <c r="IV352" s="24"/>
      <c r="IW352" s="24"/>
      <c r="IX352" s="24"/>
      <c r="IY352" s="24"/>
      <c r="IZ352" s="24"/>
      <c r="JA352" s="24"/>
      <c r="JB352" s="24"/>
      <c r="JC352" s="24"/>
      <c r="JD352" s="24"/>
      <c r="JE352" s="24"/>
      <c r="JF352" s="24"/>
      <c r="JG352" s="24"/>
      <c r="JH352" s="24"/>
      <c r="JI352" s="24"/>
      <c r="JJ352" s="24"/>
      <c r="JK352" s="24"/>
      <c r="JL352" s="24"/>
      <c r="JM352" s="24"/>
      <c r="JN352" s="24"/>
      <c r="JO352" s="24"/>
      <c r="JP352" s="24"/>
      <c r="JQ352" s="24"/>
      <c r="JR352" s="24"/>
      <c r="JS352" s="24"/>
      <c r="JT352" s="24"/>
      <c r="JU352" s="24"/>
      <c r="JV352" s="24"/>
      <c r="JW352" s="24"/>
      <c r="JX352" s="24"/>
      <c r="JY352" s="24"/>
      <c r="JZ352" s="24"/>
      <c r="KA352" s="24"/>
      <c r="KB352" s="24"/>
      <c r="KC352" s="24"/>
      <c r="KD352" s="24"/>
      <c r="KE352" s="24"/>
      <c r="KF352" s="24"/>
      <c r="KG352" s="24"/>
      <c r="KH352" s="24"/>
      <c r="KI352" s="24"/>
      <c r="KJ352" s="24"/>
      <c r="KK352" s="24"/>
      <c r="KL352" s="24"/>
      <c r="KM352" s="24"/>
      <c r="KN352" s="24"/>
      <c r="KO352" s="24"/>
      <c r="KP352" s="24"/>
      <c r="KQ352" s="24"/>
      <c r="KR352" s="24"/>
      <c r="KS352" s="24"/>
      <c r="KT352" s="24"/>
      <c r="KU352" s="24"/>
      <c r="KV352" s="24"/>
      <c r="KW352" s="24"/>
      <c r="KX352" s="24"/>
      <c r="KY352" s="24"/>
      <c r="KZ352" s="24"/>
      <c r="LA352" s="24"/>
      <c r="LB352" s="24"/>
      <c r="LC352" s="24"/>
      <c r="LD352" s="24"/>
      <c r="LE352" s="24"/>
      <c r="LF352" s="24"/>
      <c r="LG352" s="24"/>
      <c r="LH352" s="24"/>
      <c r="LI352" s="24"/>
      <c r="LJ352" s="24"/>
      <c r="LK352" s="24"/>
      <c r="LL352" s="24"/>
      <c r="LM352" s="24"/>
      <c r="LN352" s="24"/>
      <c r="LO352" s="24"/>
      <c r="LP352" s="24"/>
      <c r="LQ352" s="24"/>
      <c r="LR352" s="24"/>
      <c r="LS352" s="24"/>
      <c r="LT352" s="24"/>
      <c r="LU352" s="24"/>
      <c r="LV352" s="24"/>
      <c r="LW352" s="24"/>
      <c r="LX352" s="24"/>
      <c r="LY352" s="24"/>
      <c r="LZ352" s="24"/>
      <c r="MA352" s="24"/>
      <c r="MB352" s="24"/>
      <c r="MC352" s="24"/>
      <c r="MD352" s="24"/>
      <c r="ME352" s="24"/>
      <c r="MF352" s="24"/>
      <c r="MG352" s="24"/>
    </row>
    <row r="353" spans="1:345" s="25" customFormat="1" ht="12" hidden="1" customHeight="1" x14ac:dyDescent="0.25">
      <c r="A353" s="20"/>
      <c r="B353" s="20"/>
      <c r="C353" s="21"/>
      <c r="D353" s="323"/>
      <c r="E353" s="71"/>
      <c r="F353" s="6"/>
      <c r="G353" s="6"/>
      <c r="H353" s="6"/>
      <c r="I353" s="174"/>
      <c r="J353" s="174"/>
      <c r="K353" s="258"/>
      <c r="L353" s="187"/>
      <c r="M353" s="174"/>
      <c r="N353" s="174"/>
      <c r="O353" s="174"/>
      <c r="P353" s="174"/>
      <c r="Q353" s="174"/>
      <c r="R353" s="174"/>
      <c r="S353" s="23"/>
      <c r="T353" s="176"/>
      <c r="U353" s="23"/>
      <c r="V353" s="31"/>
      <c r="W353" s="229"/>
      <c r="X353" s="62"/>
      <c r="Y353" s="73"/>
      <c r="Z353" s="62"/>
      <c r="AA353" s="62"/>
      <c r="AB353" s="24"/>
      <c r="AC353" s="22"/>
      <c r="AD353" s="22"/>
      <c r="AE353" s="305"/>
      <c r="AF353" s="306"/>
      <c r="AG353" s="30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  <c r="EE353" s="24"/>
      <c r="EF353" s="24"/>
      <c r="EG353" s="24"/>
      <c r="EH353" s="24"/>
      <c r="EI353" s="24"/>
      <c r="EJ353" s="24"/>
      <c r="EK353" s="24"/>
      <c r="EL353" s="24"/>
      <c r="EM353" s="24"/>
      <c r="EN353" s="24"/>
      <c r="EO353" s="24"/>
      <c r="EP353" s="24"/>
      <c r="EQ353" s="24"/>
      <c r="ER353" s="24"/>
      <c r="ES353" s="24"/>
      <c r="ET353" s="24"/>
      <c r="EU353" s="24"/>
      <c r="EV353" s="24"/>
      <c r="EW353" s="24"/>
      <c r="EX353" s="24"/>
      <c r="EY353" s="24"/>
      <c r="EZ353" s="24"/>
      <c r="FA353" s="24"/>
      <c r="FB353" s="24"/>
      <c r="FC353" s="24"/>
      <c r="FD353" s="24"/>
      <c r="FE353" s="24"/>
      <c r="FF353" s="24"/>
      <c r="FG353" s="24"/>
      <c r="FH353" s="24"/>
      <c r="FI353" s="24"/>
      <c r="FJ353" s="24"/>
      <c r="FK353" s="24"/>
      <c r="FL353" s="24"/>
      <c r="FM353" s="24"/>
      <c r="FN353" s="24"/>
      <c r="FO353" s="24"/>
      <c r="FP353" s="24"/>
      <c r="FQ353" s="24"/>
      <c r="FR353" s="24"/>
      <c r="FS353" s="24"/>
      <c r="FT353" s="24"/>
      <c r="FU353" s="24"/>
      <c r="FV353" s="24"/>
      <c r="FW353" s="24"/>
      <c r="FX353" s="24"/>
      <c r="FY353" s="24"/>
      <c r="FZ353" s="24"/>
      <c r="GA353" s="24"/>
      <c r="GB353" s="24"/>
      <c r="GC353" s="24"/>
      <c r="GD353" s="24"/>
      <c r="GE353" s="24"/>
      <c r="GF353" s="24"/>
      <c r="GG353" s="24"/>
      <c r="GH353" s="24"/>
      <c r="GI353" s="24"/>
      <c r="GJ353" s="24"/>
      <c r="GK353" s="24"/>
      <c r="GL353" s="24"/>
      <c r="GM353" s="24"/>
      <c r="GN353" s="24"/>
      <c r="GO353" s="24"/>
      <c r="GP353" s="24"/>
      <c r="GQ353" s="24"/>
      <c r="GR353" s="24"/>
      <c r="GS353" s="24"/>
      <c r="GT353" s="24"/>
      <c r="GU353" s="24"/>
      <c r="GV353" s="24"/>
      <c r="GW353" s="24"/>
      <c r="GX353" s="24"/>
      <c r="GY353" s="24"/>
      <c r="GZ353" s="24"/>
      <c r="HA353" s="24"/>
      <c r="HB353" s="24"/>
      <c r="HC353" s="24"/>
      <c r="HD353" s="24"/>
      <c r="HE353" s="24"/>
      <c r="HF353" s="24"/>
      <c r="HG353" s="24"/>
      <c r="HH353" s="24"/>
      <c r="HI353" s="24"/>
      <c r="HJ353" s="24"/>
      <c r="HK353" s="24"/>
      <c r="HL353" s="24"/>
      <c r="HM353" s="24"/>
      <c r="HN353" s="24"/>
      <c r="HO353" s="24"/>
      <c r="HP353" s="24"/>
      <c r="HQ353" s="24"/>
      <c r="HR353" s="24"/>
      <c r="HS353" s="24"/>
      <c r="HT353" s="24"/>
      <c r="HU353" s="24"/>
      <c r="HV353" s="24"/>
      <c r="HW353" s="24"/>
      <c r="HX353" s="24"/>
      <c r="HY353" s="24"/>
      <c r="HZ353" s="24"/>
      <c r="IA353" s="24"/>
      <c r="IB353" s="24"/>
      <c r="IC353" s="24"/>
      <c r="ID353" s="24"/>
      <c r="IE353" s="24"/>
      <c r="IF353" s="24"/>
      <c r="IG353" s="24"/>
      <c r="IH353" s="24"/>
      <c r="II353" s="24"/>
      <c r="IJ353" s="24"/>
      <c r="IK353" s="24"/>
      <c r="IL353" s="24"/>
      <c r="IM353" s="24"/>
      <c r="IN353" s="24"/>
      <c r="IO353" s="24"/>
      <c r="IP353" s="24"/>
      <c r="IQ353" s="24"/>
      <c r="IR353" s="24"/>
      <c r="IS353" s="24"/>
      <c r="IT353" s="24"/>
      <c r="IU353" s="24"/>
      <c r="IV353" s="24"/>
      <c r="IW353" s="24"/>
      <c r="IX353" s="24"/>
      <c r="IY353" s="24"/>
      <c r="IZ353" s="24"/>
      <c r="JA353" s="24"/>
      <c r="JB353" s="24"/>
      <c r="JC353" s="24"/>
      <c r="JD353" s="24"/>
      <c r="JE353" s="24"/>
      <c r="JF353" s="24"/>
      <c r="JG353" s="24"/>
      <c r="JH353" s="24"/>
      <c r="JI353" s="24"/>
      <c r="JJ353" s="24"/>
      <c r="JK353" s="24"/>
      <c r="JL353" s="24"/>
      <c r="JM353" s="24"/>
      <c r="JN353" s="24"/>
      <c r="JO353" s="24"/>
      <c r="JP353" s="24"/>
      <c r="JQ353" s="24"/>
      <c r="JR353" s="24"/>
      <c r="JS353" s="24"/>
      <c r="JT353" s="24"/>
      <c r="JU353" s="24"/>
      <c r="JV353" s="24"/>
      <c r="JW353" s="24"/>
      <c r="JX353" s="24"/>
      <c r="JY353" s="24"/>
      <c r="JZ353" s="24"/>
      <c r="KA353" s="24"/>
      <c r="KB353" s="24"/>
      <c r="KC353" s="24"/>
      <c r="KD353" s="24"/>
      <c r="KE353" s="24"/>
      <c r="KF353" s="24"/>
      <c r="KG353" s="24"/>
      <c r="KH353" s="24"/>
      <c r="KI353" s="24"/>
      <c r="KJ353" s="24"/>
      <c r="KK353" s="24"/>
      <c r="KL353" s="24"/>
      <c r="KM353" s="24"/>
      <c r="KN353" s="24"/>
      <c r="KO353" s="24"/>
      <c r="KP353" s="24"/>
      <c r="KQ353" s="24"/>
      <c r="KR353" s="24"/>
      <c r="KS353" s="24"/>
      <c r="KT353" s="24"/>
      <c r="KU353" s="24"/>
      <c r="KV353" s="24"/>
      <c r="KW353" s="24"/>
      <c r="KX353" s="24"/>
      <c r="KY353" s="24"/>
      <c r="KZ353" s="24"/>
      <c r="LA353" s="24"/>
      <c r="LB353" s="24"/>
      <c r="LC353" s="24"/>
      <c r="LD353" s="24"/>
      <c r="LE353" s="24"/>
      <c r="LF353" s="24"/>
      <c r="LG353" s="24"/>
      <c r="LH353" s="24"/>
      <c r="LI353" s="24"/>
      <c r="LJ353" s="24"/>
      <c r="LK353" s="24"/>
      <c r="LL353" s="24"/>
      <c r="LM353" s="24"/>
      <c r="LN353" s="24"/>
      <c r="LO353" s="24"/>
      <c r="LP353" s="24"/>
      <c r="LQ353" s="24"/>
      <c r="LR353" s="24"/>
      <c r="LS353" s="24"/>
      <c r="LT353" s="24"/>
      <c r="LU353" s="24"/>
      <c r="LV353" s="24"/>
      <c r="LW353" s="24"/>
      <c r="LX353" s="24"/>
      <c r="LY353" s="24"/>
      <c r="LZ353" s="24"/>
      <c r="MA353" s="24"/>
      <c r="MB353" s="24"/>
      <c r="MC353" s="24"/>
      <c r="MD353" s="24"/>
      <c r="ME353" s="24"/>
      <c r="MF353" s="24"/>
      <c r="MG353" s="24"/>
    </row>
    <row r="354" spans="1:345" s="25" customFormat="1" ht="12" hidden="1" customHeight="1" x14ac:dyDescent="0.25">
      <c r="A354" s="20"/>
      <c r="B354" s="20"/>
      <c r="C354" s="21"/>
      <c r="D354" s="323"/>
      <c r="E354" s="71"/>
      <c r="F354" s="6"/>
      <c r="G354" s="6"/>
      <c r="H354" s="6"/>
      <c r="I354" s="174"/>
      <c r="J354" s="174"/>
      <c r="K354" s="258"/>
      <c r="L354" s="187"/>
      <c r="M354" s="174"/>
      <c r="N354" s="174"/>
      <c r="O354" s="174"/>
      <c r="P354" s="174"/>
      <c r="Q354" s="174"/>
      <c r="R354" s="174"/>
      <c r="S354" s="23"/>
      <c r="T354" s="176"/>
      <c r="U354" s="23"/>
      <c r="V354" s="31"/>
      <c r="W354" s="229"/>
      <c r="X354" s="62"/>
      <c r="Y354" s="73"/>
      <c r="Z354" s="62"/>
      <c r="AA354" s="62"/>
      <c r="AB354" s="24"/>
      <c r="AC354" s="22"/>
      <c r="AD354" s="22"/>
      <c r="AE354" s="305"/>
      <c r="AF354" s="306"/>
      <c r="AG354" s="30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24"/>
      <c r="EZ354" s="24"/>
      <c r="FA354" s="24"/>
      <c r="FB354" s="24"/>
      <c r="FC354" s="24"/>
      <c r="FD354" s="24"/>
      <c r="FE354" s="24"/>
      <c r="FF354" s="24"/>
      <c r="FG354" s="24"/>
      <c r="FH354" s="24"/>
      <c r="FI354" s="24"/>
      <c r="FJ354" s="24"/>
      <c r="FK354" s="24"/>
      <c r="FL354" s="24"/>
      <c r="FM354" s="24"/>
      <c r="FN354" s="24"/>
      <c r="FO354" s="24"/>
      <c r="FP354" s="24"/>
      <c r="FQ354" s="24"/>
      <c r="FR354" s="24"/>
      <c r="FS354" s="24"/>
      <c r="FT354" s="24"/>
      <c r="FU354" s="24"/>
      <c r="FV354" s="24"/>
      <c r="FW354" s="24"/>
      <c r="FX354" s="24"/>
      <c r="FY354" s="24"/>
      <c r="FZ354" s="24"/>
      <c r="GA354" s="24"/>
      <c r="GB354" s="24"/>
      <c r="GC354" s="24"/>
      <c r="GD354" s="24"/>
      <c r="GE354" s="24"/>
      <c r="GF354" s="24"/>
      <c r="GG354" s="24"/>
      <c r="GH354" s="24"/>
      <c r="GI354" s="24"/>
      <c r="GJ354" s="24"/>
      <c r="GK354" s="24"/>
      <c r="GL354" s="24"/>
      <c r="GM354" s="24"/>
      <c r="GN354" s="24"/>
      <c r="GO354" s="24"/>
      <c r="GP354" s="24"/>
      <c r="GQ354" s="24"/>
      <c r="GR354" s="24"/>
      <c r="GS354" s="24"/>
      <c r="GT354" s="24"/>
      <c r="GU354" s="24"/>
      <c r="GV354" s="24"/>
      <c r="GW354" s="24"/>
      <c r="GX354" s="24"/>
      <c r="GY354" s="24"/>
      <c r="GZ354" s="24"/>
      <c r="HA354" s="24"/>
      <c r="HB354" s="24"/>
      <c r="HC354" s="24"/>
      <c r="HD354" s="24"/>
      <c r="HE354" s="24"/>
      <c r="HF354" s="24"/>
      <c r="HG354" s="24"/>
      <c r="HH354" s="24"/>
      <c r="HI354" s="24"/>
      <c r="HJ354" s="24"/>
      <c r="HK354" s="24"/>
      <c r="HL354" s="24"/>
      <c r="HM354" s="24"/>
      <c r="HN354" s="24"/>
      <c r="HO354" s="24"/>
      <c r="HP354" s="24"/>
      <c r="HQ354" s="24"/>
      <c r="HR354" s="24"/>
      <c r="HS354" s="24"/>
      <c r="HT354" s="24"/>
      <c r="HU354" s="24"/>
      <c r="HV354" s="24"/>
      <c r="HW354" s="24"/>
      <c r="HX354" s="24"/>
      <c r="HY354" s="24"/>
      <c r="HZ354" s="24"/>
      <c r="IA354" s="24"/>
      <c r="IB354" s="24"/>
      <c r="IC354" s="24"/>
      <c r="ID354" s="24"/>
      <c r="IE354" s="24"/>
      <c r="IF354" s="24"/>
      <c r="IG354" s="24"/>
      <c r="IH354" s="24"/>
      <c r="II354" s="24"/>
      <c r="IJ354" s="24"/>
      <c r="IK354" s="24"/>
      <c r="IL354" s="24"/>
      <c r="IM354" s="24"/>
      <c r="IN354" s="24"/>
      <c r="IO354" s="24"/>
      <c r="IP354" s="24"/>
      <c r="IQ354" s="24"/>
      <c r="IR354" s="24"/>
      <c r="IS354" s="24"/>
      <c r="IT354" s="24"/>
      <c r="IU354" s="24"/>
      <c r="IV354" s="24"/>
      <c r="IW354" s="24"/>
      <c r="IX354" s="24"/>
      <c r="IY354" s="24"/>
      <c r="IZ354" s="24"/>
      <c r="JA354" s="24"/>
      <c r="JB354" s="24"/>
      <c r="JC354" s="24"/>
      <c r="JD354" s="24"/>
      <c r="JE354" s="24"/>
      <c r="JF354" s="24"/>
      <c r="JG354" s="24"/>
      <c r="JH354" s="24"/>
      <c r="JI354" s="24"/>
      <c r="JJ354" s="24"/>
      <c r="JK354" s="24"/>
      <c r="JL354" s="24"/>
      <c r="JM354" s="24"/>
      <c r="JN354" s="24"/>
      <c r="JO354" s="24"/>
      <c r="JP354" s="24"/>
      <c r="JQ354" s="24"/>
      <c r="JR354" s="24"/>
      <c r="JS354" s="24"/>
      <c r="JT354" s="24"/>
      <c r="JU354" s="24"/>
      <c r="JV354" s="24"/>
      <c r="JW354" s="24"/>
      <c r="JX354" s="24"/>
      <c r="JY354" s="24"/>
      <c r="JZ354" s="24"/>
      <c r="KA354" s="24"/>
      <c r="KB354" s="24"/>
      <c r="KC354" s="24"/>
      <c r="KD354" s="24"/>
      <c r="KE354" s="24"/>
      <c r="KF354" s="24"/>
      <c r="KG354" s="24"/>
      <c r="KH354" s="24"/>
      <c r="KI354" s="24"/>
      <c r="KJ354" s="24"/>
      <c r="KK354" s="24"/>
      <c r="KL354" s="24"/>
      <c r="KM354" s="24"/>
      <c r="KN354" s="24"/>
      <c r="KO354" s="24"/>
      <c r="KP354" s="24"/>
      <c r="KQ354" s="24"/>
      <c r="KR354" s="24"/>
      <c r="KS354" s="24"/>
      <c r="KT354" s="24"/>
      <c r="KU354" s="24"/>
      <c r="KV354" s="24"/>
      <c r="KW354" s="24"/>
      <c r="KX354" s="24"/>
      <c r="KY354" s="24"/>
      <c r="KZ354" s="24"/>
      <c r="LA354" s="24"/>
      <c r="LB354" s="24"/>
      <c r="LC354" s="24"/>
      <c r="LD354" s="24"/>
      <c r="LE354" s="24"/>
      <c r="LF354" s="24"/>
      <c r="LG354" s="24"/>
      <c r="LH354" s="24"/>
      <c r="LI354" s="24"/>
      <c r="LJ354" s="24"/>
      <c r="LK354" s="24"/>
      <c r="LL354" s="24"/>
      <c r="LM354" s="24"/>
      <c r="LN354" s="24"/>
      <c r="LO354" s="24"/>
      <c r="LP354" s="24"/>
      <c r="LQ354" s="24"/>
      <c r="LR354" s="24"/>
      <c r="LS354" s="24"/>
      <c r="LT354" s="24"/>
      <c r="LU354" s="24"/>
      <c r="LV354" s="24"/>
      <c r="LW354" s="24"/>
      <c r="LX354" s="24"/>
      <c r="LY354" s="24"/>
      <c r="LZ354" s="24"/>
      <c r="MA354" s="24"/>
      <c r="MB354" s="24"/>
      <c r="MC354" s="24"/>
      <c r="MD354" s="24"/>
      <c r="ME354" s="24"/>
      <c r="MF354" s="24"/>
      <c r="MG354" s="24"/>
    </row>
    <row r="355" spans="1:345" s="25" customFormat="1" ht="12" hidden="1" customHeight="1" x14ac:dyDescent="0.25">
      <c r="A355" s="20"/>
      <c r="B355" s="20"/>
      <c r="C355" s="21"/>
      <c r="D355" s="323"/>
      <c r="E355" s="71"/>
      <c r="F355" s="6"/>
      <c r="G355" s="6"/>
      <c r="H355" s="6"/>
      <c r="I355" s="174"/>
      <c r="J355" s="174"/>
      <c r="K355" s="258"/>
      <c r="L355" s="187"/>
      <c r="M355" s="174"/>
      <c r="N355" s="174"/>
      <c r="O355" s="174"/>
      <c r="P355" s="174"/>
      <c r="Q355" s="174"/>
      <c r="R355" s="174"/>
      <c r="S355" s="23"/>
      <c r="T355" s="176"/>
      <c r="U355" s="23"/>
      <c r="V355" s="31"/>
      <c r="W355" s="229"/>
      <c r="X355" s="62"/>
      <c r="Y355" s="73"/>
      <c r="Z355" s="62"/>
      <c r="AA355" s="62"/>
      <c r="AB355" s="24"/>
      <c r="AC355" s="22"/>
      <c r="AD355" s="22"/>
      <c r="AE355" s="305"/>
      <c r="AF355" s="306"/>
      <c r="AG355" s="30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  <c r="EE355" s="24"/>
      <c r="EF355" s="24"/>
      <c r="EG355" s="24"/>
      <c r="EH355" s="24"/>
      <c r="EI355" s="24"/>
      <c r="EJ355" s="24"/>
      <c r="EK355" s="24"/>
      <c r="EL355" s="24"/>
      <c r="EM355" s="24"/>
      <c r="EN355" s="24"/>
      <c r="EO355" s="24"/>
      <c r="EP355" s="24"/>
      <c r="EQ355" s="24"/>
      <c r="ER355" s="24"/>
      <c r="ES355" s="24"/>
      <c r="ET355" s="24"/>
      <c r="EU355" s="24"/>
      <c r="EV355" s="24"/>
      <c r="EW355" s="24"/>
      <c r="EX355" s="24"/>
      <c r="EY355" s="24"/>
      <c r="EZ355" s="24"/>
      <c r="FA355" s="24"/>
      <c r="FB355" s="24"/>
      <c r="FC355" s="24"/>
      <c r="FD355" s="24"/>
      <c r="FE355" s="24"/>
      <c r="FF355" s="24"/>
      <c r="FG355" s="24"/>
      <c r="FH355" s="24"/>
      <c r="FI355" s="24"/>
      <c r="FJ355" s="24"/>
      <c r="FK355" s="24"/>
      <c r="FL355" s="24"/>
      <c r="FM355" s="24"/>
      <c r="FN355" s="24"/>
      <c r="FO355" s="24"/>
      <c r="FP355" s="24"/>
      <c r="FQ355" s="24"/>
      <c r="FR355" s="24"/>
      <c r="FS355" s="24"/>
      <c r="FT355" s="24"/>
      <c r="FU355" s="24"/>
      <c r="FV355" s="24"/>
      <c r="FW355" s="24"/>
      <c r="FX355" s="24"/>
      <c r="FY355" s="24"/>
      <c r="FZ355" s="24"/>
      <c r="GA355" s="24"/>
      <c r="GB355" s="24"/>
      <c r="GC355" s="24"/>
      <c r="GD355" s="24"/>
      <c r="GE355" s="24"/>
      <c r="GF355" s="24"/>
      <c r="GG355" s="24"/>
      <c r="GH355" s="24"/>
      <c r="GI355" s="24"/>
      <c r="GJ355" s="24"/>
      <c r="GK355" s="24"/>
      <c r="GL355" s="24"/>
      <c r="GM355" s="24"/>
      <c r="GN355" s="24"/>
      <c r="GO355" s="24"/>
      <c r="GP355" s="24"/>
      <c r="GQ355" s="24"/>
      <c r="GR355" s="24"/>
      <c r="GS355" s="24"/>
      <c r="GT355" s="24"/>
      <c r="GU355" s="24"/>
      <c r="GV355" s="24"/>
      <c r="GW355" s="24"/>
      <c r="GX355" s="24"/>
      <c r="GY355" s="24"/>
      <c r="GZ355" s="24"/>
      <c r="HA355" s="24"/>
      <c r="HB355" s="24"/>
      <c r="HC355" s="24"/>
      <c r="HD355" s="24"/>
      <c r="HE355" s="24"/>
      <c r="HF355" s="24"/>
      <c r="HG355" s="24"/>
      <c r="HH355" s="24"/>
      <c r="HI355" s="24"/>
      <c r="HJ355" s="24"/>
      <c r="HK355" s="24"/>
      <c r="HL355" s="24"/>
      <c r="HM355" s="24"/>
      <c r="HN355" s="24"/>
      <c r="HO355" s="24"/>
      <c r="HP355" s="24"/>
      <c r="HQ355" s="24"/>
      <c r="HR355" s="24"/>
      <c r="HS355" s="24"/>
      <c r="HT355" s="24"/>
      <c r="HU355" s="24"/>
      <c r="HV355" s="24"/>
      <c r="HW355" s="24"/>
      <c r="HX355" s="24"/>
      <c r="HY355" s="24"/>
      <c r="HZ355" s="24"/>
      <c r="IA355" s="24"/>
      <c r="IB355" s="24"/>
      <c r="IC355" s="24"/>
      <c r="ID355" s="24"/>
      <c r="IE355" s="24"/>
      <c r="IF355" s="24"/>
      <c r="IG355" s="24"/>
      <c r="IH355" s="24"/>
      <c r="II355" s="24"/>
      <c r="IJ355" s="24"/>
      <c r="IK355" s="24"/>
      <c r="IL355" s="24"/>
      <c r="IM355" s="24"/>
      <c r="IN355" s="24"/>
      <c r="IO355" s="24"/>
      <c r="IP355" s="24"/>
      <c r="IQ355" s="24"/>
      <c r="IR355" s="24"/>
      <c r="IS355" s="24"/>
      <c r="IT355" s="24"/>
      <c r="IU355" s="24"/>
      <c r="IV355" s="24"/>
      <c r="IW355" s="24"/>
      <c r="IX355" s="24"/>
      <c r="IY355" s="24"/>
      <c r="IZ355" s="24"/>
      <c r="JA355" s="24"/>
      <c r="JB355" s="24"/>
      <c r="JC355" s="24"/>
      <c r="JD355" s="24"/>
      <c r="JE355" s="24"/>
      <c r="JF355" s="24"/>
      <c r="JG355" s="24"/>
      <c r="JH355" s="24"/>
      <c r="JI355" s="24"/>
      <c r="JJ355" s="24"/>
      <c r="JK355" s="24"/>
      <c r="JL355" s="24"/>
      <c r="JM355" s="24"/>
      <c r="JN355" s="24"/>
      <c r="JO355" s="24"/>
      <c r="JP355" s="24"/>
      <c r="JQ355" s="24"/>
      <c r="JR355" s="24"/>
      <c r="JS355" s="24"/>
      <c r="JT355" s="24"/>
      <c r="JU355" s="24"/>
      <c r="JV355" s="24"/>
      <c r="JW355" s="24"/>
      <c r="JX355" s="24"/>
      <c r="JY355" s="24"/>
      <c r="JZ355" s="24"/>
      <c r="KA355" s="24"/>
      <c r="KB355" s="24"/>
      <c r="KC355" s="24"/>
      <c r="KD355" s="24"/>
      <c r="KE355" s="24"/>
      <c r="KF355" s="24"/>
      <c r="KG355" s="24"/>
      <c r="KH355" s="24"/>
      <c r="KI355" s="24"/>
      <c r="KJ355" s="24"/>
      <c r="KK355" s="24"/>
      <c r="KL355" s="24"/>
      <c r="KM355" s="24"/>
      <c r="KN355" s="24"/>
      <c r="KO355" s="24"/>
      <c r="KP355" s="24"/>
      <c r="KQ355" s="24"/>
      <c r="KR355" s="24"/>
      <c r="KS355" s="24"/>
      <c r="KT355" s="24"/>
      <c r="KU355" s="24"/>
      <c r="KV355" s="24"/>
      <c r="KW355" s="24"/>
      <c r="KX355" s="24"/>
      <c r="KY355" s="24"/>
      <c r="KZ355" s="24"/>
      <c r="LA355" s="24"/>
      <c r="LB355" s="24"/>
      <c r="LC355" s="24"/>
      <c r="LD355" s="24"/>
      <c r="LE355" s="24"/>
      <c r="LF355" s="24"/>
      <c r="LG355" s="24"/>
      <c r="LH355" s="24"/>
      <c r="LI355" s="24"/>
      <c r="LJ355" s="24"/>
      <c r="LK355" s="24"/>
      <c r="LL355" s="24"/>
      <c r="LM355" s="24"/>
      <c r="LN355" s="24"/>
      <c r="LO355" s="24"/>
      <c r="LP355" s="24"/>
      <c r="LQ355" s="24"/>
      <c r="LR355" s="24"/>
      <c r="LS355" s="24"/>
      <c r="LT355" s="24"/>
      <c r="LU355" s="24"/>
      <c r="LV355" s="24"/>
      <c r="LW355" s="24"/>
      <c r="LX355" s="24"/>
      <c r="LY355" s="24"/>
      <c r="LZ355" s="24"/>
      <c r="MA355" s="24"/>
      <c r="MB355" s="24"/>
      <c r="MC355" s="24"/>
      <c r="MD355" s="24"/>
      <c r="ME355" s="24"/>
      <c r="MF355" s="24"/>
      <c r="MG355" s="24"/>
    </row>
    <row r="356" spans="1:345" s="25" customFormat="1" ht="12" hidden="1" customHeight="1" x14ac:dyDescent="0.25">
      <c r="A356" s="20"/>
      <c r="B356" s="20"/>
      <c r="C356" s="21"/>
      <c r="D356" s="323"/>
      <c r="E356" s="71"/>
      <c r="F356" s="6"/>
      <c r="G356" s="6"/>
      <c r="H356" s="6"/>
      <c r="I356" s="174"/>
      <c r="J356" s="174"/>
      <c r="K356" s="258"/>
      <c r="L356" s="187"/>
      <c r="M356" s="174"/>
      <c r="N356" s="174"/>
      <c r="O356" s="174"/>
      <c r="P356" s="174"/>
      <c r="Q356" s="174"/>
      <c r="R356" s="174"/>
      <c r="S356" s="23"/>
      <c r="T356" s="176"/>
      <c r="U356" s="23"/>
      <c r="V356" s="31"/>
      <c r="W356" s="229"/>
      <c r="X356" s="62"/>
      <c r="Y356" s="73"/>
      <c r="Z356" s="62"/>
      <c r="AA356" s="62"/>
      <c r="AB356" s="24"/>
      <c r="AC356" s="22"/>
      <c r="AD356" s="22"/>
      <c r="AE356" s="305"/>
      <c r="AF356" s="306"/>
      <c r="AG356" s="30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4"/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E356" s="24"/>
      <c r="FF356" s="24"/>
      <c r="FG356" s="24"/>
      <c r="FH356" s="24"/>
      <c r="FI356" s="24"/>
      <c r="FJ356" s="24"/>
      <c r="FK356" s="24"/>
      <c r="FL356" s="24"/>
      <c r="FM356" s="24"/>
      <c r="FN356" s="24"/>
      <c r="FO356" s="24"/>
      <c r="FP356" s="24"/>
      <c r="FQ356" s="24"/>
      <c r="FR356" s="24"/>
      <c r="FS356" s="24"/>
      <c r="FT356" s="24"/>
      <c r="FU356" s="24"/>
      <c r="FV356" s="24"/>
      <c r="FW356" s="24"/>
      <c r="FX356" s="24"/>
      <c r="FY356" s="24"/>
      <c r="FZ356" s="24"/>
      <c r="GA356" s="24"/>
      <c r="GB356" s="24"/>
      <c r="GC356" s="24"/>
      <c r="GD356" s="24"/>
      <c r="GE356" s="24"/>
      <c r="GF356" s="24"/>
      <c r="GG356" s="24"/>
      <c r="GH356" s="24"/>
      <c r="GI356" s="24"/>
      <c r="GJ356" s="24"/>
      <c r="GK356" s="24"/>
      <c r="GL356" s="24"/>
      <c r="GM356" s="24"/>
      <c r="GN356" s="24"/>
      <c r="GO356" s="24"/>
      <c r="GP356" s="24"/>
      <c r="GQ356" s="24"/>
      <c r="GR356" s="24"/>
      <c r="GS356" s="24"/>
      <c r="GT356" s="24"/>
      <c r="GU356" s="24"/>
      <c r="GV356" s="24"/>
      <c r="GW356" s="24"/>
      <c r="GX356" s="24"/>
      <c r="GY356" s="24"/>
      <c r="GZ356" s="24"/>
      <c r="HA356" s="24"/>
      <c r="HB356" s="24"/>
      <c r="HC356" s="24"/>
      <c r="HD356" s="24"/>
      <c r="HE356" s="24"/>
      <c r="HF356" s="24"/>
      <c r="HG356" s="24"/>
      <c r="HH356" s="24"/>
      <c r="HI356" s="24"/>
      <c r="HJ356" s="24"/>
      <c r="HK356" s="24"/>
      <c r="HL356" s="24"/>
      <c r="HM356" s="24"/>
      <c r="HN356" s="24"/>
      <c r="HO356" s="24"/>
      <c r="HP356" s="24"/>
      <c r="HQ356" s="24"/>
      <c r="HR356" s="24"/>
      <c r="HS356" s="24"/>
      <c r="HT356" s="24"/>
      <c r="HU356" s="24"/>
      <c r="HV356" s="24"/>
      <c r="HW356" s="24"/>
      <c r="HX356" s="24"/>
      <c r="HY356" s="24"/>
      <c r="HZ356" s="24"/>
      <c r="IA356" s="24"/>
      <c r="IB356" s="24"/>
      <c r="IC356" s="24"/>
      <c r="ID356" s="24"/>
      <c r="IE356" s="24"/>
      <c r="IF356" s="24"/>
      <c r="IG356" s="24"/>
      <c r="IH356" s="24"/>
      <c r="II356" s="24"/>
      <c r="IJ356" s="24"/>
      <c r="IK356" s="24"/>
      <c r="IL356" s="24"/>
      <c r="IM356" s="24"/>
      <c r="IN356" s="24"/>
      <c r="IO356" s="24"/>
      <c r="IP356" s="24"/>
      <c r="IQ356" s="24"/>
      <c r="IR356" s="24"/>
      <c r="IS356" s="24"/>
      <c r="IT356" s="24"/>
      <c r="IU356" s="24"/>
      <c r="IV356" s="24"/>
      <c r="IW356" s="24"/>
      <c r="IX356" s="24"/>
      <c r="IY356" s="24"/>
      <c r="IZ356" s="24"/>
      <c r="JA356" s="24"/>
      <c r="JB356" s="24"/>
      <c r="JC356" s="24"/>
      <c r="JD356" s="24"/>
      <c r="JE356" s="24"/>
      <c r="JF356" s="24"/>
      <c r="JG356" s="24"/>
      <c r="JH356" s="24"/>
      <c r="JI356" s="24"/>
      <c r="JJ356" s="24"/>
      <c r="JK356" s="24"/>
      <c r="JL356" s="24"/>
      <c r="JM356" s="24"/>
      <c r="JN356" s="24"/>
      <c r="JO356" s="24"/>
      <c r="JP356" s="24"/>
      <c r="JQ356" s="24"/>
      <c r="JR356" s="24"/>
      <c r="JS356" s="24"/>
      <c r="JT356" s="24"/>
      <c r="JU356" s="24"/>
      <c r="JV356" s="24"/>
      <c r="JW356" s="24"/>
      <c r="JX356" s="24"/>
      <c r="JY356" s="24"/>
      <c r="JZ356" s="24"/>
      <c r="KA356" s="24"/>
      <c r="KB356" s="24"/>
      <c r="KC356" s="24"/>
      <c r="KD356" s="24"/>
      <c r="KE356" s="24"/>
      <c r="KF356" s="24"/>
      <c r="KG356" s="24"/>
      <c r="KH356" s="24"/>
      <c r="KI356" s="24"/>
      <c r="KJ356" s="24"/>
      <c r="KK356" s="24"/>
      <c r="KL356" s="24"/>
      <c r="KM356" s="24"/>
      <c r="KN356" s="24"/>
      <c r="KO356" s="24"/>
      <c r="KP356" s="24"/>
      <c r="KQ356" s="24"/>
      <c r="KR356" s="24"/>
      <c r="KS356" s="24"/>
      <c r="KT356" s="24"/>
      <c r="KU356" s="24"/>
      <c r="KV356" s="24"/>
      <c r="KW356" s="24"/>
      <c r="KX356" s="24"/>
      <c r="KY356" s="24"/>
      <c r="KZ356" s="24"/>
      <c r="LA356" s="24"/>
      <c r="LB356" s="24"/>
      <c r="LC356" s="24"/>
      <c r="LD356" s="24"/>
      <c r="LE356" s="24"/>
      <c r="LF356" s="24"/>
      <c r="LG356" s="24"/>
      <c r="LH356" s="24"/>
      <c r="LI356" s="24"/>
      <c r="LJ356" s="24"/>
      <c r="LK356" s="24"/>
      <c r="LL356" s="24"/>
      <c r="LM356" s="24"/>
      <c r="LN356" s="24"/>
      <c r="LO356" s="24"/>
      <c r="LP356" s="24"/>
      <c r="LQ356" s="24"/>
      <c r="LR356" s="24"/>
      <c r="LS356" s="24"/>
      <c r="LT356" s="24"/>
      <c r="LU356" s="24"/>
      <c r="LV356" s="24"/>
      <c r="LW356" s="24"/>
      <c r="LX356" s="24"/>
      <c r="LY356" s="24"/>
      <c r="LZ356" s="24"/>
      <c r="MA356" s="24"/>
      <c r="MB356" s="24"/>
      <c r="MC356" s="24"/>
      <c r="MD356" s="24"/>
      <c r="ME356" s="24"/>
      <c r="MF356" s="24"/>
      <c r="MG356" s="24"/>
    </row>
    <row r="357" spans="1:345" s="25" customFormat="1" ht="12" hidden="1" customHeight="1" x14ac:dyDescent="0.25">
      <c r="A357" s="20"/>
      <c r="B357" s="20"/>
      <c r="C357" s="21"/>
      <c r="D357" s="323"/>
      <c r="E357" s="71"/>
      <c r="F357" s="6"/>
      <c r="G357" s="6"/>
      <c r="H357" s="6"/>
      <c r="I357" s="174"/>
      <c r="J357" s="174"/>
      <c r="K357" s="258"/>
      <c r="L357" s="187"/>
      <c r="M357" s="174"/>
      <c r="N357" s="174"/>
      <c r="O357" s="174"/>
      <c r="P357" s="174"/>
      <c r="Q357" s="174"/>
      <c r="R357" s="174"/>
      <c r="S357" s="23"/>
      <c r="T357" s="176"/>
      <c r="U357" s="23"/>
      <c r="V357" s="31"/>
      <c r="W357" s="229"/>
      <c r="X357" s="62"/>
      <c r="Y357" s="73"/>
      <c r="Z357" s="62"/>
      <c r="AA357" s="62"/>
      <c r="AB357" s="24"/>
      <c r="AC357" s="22"/>
      <c r="AD357" s="22"/>
      <c r="AE357" s="305"/>
      <c r="AF357" s="306"/>
      <c r="AG357" s="30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4"/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E357" s="24"/>
      <c r="FF357" s="24"/>
      <c r="FG357" s="24"/>
      <c r="FH357" s="24"/>
      <c r="FI357" s="24"/>
      <c r="FJ357" s="24"/>
      <c r="FK357" s="24"/>
      <c r="FL357" s="24"/>
      <c r="FM357" s="24"/>
      <c r="FN357" s="24"/>
      <c r="FO357" s="24"/>
      <c r="FP357" s="24"/>
      <c r="FQ357" s="24"/>
      <c r="FR357" s="24"/>
      <c r="FS357" s="24"/>
      <c r="FT357" s="24"/>
      <c r="FU357" s="24"/>
      <c r="FV357" s="24"/>
      <c r="FW357" s="24"/>
      <c r="FX357" s="24"/>
      <c r="FY357" s="24"/>
      <c r="FZ357" s="24"/>
      <c r="GA357" s="24"/>
      <c r="GB357" s="24"/>
      <c r="GC357" s="24"/>
      <c r="GD357" s="24"/>
      <c r="GE357" s="24"/>
      <c r="GF357" s="24"/>
      <c r="GG357" s="24"/>
      <c r="GH357" s="24"/>
      <c r="GI357" s="24"/>
      <c r="GJ357" s="24"/>
      <c r="GK357" s="24"/>
      <c r="GL357" s="24"/>
      <c r="GM357" s="24"/>
      <c r="GN357" s="24"/>
      <c r="GO357" s="24"/>
      <c r="GP357" s="24"/>
      <c r="GQ357" s="24"/>
      <c r="GR357" s="24"/>
      <c r="GS357" s="24"/>
      <c r="GT357" s="24"/>
      <c r="GU357" s="24"/>
      <c r="GV357" s="24"/>
      <c r="GW357" s="24"/>
      <c r="GX357" s="24"/>
      <c r="GY357" s="24"/>
      <c r="GZ357" s="24"/>
      <c r="HA357" s="24"/>
      <c r="HB357" s="24"/>
      <c r="HC357" s="24"/>
      <c r="HD357" s="24"/>
      <c r="HE357" s="24"/>
      <c r="HF357" s="24"/>
      <c r="HG357" s="24"/>
      <c r="HH357" s="24"/>
      <c r="HI357" s="24"/>
      <c r="HJ357" s="24"/>
      <c r="HK357" s="24"/>
      <c r="HL357" s="24"/>
      <c r="HM357" s="24"/>
      <c r="HN357" s="24"/>
      <c r="HO357" s="24"/>
      <c r="HP357" s="24"/>
      <c r="HQ357" s="24"/>
      <c r="HR357" s="24"/>
      <c r="HS357" s="24"/>
      <c r="HT357" s="24"/>
      <c r="HU357" s="24"/>
      <c r="HV357" s="24"/>
      <c r="HW357" s="24"/>
      <c r="HX357" s="24"/>
      <c r="HY357" s="24"/>
      <c r="HZ357" s="24"/>
      <c r="IA357" s="24"/>
      <c r="IB357" s="24"/>
      <c r="IC357" s="24"/>
      <c r="ID357" s="24"/>
      <c r="IE357" s="24"/>
      <c r="IF357" s="24"/>
      <c r="IG357" s="24"/>
      <c r="IH357" s="24"/>
      <c r="II357" s="24"/>
      <c r="IJ357" s="24"/>
      <c r="IK357" s="24"/>
      <c r="IL357" s="24"/>
      <c r="IM357" s="24"/>
      <c r="IN357" s="24"/>
      <c r="IO357" s="24"/>
      <c r="IP357" s="24"/>
      <c r="IQ357" s="24"/>
      <c r="IR357" s="24"/>
      <c r="IS357" s="24"/>
      <c r="IT357" s="24"/>
      <c r="IU357" s="24"/>
      <c r="IV357" s="24"/>
      <c r="IW357" s="24"/>
      <c r="IX357" s="24"/>
      <c r="IY357" s="24"/>
      <c r="IZ357" s="24"/>
      <c r="JA357" s="24"/>
      <c r="JB357" s="24"/>
      <c r="JC357" s="24"/>
      <c r="JD357" s="24"/>
      <c r="JE357" s="24"/>
      <c r="JF357" s="24"/>
      <c r="JG357" s="24"/>
      <c r="JH357" s="24"/>
      <c r="JI357" s="24"/>
      <c r="JJ357" s="24"/>
      <c r="JK357" s="24"/>
      <c r="JL357" s="24"/>
      <c r="JM357" s="24"/>
      <c r="JN357" s="24"/>
      <c r="JO357" s="24"/>
      <c r="JP357" s="24"/>
      <c r="JQ357" s="24"/>
      <c r="JR357" s="24"/>
      <c r="JS357" s="24"/>
      <c r="JT357" s="24"/>
      <c r="JU357" s="24"/>
      <c r="JV357" s="24"/>
      <c r="JW357" s="24"/>
      <c r="JX357" s="24"/>
      <c r="JY357" s="24"/>
      <c r="JZ357" s="24"/>
      <c r="KA357" s="24"/>
      <c r="KB357" s="24"/>
      <c r="KC357" s="24"/>
      <c r="KD357" s="24"/>
      <c r="KE357" s="24"/>
      <c r="KF357" s="24"/>
      <c r="KG357" s="24"/>
      <c r="KH357" s="24"/>
      <c r="KI357" s="24"/>
      <c r="KJ357" s="24"/>
      <c r="KK357" s="24"/>
      <c r="KL357" s="24"/>
      <c r="KM357" s="24"/>
      <c r="KN357" s="24"/>
      <c r="KO357" s="24"/>
      <c r="KP357" s="24"/>
      <c r="KQ357" s="24"/>
      <c r="KR357" s="24"/>
      <c r="KS357" s="24"/>
      <c r="KT357" s="24"/>
      <c r="KU357" s="24"/>
      <c r="KV357" s="24"/>
      <c r="KW357" s="24"/>
      <c r="KX357" s="24"/>
      <c r="KY357" s="24"/>
      <c r="KZ357" s="24"/>
      <c r="LA357" s="24"/>
      <c r="LB357" s="24"/>
      <c r="LC357" s="24"/>
      <c r="LD357" s="24"/>
      <c r="LE357" s="24"/>
      <c r="LF357" s="24"/>
      <c r="LG357" s="24"/>
      <c r="LH357" s="24"/>
      <c r="LI357" s="24"/>
      <c r="LJ357" s="24"/>
      <c r="LK357" s="24"/>
      <c r="LL357" s="24"/>
      <c r="LM357" s="24"/>
      <c r="LN357" s="24"/>
      <c r="LO357" s="24"/>
      <c r="LP357" s="24"/>
      <c r="LQ357" s="24"/>
      <c r="LR357" s="24"/>
      <c r="LS357" s="24"/>
      <c r="LT357" s="24"/>
      <c r="LU357" s="24"/>
      <c r="LV357" s="24"/>
      <c r="LW357" s="24"/>
      <c r="LX357" s="24"/>
      <c r="LY357" s="24"/>
      <c r="LZ357" s="24"/>
      <c r="MA357" s="24"/>
      <c r="MB357" s="24"/>
      <c r="MC357" s="24"/>
      <c r="MD357" s="24"/>
      <c r="ME357" s="24"/>
      <c r="MF357" s="24"/>
      <c r="MG357" s="24"/>
    </row>
    <row r="358" spans="1:345" s="25" customFormat="1" ht="12" hidden="1" customHeight="1" x14ac:dyDescent="0.25">
      <c r="A358" s="20"/>
      <c r="B358" s="20"/>
      <c r="C358" s="21"/>
      <c r="D358" s="323"/>
      <c r="E358" s="71"/>
      <c r="F358" s="6"/>
      <c r="G358" s="6"/>
      <c r="H358" s="6"/>
      <c r="I358" s="174"/>
      <c r="J358" s="174"/>
      <c r="K358" s="258"/>
      <c r="L358" s="187"/>
      <c r="M358" s="174"/>
      <c r="N358" s="174"/>
      <c r="O358" s="174"/>
      <c r="P358" s="174"/>
      <c r="Q358" s="174"/>
      <c r="R358" s="174"/>
      <c r="S358" s="23"/>
      <c r="T358" s="176"/>
      <c r="U358" s="23"/>
      <c r="V358" s="31"/>
      <c r="W358" s="229"/>
      <c r="X358" s="62"/>
      <c r="Y358" s="73"/>
      <c r="Z358" s="62"/>
      <c r="AA358" s="62"/>
      <c r="AB358" s="24"/>
      <c r="AC358" s="22"/>
      <c r="AD358" s="22"/>
      <c r="AE358" s="305"/>
      <c r="AF358" s="306"/>
      <c r="AG358" s="30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E358" s="24"/>
      <c r="FF358" s="24"/>
      <c r="FG358" s="24"/>
      <c r="FH358" s="24"/>
      <c r="FI358" s="24"/>
      <c r="FJ358" s="24"/>
      <c r="FK358" s="24"/>
      <c r="FL358" s="24"/>
      <c r="FM358" s="24"/>
      <c r="FN358" s="24"/>
      <c r="FO358" s="24"/>
      <c r="FP358" s="24"/>
      <c r="FQ358" s="24"/>
      <c r="FR358" s="24"/>
      <c r="FS358" s="24"/>
      <c r="FT358" s="24"/>
      <c r="FU358" s="24"/>
      <c r="FV358" s="24"/>
      <c r="FW358" s="24"/>
      <c r="FX358" s="24"/>
      <c r="FY358" s="24"/>
      <c r="FZ358" s="24"/>
      <c r="GA358" s="24"/>
      <c r="GB358" s="24"/>
      <c r="GC358" s="24"/>
      <c r="GD358" s="24"/>
      <c r="GE358" s="24"/>
      <c r="GF358" s="24"/>
      <c r="GG358" s="24"/>
      <c r="GH358" s="24"/>
      <c r="GI358" s="24"/>
      <c r="GJ358" s="24"/>
      <c r="GK358" s="24"/>
      <c r="GL358" s="24"/>
      <c r="GM358" s="24"/>
      <c r="GN358" s="24"/>
      <c r="GO358" s="24"/>
      <c r="GP358" s="24"/>
      <c r="GQ358" s="24"/>
      <c r="GR358" s="24"/>
      <c r="GS358" s="24"/>
      <c r="GT358" s="24"/>
      <c r="GU358" s="24"/>
      <c r="GV358" s="24"/>
      <c r="GW358" s="24"/>
      <c r="GX358" s="24"/>
      <c r="GY358" s="24"/>
      <c r="GZ358" s="24"/>
      <c r="HA358" s="24"/>
      <c r="HB358" s="24"/>
      <c r="HC358" s="24"/>
      <c r="HD358" s="24"/>
      <c r="HE358" s="24"/>
      <c r="HF358" s="24"/>
      <c r="HG358" s="24"/>
      <c r="HH358" s="24"/>
      <c r="HI358" s="24"/>
      <c r="HJ358" s="24"/>
      <c r="HK358" s="24"/>
      <c r="HL358" s="24"/>
      <c r="HM358" s="24"/>
      <c r="HN358" s="24"/>
      <c r="HO358" s="24"/>
      <c r="HP358" s="24"/>
      <c r="HQ358" s="24"/>
      <c r="HR358" s="24"/>
      <c r="HS358" s="24"/>
      <c r="HT358" s="24"/>
      <c r="HU358" s="24"/>
      <c r="HV358" s="24"/>
      <c r="HW358" s="24"/>
      <c r="HX358" s="24"/>
      <c r="HY358" s="24"/>
      <c r="HZ358" s="24"/>
      <c r="IA358" s="24"/>
      <c r="IB358" s="24"/>
      <c r="IC358" s="24"/>
      <c r="ID358" s="24"/>
      <c r="IE358" s="24"/>
      <c r="IF358" s="24"/>
      <c r="IG358" s="24"/>
      <c r="IH358" s="24"/>
      <c r="II358" s="24"/>
      <c r="IJ358" s="24"/>
      <c r="IK358" s="24"/>
      <c r="IL358" s="24"/>
      <c r="IM358" s="24"/>
      <c r="IN358" s="24"/>
      <c r="IO358" s="24"/>
      <c r="IP358" s="24"/>
      <c r="IQ358" s="24"/>
      <c r="IR358" s="24"/>
      <c r="IS358" s="24"/>
      <c r="IT358" s="24"/>
      <c r="IU358" s="24"/>
      <c r="IV358" s="24"/>
      <c r="IW358" s="24"/>
      <c r="IX358" s="24"/>
      <c r="IY358" s="24"/>
      <c r="IZ358" s="24"/>
      <c r="JA358" s="24"/>
      <c r="JB358" s="24"/>
      <c r="JC358" s="24"/>
      <c r="JD358" s="24"/>
      <c r="JE358" s="24"/>
      <c r="JF358" s="24"/>
      <c r="JG358" s="24"/>
      <c r="JH358" s="24"/>
      <c r="JI358" s="24"/>
      <c r="JJ358" s="24"/>
      <c r="JK358" s="24"/>
      <c r="JL358" s="24"/>
      <c r="JM358" s="24"/>
      <c r="JN358" s="24"/>
      <c r="JO358" s="24"/>
      <c r="JP358" s="24"/>
      <c r="JQ358" s="24"/>
      <c r="JR358" s="24"/>
      <c r="JS358" s="24"/>
      <c r="JT358" s="24"/>
      <c r="JU358" s="24"/>
      <c r="JV358" s="24"/>
      <c r="JW358" s="24"/>
      <c r="JX358" s="24"/>
      <c r="JY358" s="24"/>
      <c r="JZ358" s="24"/>
      <c r="KA358" s="24"/>
      <c r="KB358" s="24"/>
      <c r="KC358" s="24"/>
      <c r="KD358" s="24"/>
      <c r="KE358" s="24"/>
      <c r="KF358" s="24"/>
      <c r="KG358" s="24"/>
      <c r="KH358" s="24"/>
      <c r="KI358" s="24"/>
      <c r="KJ358" s="24"/>
      <c r="KK358" s="24"/>
      <c r="KL358" s="24"/>
      <c r="KM358" s="24"/>
      <c r="KN358" s="24"/>
      <c r="KO358" s="24"/>
      <c r="KP358" s="24"/>
      <c r="KQ358" s="24"/>
      <c r="KR358" s="24"/>
      <c r="KS358" s="24"/>
      <c r="KT358" s="24"/>
      <c r="KU358" s="24"/>
      <c r="KV358" s="24"/>
      <c r="KW358" s="24"/>
      <c r="KX358" s="24"/>
      <c r="KY358" s="24"/>
      <c r="KZ358" s="24"/>
      <c r="LA358" s="24"/>
      <c r="LB358" s="24"/>
      <c r="LC358" s="24"/>
      <c r="LD358" s="24"/>
      <c r="LE358" s="24"/>
      <c r="LF358" s="24"/>
      <c r="LG358" s="24"/>
      <c r="LH358" s="24"/>
      <c r="LI358" s="24"/>
      <c r="LJ358" s="24"/>
      <c r="LK358" s="24"/>
      <c r="LL358" s="24"/>
      <c r="LM358" s="24"/>
      <c r="LN358" s="24"/>
      <c r="LO358" s="24"/>
      <c r="LP358" s="24"/>
      <c r="LQ358" s="24"/>
      <c r="LR358" s="24"/>
      <c r="LS358" s="24"/>
      <c r="LT358" s="24"/>
      <c r="LU358" s="24"/>
      <c r="LV358" s="24"/>
      <c r="LW358" s="24"/>
      <c r="LX358" s="24"/>
      <c r="LY358" s="24"/>
      <c r="LZ358" s="24"/>
      <c r="MA358" s="24"/>
      <c r="MB358" s="24"/>
      <c r="MC358" s="24"/>
      <c r="MD358" s="24"/>
      <c r="ME358" s="24"/>
      <c r="MF358" s="24"/>
      <c r="MG358" s="24"/>
    </row>
    <row r="359" spans="1:345" s="25" customFormat="1" ht="12" hidden="1" customHeight="1" x14ac:dyDescent="0.25">
      <c r="A359" s="20"/>
      <c r="B359" s="20"/>
      <c r="C359" s="21"/>
      <c r="D359" s="323"/>
      <c r="E359" s="71"/>
      <c r="F359" s="6"/>
      <c r="G359" s="6"/>
      <c r="H359" s="6"/>
      <c r="I359" s="174"/>
      <c r="J359" s="174"/>
      <c r="K359" s="258"/>
      <c r="L359" s="187"/>
      <c r="M359" s="174"/>
      <c r="N359" s="174"/>
      <c r="O359" s="174"/>
      <c r="P359" s="174"/>
      <c r="Q359" s="174"/>
      <c r="R359" s="174"/>
      <c r="S359" s="23"/>
      <c r="T359" s="176"/>
      <c r="U359" s="23"/>
      <c r="V359" s="31"/>
      <c r="W359" s="229"/>
      <c r="X359" s="62"/>
      <c r="Y359" s="73"/>
      <c r="Z359" s="62"/>
      <c r="AA359" s="62"/>
      <c r="AB359" s="24"/>
      <c r="AC359" s="22"/>
      <c r="AD359" s="22"/>
      <c r="AE359" s="305"/>
      <c r="AF359" s="306"/>
      <c r="AG359" s="30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4"/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E359" s="24"/>
      <c r="FF359" s="24"/>
      <c r="FG359" s="24"/>
      <c r="FH359" s="24"/>
      <c r="FI359" s="24"/>
      <c r="FJ359" s="24"/>
      <c r="FK359" s="24"/>
      <c r="FL359" s="24"/>
      <c r="FM359" s="24"/>
      <c r="FN359" s="24"/>
      <c r="FO359" s="24"/>
      <c r="FP359" s="24"/>
      <c r="FQ359" s="24"/>
      <c r="FR359" s="24"/>
      <c r="FS359" s="24"/>
      <c r="FT359" s="24"/>
      <c r="FU359" s="24"/>
      <c r="FV359" s="24"/>
      <c r="FW359" s="24"/>
      <c r="FX359" s="24"/>
      <c r="FY359" s="24"/>
      <c r="FZ359" s="24"/>
      <c r="GA359" s="24"/>
      <c r="GB359" s="24"/>
      <c r="GC359" s="24"/>
      <c r="GD359" s="24"/>
      <c r="GE359" s="24"/>
      <c r="GF359" s="24"/>
      <c r="GG359" s="24"/>
      <c r="GH359" s="24"/>
      <c r="GI359" s="24"/>
      <c r="GJ359" s="24"/>
      <c r="GK359" s="24"/>
      <c r="GL359" s="24"/>
      <c r="GM359" s="24"/>
      <c r="GN359" s="24"/>
      <c r="GO359" s="24"/>
      <c r="GP359" s="24"/>
      <c r="GQ359" s="24"/>
      <c r="GR359" s="24"/>
      <c r="GS359" s="24"/>
      <c r="GT359" s="24"/>
      <c r="GU359" s="24"/>
      <c r="GV359" s="24"/>
      <c r="GW359" s="24"/>
      <c r="GX359" s="24"/>
      <c r="GY359" s="24"/>
      <c r="GZ359" s="24"/>
      <c r="HA359" s="24"/>
      <c r="HB359" s="24"/>
      <c r="HC359" s="24"/>
      <c r="HD359" s="24"/>
      <c r="HE359" s="24"/>
      <c r="HF359" s="24"/>
      <c r="HG359" s="24"/>
      <c r="HH359" s="24"/>
      <c r="HI359" s="24"/>
      <c r="HJ359" s="24"/>
      <c r="HK359" s="24"/>
      <c r="HL359" s="24"/>
      <c r="HM359" s="24"/>
      <c r="HN359" s="24"/>
      <c r="HO359" s="24"/>
      <c r="HP359" s="24"/>
      <c r="HQ359" s="24"/>
      <c r="HR359" s="24"/>
      <c r="HS359" s="24"/>
      <c r="HT359" s="24"/>
      <c r="HU359" s="24"/>
      <c r="HV359" s="24"/>
      <c r="HW359" s="24"/>
      <c r="HX359" s="24"/>
      <c r="HY359" s="24"/>
      <c r="HZ359" s="24"/>
      <c r="IA359" s="24"/>
      <c r="IB359" s="24"/>
      <c r="IC359" s="24"/>
      <c r="ID359" s="24"/>
      <c r="IE359" s="24"/>
      <c r="IF359" s="24"/>
      <c r="IG359" s="24"/>
      <c r="IH359" s="24"/>
      <c r="II359" s="24"/>
      <c r="IJ359" s="24"/>
      <c r="IK359" s="24"/>
      <c r="IL359" s="24"/>
      <c r="IM359" s="24"/>
      <c r="IN359" s="24"/>
      <c r="IO359" s="24"/>
      <c r="IP359" s="24"/>
      <c r="IQ359" s="24"/>
      <c r="IR359" s="24"/>
      <c r="IS359" s="24"/>
      <c r="IT359" s="24"/>
      <c r="IU359" s="24"/>
      <c r="IV359" s="24"/>
      <c r="IW359" s="24"/>
      <c r="IX359" s="24"/>
      <c r="IY359" s="24"/>
      <c r="IZ359" s="24"/>
      <c r="JA359" s="24"/>
      <c r="JB359" s="24"/>
      <c r="JC359" s="24"/>
      <c r="JD359" s="24"/>
      <c r="JE359" s="24"/>
      <c r="JF359" s="24"/>
      <c r="JG359" s="24"/>
      <c r="JH359" s="24"/>
      <c r="JI359" s="24"/>
      <c r="JJ359" s="24"/>
      <c r="JK359" s="24"/>
      <c r="JL359" s="24"/>
      <c r="JM359" s="24"/>
      <c r="JN359" s="24"/>
      <c r="JO359" s="24"/>
      <c r="JP359" s="24"/>
      <c r="JQ359" s="24"/>
      <c r="JR359" s="24"/>
      <c r="JS359" s="24"/>
      <c r="JT359" s="24"/>
      <c r="JU359" s="24"/>
      <c r="JV359" s="24"/>
      <c r="JW359" s="24"/>
      <c r="JX359" s="24"/>
      <c r="JY359" s="24"/>
      <c r="JZ359" s="24"/>
      <c r="KA359" s="24"/>
      <c r="KB359" s="24"/>
      <c r="KC359" s="24"/>
      <c r="KD359" s="24"/>
      <c r="KE359" s="24"/>
      <c r="KF359" s="24"/>
      <c r="KG359" s="24"/>
      <c r="KH359" s="24"/>
      <c r="KI359" s="24"/>
      <c r="KJ359" s="24"/>
      <c r="KK359" s="24"/>
      <c r="KL359" s="24"/>
      <c r="KM359" s="24"/>
      <c r="KN359" s="24"/>
      <c r="KO359" s="24"/>
      <c r="KP359" s="24"/>
      <c r="KQ359" s="24"/>
      <c r="KR359" s="24"/>
      <c r="KS359" s="24"/>
      <c r="KT359" s="24"/>
      <c r="KU359" s="24"/>
      <c r="KV359" s="24"/>
      <c r="KW359" s="24"/>
      <c r="KX359" s="24"/>
      <c r="KY359" s="24"/>
      <c r="KZ359" s="24"/>
      <c r="LA359" s="24"/>
      <c r="LB359" s="24"/>
      <c r="LC359" s="24"/>
      <c r="LD359" s="24"/>
      <c r="LE359" s="24"/>
      <c r="LF359" s="24"/>
      <c r="LG359" s="24"/>
      <c r="LH359" s="24"/>
      <c r="LI359" s="24"/>
      <c r="LJ359" s="24"/>
      <c r="LK359" s="24"/>
      <c r="LL359" s="24"/>
      <c r="LM359" s="24"/>
      <c r="LN359" s="24"/>
      <c r="LO359" s="24"/>
      <c r="LP359" s="24"/>
      <c r="LQ359" s="24"/>
      <c r="LR359" s="24"/>
      <c r="LS359" s="24"/>
      <c r="LT359" s="24"/>
      <c r="LU359" s="24"/>
      <c r="LV359" s="24"/>
      <c r="LW359" s="24"/>
      <c r="LX359" s="24"/>
      <c r="LY359" s="24"/>
      <c r="LZ359" s="24"/>
      <c r="MA359" s="24"/>
      <c r="MB359" s="24"/>
      <c r="MC359" s="24"/>
      <c r="MD359" s="24"/>
      <c r="ME359" s="24"/>
      <c r="MF359" s="24"/>
      <c r="MG359" s="24"/>
    </row>
    <row r="360" spans="1:345" s="25" customFormat="1" ht="12" hidden="1" customHeight="1" x14ac:dyDescent="0.25">
      <c r="A360" s="20"/>
      <c r="B360" s="20"/>
      <c r="C360" s="21"/>
      <c r="D360" s="323"/>
      <c r="E360" s="71"/>
      <c r="F360" s="6"/>
      <c r="G360" s="6"/>
      <c r="H360" s="6"/>
      <c r="I360" s="174"/>
      <c r="J360" s="174"/>
      <c r="K360" s="258"/>
      <c r="L360" s="187"/>
      <c r="M360" s="174"/>
      <c r="N360" s="174"/>
      <c r="O360" s="174"/>
      <c r="P360" s="174"/>
      <c r="Q360" s="174"/>
      <c r="R360" s="174"/>
      <c r="S360" s="23"/>
      <c r="T360" s="176"/>
      <c r="U360" s="23"/>
      <c r="V360" s="31"/>
      <c r="W360" s="229"/>
      <c r="X360" s="62"/>
      <c r="Y360" s="73"/>
      <c r="Z360" s="62"/>
      <c r="AA360" s="62"/>
      <c r="AB360" s="24"/>
      <c r="AC360" s="22"/>
      <c r="AD360" s="22"/>
      <c r="AE360" s="305"/>
      <c r="AF360" s="306"/>
      <c r="AG360" s="30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  <c r="EE360" s="24"/>
      <c r="EF360" s="24"/>
      <c r="EG360" s="24"/>
      <c r="EH360" s="24"/>
      <c r="EI360" s="24"/>
      <c r="EJ360" s="24"/>
      <c r="EK360" s="24"/>
      <c r="EL360" s="24"/>
      <c r="EM360" s="24"/>
      <c r="EN360" s="24"/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E360" s="24"/>
      <c r="FF360" s="24"/>
      <c r="FG360" s="24"/>
      <c r="FH360" s="24"/>
      <c r="FI360" s="24"/>
      <c r="FJ360" s="24"/>
      <c r="FK360" s="24"/>
      <c r="FL360" s="24"/>
      <c r="FM360" s="24"/>
      <c r="FN360" s="24"/>
      <c r="FO360" s="24"/>
      <c r="FP360" s="24"/>
      <c r="FQ360" s="24"/>
      <c r="FR360" s="24"/>
      <c r="FS360" s="24"/>
      <c r="FT360" s="24"/>
      <c r="FU360" s="24"/>
      <c r="FV360" s="24"/>
      <c r="FW360" s="24"/>
      <c r="FX360" s="24"/>
      <c r="FY360" s="24"/>
      <c r="FZ360" s="24"/>
      <c r="GA360" s="24"/>
      <c r="GB360" s="24"/>
      <c r="GC360" s="24"/>
      <c r="GD360" s="24"/>
      <c r="GE360" s="24"/>
      <c r="GF360" s="24"/>
      <c r="GG360" s="24"/>
      <c r="GH360" s="24"/>
      <c r="GI360" s="24"/>
      <c r="GJ360" s="24"/>
      <c r="GK360" s="24"/>
      <c r="GL360" s="24"/>
      <c r="GM360" s="24"/>
      <c r="GN360" s="24"/>
      <c r="GO360" s="24"/>
      <c r="GP360" s="24"/>
      <c r="GQ360" s="24"/>
      <c r="GR360" s="24"/>
      <c r="GS360" s="24"/>
      <c r="GT360" s="24"/>
      <c r="GU360" s="24"/>
      <c r="GV360" s="24"/>
      <c r="GW360" s="24"/>
      <c r="GX360" s="24"/>
      <c r="GY360" s="24"/>
      <c r="GZ360" s="24"/>
      <c r="HA360" s="24"/>
      <c r="HB360" s="24"/>
      <c r="HC360" s="24"/>
      <c r="HD360" s="24"/>
      <c r="HE360" s="24"/>
      <c r="HF360" s="24"/>
      <c r="HG360" s="24"/>
      <c r="HH360" s="24"/>
      <c r="HI360" s="24"/>
      <c r="HJ360" s="24"/>
      <c r="HK360" s="24"/>
      <c r="HL360" s="24"/>
      <c r="HM360" s="24"/>
      <c r="HN360" s="24"/>
      <c r="HO360" s="24"/>
      <c r="HP360" s="24"/>
      <c r="HQ360" s="24"/>
      <c r="HR360" s="24"/>
      <c r="HS360" s="24"/>
      <c r="HT360" s="24"/>
      <c r="HU360" s="24"/>
      <c r="HV360" s="24"/>
      <c r="HW360" s="24"/>
      <c r="HX360" s="24"/>
      <c r="HY360" s="24"/>
      <c r="HZ360" s="24"/>
      <c r="IA360" s="24"/>
      <c r="IB360" s="24"/>
      <c r="IC360" s="24"/>
      <c r="ID360" s="24"/>
      <c r="IE360" s="24"/>
      <c r="IF360" s="24"/>
      <c r="IG360" s="24"/>
      <c r="IH360" s="24"/>
      <c r="II360" s="24"/>
      <c r="IJ360" s="24"/>
      <c r="IK360" s="24"/>
      <c r="IL360" s="24"/>
      <c r="IM360" s="24"/>
      <c r="IN360" s="24"/>
      <c r="IO360" s="24"/>
      <c r="IP360" s="24"/>
      <c r="IQ360" s="24"/>
      <c r="IR360" s="24"/>
      <c r="IS360" s="24"/>
      <c r="IT360" s="24"/>
      <c r="IU360" s="24"/>
      <c r="IV360" s="24"/>
      <c r="IW360" s="24"/>
      <c r="IX360" s="24"/>
      <c r="IY360" s="24"/>
      <c r="IZ360" s="24"/>
      <c r="JA360" s="24"/>
      <c r="JB360" s="24"/>
      <c r="JC360" s="24"/>
      <c r="JD360" s="24"/>
      <c r="JE360" s="24"/>
      <c r="JF360" s="24"/>
      <c r="JG360" s="24"/>
      <c r="JH360" s="24"/>
      <c r="JI360" s="24"/>
      <c r="JJ360" s="24"/>
      <c r="JK360" s="24"/>
      <c r="JL360" s="24"/>
      <c r="JM360" s="24"/>
      <c r="JN360" s="24"/>
      <c r="JO360" s="24"/>
      <c r="JP360" s="24"/>
      <c r="JQ360" s="24"/>
      <c r="JR360" s="24"/>
      <c r="JS360" s="24"/>
      <c r="JT360" s="24"/>
      <c r="JU360" s="24"/>
      <c r="JV360" s="24"/>
      <c r="JW360" s="24"/>
      <c r="JX360" s="24"/>
      <c r="JY360" s="24"/>
      <c r="JZ360" s="24"/>
      <c r="KA360" s="24"/>
      <c r="KB360" s="24"/>
      <c r="KC360" s="24"/>
      <c r="KD360" s="24"/>
      <c r="KE360" s="24"/>
      <c r="KF360" s="24"/>
      <c r="KG360" s="24"/>
      <c r="KH360" s="24"/>
      <c r="KI360" s="24"/>
      <c r="KJ360" s="24"/>
      <c r="KK360" s="24"/>
      <c r="KL360" s="24"/>
      <c r="KM360" s="24"/>
      <c r="KN360" s="24"/>
      <c r="KO360" s="24"/>
      <c r="KP360" s="24"/>
      <c r="KQ360" s="24"/>
      <c r="KR360" s="24"/>
      <c r="KS360" s="24"/>
      <c r="KT360" s="24"/>
      <c r="KU360" s="24"/>
      <c r="KV360" s="24"/>
      <c r="KW360" s="24"/>
      <c r="KX360" s="24"/>
      <c r="KY360" s="24"/>
      <c r="KZ360" s="24"/>
      <c r="LA360" s="24"/>
      <c r="LB360" s="24"/>
      <c r="LC360" s="24"/>
      <c r="LD360" s="24"/>
      <c r="LE360" s="24"/>
      <c r="LF360" s="24"/>
      <c r="LG360" s="24"/>
      <c r="LH360" s="24"/>
      <c r="LI360" s="24"/>
      <c r="LJ360" s="24"/>
      <c r="LK360" s="24"/>
      <c r="LL360" s="24"/>
      <c r="LM360" s="24"/>
      <c r="LN360" s="24"/>
      <c r="LO360" s="24"/>
      <c r="LP360" s="24"/>
      <c r="LQ360" s="24"/>
      <c r="LR360" s="24"/>
      <c r="LS360" s="24"/>
      <c r="LT360" s="24"/>
      <c r="LU360" s="24"/>
      <c r="LV360" s="24"/>
      <c r="LW360" s="24"/>
      <c r="LX360" s="24"/>
      <c r="LY360" s="24"/>
      <c r="LZ360" s="24"/>
      <c r="MA360" s="24"/>
      <c r="MB360" s="24"/>
      <c r="MC360" s="24"/>
      <c r="MD360" s="24"/>
      <c r="ME360" s="24"/>
      <c r="MF360" s="24"/>
      <c r="MG360" s="24"/>
    </row>
    <row r="361" spans="1:345" s="25" customFormat="1" ht="12" hidden="1" customHeight="1" x14ac:dyDescent="0.25">
      <c r="A361" s="20"/>
      <c r="B361" s="20"/>
      <c r="C361" s="21"/>
      <c r="D361" s="323"/>
      <c r="E361" s="71"/>
      <c r="F361" s="6"/>
      <c r="G361" s="6"/>
      <c r="H361" s="6"/>
      <c r="I361" s="174"/>
      <c r="J361" s="174"/>
      <c r="K361" s="258"/>
      <c r="L361" s="187"/>
      <c r="M361" s="174"/>
      <c r="N361" s="174"/>
      <c r="O361" s="174"/>
      <c r="P361" s="174"/>
      <c r="Q361" s="174"/>
      <c r="R361" s="174"/>
      <c r="S361" s="23"/>
      <c r="T361" s="176"/>
      <c r="U361" s="23"/>
      <c r="V361" s="31"/>
      <c r="W361" s="229"/>
      <c r="X361" s="62"/>
      <c r="Y361" s="73"/>
      <c r="Z361" s="62"/>
      <c r="AA361" s="62"/>
      <c r="AB361" s="24"/>
      <c r="AC361" s="22"/>
      <c r="AD361" s="22"/>
      <c r="AE361" s="305"/>
      <c r="AF361" s="306"/>
      <c r="AG361" s="30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  <c r="EE361" s="24"/>
      <c r="EF361" s="24"/>
      <c r="EG361" s="24"/>
      <c r="EH361" s="24"/>
      <c r="EI361" s="24"/>
      <c r="EJ361" s="24"/>
      <c r="EK361" s="24"/>
      <c r="EL361" s="24"/>
      <c r="EM361" s="24"/>
      <c r="EN361" s="24"/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E361" s="24"/>
      <c r="FF361" s="24"/>
      <c r="FG361" s="24"/>
      <c r="FH361" s="24"/>
      <c r="FI361" s="24"/>
      <c r="FJ361" s="24"/>
      <c r="FK361" s="24"/>
      <c r="FL361" s="24"/>
      <c r="FM361" s="24"/>
      <c r="FN361" s="24"/>
      <c r="FO361" s="24"/>
      <c r="FP361" s="24"/>
      <c r="FQ361" s="24"/>
      <c r="FR361" s="24"/>
      <c r="FS361" s="24"/>
      <c r="FT361" s="24"/>
      <c r="FU361" s="24"/>
      <c r="FV361" s="24"/>
      <c r="FW361" s="24"/>
      <c r="FX361" s="24"/>
      <c r="FY361" s="24"/>
      <c r="FZ361" s="24"/>
      <c r="GA361" s="24"/>
      <c r="GB361" s="24"/>
      <c r="GC361" s="24"/>
      <c r="GD361" s="24"/>
      <c r="GE361" s="24"/>
      <c r="GF361" s="24"/>
      <c r="GG361" s="24"/>
      <c r="GH361" s="24"/>
      <c r="GI361" s="24"/>
      <c r="GJ361" s="24"/>
      <c r="GK361" s="24"/>
      <c r="GL361" s="24"/>
      <c r="GM361" s="24"/>
      <c r="GN361" s="24"/>
      <c r="GO361" s="24"/>
      <c r="GP361" s="24"/>
      <c r="GQ361" s="24"/>
      <c r="GR361" s="24"/>
      <c r="GS361" s="24"/>
      <c r="GT361" s="24"/>
      <c r="GU361" s="24"/>
      <c r="GV361" s="24"/>
      <c r="GW361" s="24"/>
      <c r="GX361" s="24"/>
      <c r="GY361" s="24"/>
      <c r="GZ361" s="24"/>
      <c r="HA361" s="24"/>
      <c r="HB361" s="24"/>
      <c r="HC361" s="24"/>
      <c r="HD361" s="24"/>
      <c r="HE361" s="24"/>
      <c r="HF361" s="24"/>
      <c r="HG361" s="24"/>
      <c r="HH361" s="24"/>
      <c r="HI361" s="24"/>
      <c r="HJ361" s="24"/>
      <c r="HK361" s="24"/>
      <c r="HL361" s="24"/>
      <c r="HM361" s="24"/>
      <c r="HN361" s="24"/>
      <c r="HO361" s="24"/>
      <c r="HP361" s="24"/>
      <c r="HQ361" s="24"/>
      <c r="HR361" s="24"/>
      <c r="HS361" s="24"/>
      <c r="HT361" s="24"/>
      <c r="HU361" s="24"/>
      <c r="HV361" s="24"/>
      <c r="HW361" s="24"/>
      <c r="HX361" s="24"/>
      <c r="HY361" s="24"/>
      <c r="HZ361" s="24"/>
      <c r="IA361" s="24"/>
      <c r="IB361" s="24"/>
      <c r="IC361" s="24"/>
      <c r="ID361" s="24"/>
      <c r="IE361" s="24"/>
      <c r="IF361" s="24"/>
      <c r="IG361" s="24"/>
      <c r="IH361" s="24"/>
      <c r="II361" s="24"/>
      <c r="IJ361" s="24"/>
      <c r="IK361" s="24"/>
      <c r="IL361" s="24"/>
      <c r="IM361" s="24"/>
      <c r="IN361" s="24"/>
      <c r="IO361" s="24"/>
      <c r="IP361" s="24"/>
      <c r="IQ361" s="24"/>
      <c r="IR361" s="24"/>
      <c r="IS361" s="24"/>
      <c r="IT361" s="24"/>
      <c r="IU361" s="24"/>
      <c r="IV361" s="24"/>
      <c r="IW361" s="24"/>
      <c r="IX361" s="24"/>
      <c r="IY361" s="24"/>
      <c r="IZ361" s="24"/>
      <c r="JA361" s="24"/>
      <c r="JB361" s="24"/>
      <c r="JC361" s="24"/>
      <c r="JD361" s="24"/>
      <c r="JE361" s="24"/>
      <c r="JF361" s="24"/>
      <c r="JG361" s="24"/>
      <c r="JH361" s="24"/>
      <c r="JI361" s="24"/>
      <c r="JJ361" s="24"/>
      <c r="JK361" s="24"/>
      <c r="JL361" s="24"/>
      <c r="JM361" s="24"/>
      <c r="JN361" s="24"/>
      <c r="JO361" s="24"/>
      <c r="JP361" s="24"/>
      <c r="JQ361" s="24"/>
      <c r="JR361" s="24"/>
      <c r="JS361" s="24"/>
      <c r="JT361" s="24"/>
      <c r="JU361" s="24"/>
      <c r="JV361" s="24"/>
      <c r="JW361" s="24"/>
      <c r="JX361" s="24"/>
      <c r="JY361" s="24"/>
      <c r="JZ361" s="24"/>
      <c r="KA361" s="24"/>
      <c r="KB361" s="24"/>
      <c r="KC361" s="24"/>
      <c r="KD361" s="24"/>
      <c r="KE361" s="24"/>
      <c r="KF361" s="24"/>
      <c r="KG361" s="24"/>
      <c r="KH361" s="24"/>
      <c r="KI361" s="24"/>
      <c r="KJ361" s="24"/>
      <c r="KK361" s="24"/>
      <c r="KL361" s="24"/>
      <c r="KM361" s="24"/>
      <c r="KN361" s="24"/>
      <c r="KO361" s="24"/>
      <c r="KP361" s="24"/>
      <c r="KQ361" s="24"/>
      <c r="KR361" s="24"/>
      <c r="KS361" s="24"/>
      <c r="KT361" s="24"/>
      <c r="KU361" s="24"/>
      <c r="KV361" s="24"/>
      <c r="KW361" s="24"/>
      <c r="KX361" s="24"/>
      <c r="KY361" s="24"/>
      <c r="KZ361" s="24"/>
      <c r="LA361" s="24"/>
      <c r="LB361" s="24"/>
      <c r="LC361" s="24"/>
      <c r="LD361" s="24"/>
      <c r="LE361" s="24"/>
      <c r="LF361" s="24"/>
      <c r="LG361" s="24"/>
      <c r="LH361" s="24"/>
      <c r="LI361" s="24"/>
      <c r="LJ361" s="24"/>
      <c r="LK361" s="24"/>
      <c r="LL361" s="24"/>
      <c r="LM361" s="24"/>
      <c r="LN361" s="24"/>
      <c r="LO361" s="24"/>
      <c r="LP361" s="24"/>
      <c r="LQ361" s="24"/>
      <c r="LR361" s="24"/>
      <c r="LS361" s="24"/>
      <c r="LT361" s="24"/>
      <c r="LU361" s="24"/>
      <c r="LV361" s="24"/>
      <c r="LW361" s="24"/>
      <c r="LX361" s="24"/>
      <c r="LY361" s="24"/>
      <c r="LZ361" s="24"/>
      <c r="MA361" s="24"/>
      <c r="MB361" s="24"/>
      <c r="MC361" s="24"/>
      <c r="MD361" s="24"/>
      <c r="ME361" s="24"/>
      <c r="MF361" s="24"/>
      <c r="MG361" s="24"/>
    </row>
    <row r="362" spans="1:345" s="25" customFormat="1" ht="12" hidden="1" customHeight="1" x14ac:dyDescent="0.25">
      <c r="A362" s="20"/>
      <c r="B362" s="20"/>
      <c r="C362" s="21"/>
      <c r="D362" s="323"/>
      <c r="E362" s="71"/>
      <c r="F362" s="6"/>
      <c r="G362" s="6"/>
      <c r="H362" s="6"/>
      <c r="I362" s="174"/>
      <c r="J362" s="174"/>
      <c r="K362" s="258"/>
      <c r="L362" s="187"/>
      <c r="M362" s="174"/>
      <c r="N362" s="174"/>
      <c r="O362" s="174"/>
      <c r="P362" s="174"/>
      <c r="Q362" s="174"/>
      <c r="R362" s="174"/>
      <c r="S362" s="23"/>
      <c r="T362" s="176"/>
      <c r="U362" s="23"/>
      <c r="V362" s="31"/>
      <c r="W362" s="229"/>
      <c r="X362" s="62"/>
      <c r="Y362" s="73"/>
      <c r="Z362" s="62"/>
      <c r="AA362" s="62"/>
      <c r="AB362" s="24"/>
      <c r="AC362" s="22"/>
      <c r="AD362" s="22"/>
      <c r="AE362" s="305"/>
      <c r="AF362" s="306"/>
      <c r="AG362" s="30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E362" s="24"/>
      <c r="FF362" s="24"/>
      <c r="FG362" s="24"/>
      <c r="FH362" s="24"/>
      <c r="FI362" s="24"/>
      <c r="FJ362" s="24"/>
      <c r="FK362" s="24"/>
      <c r="FL362" s="24"/>
      <c r="FM362" s="24"/>
      <c r="FN362" s="24"/>
      <c r="FO362" s="24"/>
      <c r="FP362" s="24"/>
      <c r="FQ362" s="24"/>
      <c r="FR362" s="24"/>
      <c r="FS362" s="24"/>
      <c r="FT362" s="24"/>
      <c r="FU362" s="24"/>
      <c r="FV362" s="24"/>
      <c r="FW362" s="24"/>
      <c r="FX362" s="24"/>
      <c r="FY362" s="24"/>
      <c r="FZ362" s="24"/>
      <c r="GA362" s="24"/>
      <c r="GB362" s="24"/>
      <c r="GC362" s="24"/>
      <c r="GD362" s="24"/>
      <c r="GE362" s="24"/>
      <c r="GF362" s="24"/>
      <c r="GG362" s="24"/>
      <c r="GH362" s="24"/>
      <c r="GI362" s="24"/>
      <c r="GJ362" s="24"/>
      <c r="GK362" s="24"/>
      <c r="GL362" s="24"/>
      <c r="GM362" s="24"/>
      <c r="GN362" s="24"/>
      <c r="GO362" s="24"/>
      <c r="GP362" s="24"/>
      <c r="GQ362" s="24"/>
      <c r="GR362" s="24"/>
      <c r="GS362" s="24"/>
      <c r="GT362" s="24"/>
      <c r="GU362" s="24"/>
      <c r="GV362" s="24"/>
      <c r="GW362" s="24"/>
      <c r="GX362" s="24"/>
      <c r="GY362" s="24"/>
      <c r="GZ362" s="24"/>
      <c r="HA362" s="24"/>
      <c r="HB362" s="24"/>
      <c r="HC362" s="24"/>
      <c r="HD362" s="24"/>
      <c r="HE362" s="24"/>
      <c r="HF362" s="24"/>
      <c r="HG362" s="24"/>
      <c r="HH362" s="24"/>
      <c r="HI362" s="24"/>
      <c r="HJ362" s="24"/>
      <c r="HK362" s="24"/>
      <c r="HL362" s="24"/>
      <c r="HM362" s="24"/>
      <c r="HN362" s="24"/>
      <c r="HO362" s="24"/>
      <c r="HP362" s="24"/>
      <c r="HQ362" s="24"/>
      <c r="HR362" s="24"/>
      <c r="HS362" s="24"/>
      <c r="HT362" s="24"/>
      <c r="HU362" s="24"/>
      <c r="HV362" s="24"/>
      <c r="HW362" s="24"/>
      <c r="HX362" s="24"/>
      <c r="HY362" s="24"/>
      <c r="HZ362" s="24"/>
      <c r="IA362" s="24"/>
      <c r="IB362" s="24"/>
      <c r="IC362" s="24"/>
      <c r="ID362" s="24"/>
      <c r="IE362" s="24"/>
      <c r="IF362" s="24"/>
      <c r="IG362" s="24"/>
      <c r="IH362" s="24"/>
      <c r="II362" s="24"/>
      <c r="IJ362" s="24"/>
      <c r="IK362" s="24"/>
      <c r="IL362" s="24"/>
      <c r="IM362" s="24"/>
      <c r="IN362" s="24"/>
      <c r="IO362" s="24"/>
      <c r="IP362" s="24"/>
      <c r="IQ362" s="24"/>
      <c r="IR362" s="24"/>
      <c r="IS362" s="24"/>
      <c r="IT362" s="24"/>
      <c r="IU362" s="24"/>
      <c r="IV362" s="24"/>
      <c r="IW362" s="24"/>
      <c r="IX362" s="24"/>
      <c r="IY362" s="24"/>
      <c r="IZ362" s="24"/>
      <c r="JA362" s="24"/>
      <c r="JB362" s="24"/>
      <c r="JC362" s="24"/>
      <c r="JD362" s="24"/>
      <c r="JE362" s="24"/>
      <c r="JF362" s="24"/>
      <c r="JG362" s="24"/>
      <c r="JH362" s="24"/>
      <c r="JI362" s="24"/>
      <c r="JJ362" s="24"/>
      <c r="JK362" s="24"/>
      <c r="JL362" s="24"/>
      <c r="JM362" s="24"/>
      <c r="JN362" s="24"/>
      <c r="JO362" s="24"/>
      <c r="JP362" s="24"/>
      <c r="JQ362" s="24"/>
      <c r="JR362" s="24"/>
      <c r="JS362" s="24"/>
      <c r="JT362" s="24"/>
      <c r="JU362" s="24"/>
      <c r="JV362" s="24"/>
      <c r="JW362" s="24"/>
      <c r="JX362" s="24"/>
      <c r="JY362" s="24"/>
      <c r="JZ362" s="24"/>
      <c r="KA362" s="24"/>
      <c r="KB362" s="24"/>
      <c r="KC362" s="24"/>
      <c r="KD362" s="24"/>
      <c r="KE362" s="24"/>
      <c r="KF362" s="24"/>
      <c r="KG362" s="24"/>
      <c r="KH362" s="24"/>
      <c r="KI362" s="24"/>
      <c r="KJ362" s="24"/>
      <c r="KK362" s="24"/>
      <c r="KL362" s="24"/>
      <c r="KM362" s="24"/>
      <c r="KN362" s="24"/>
      <c r="KO362" s="24"/>
      <c r="KP362" s="24"/>
      <c r="KQ362" s="24"/>
      <c r="KR362" s="24"/>
      <c r="KS362" s="24"/>
      <c r="KT362" s="24"/>
      <c r="KU362" s="24"/>
      <c r="KV362" s="24"/>
      <c r="KW362" s="24"/>
      <c r="KX362" s="24"/>
      <c r="KY362" s="24"/>
      <c r="KZ362" s="24"/>
      <c r="LA362" s="24"/>
      <c r="LB362" s="24"/>
      <c r="LC362" s="24"/>
      <c r="LD362" s="24"/>
      <c r="LE362" s="24"/>
      <c r="LF362" s="24"/>
      <c r="LG362" s="24"/>
      <c r="LH362" s="24"/>
      <c r="LI362" s="24"/>
      <c r="LJ362" s="24"/>
      <c r="LK362" s="24"/>
      <c r="LL362" s="24"/>
      <c r="LM362" s="24"/>
      <c r="LN362" s="24"/>
      <c r="LO362" s="24"/>
      <c r="LP362" s="24"/>
      <c r="LQ362" s="24"/>
      <c r="LR362" s="24"/>
      <c r="LS362" s="24"/>
      <c r="LT362" s="24"/>
      <c r="LU362" s="24"/>
      <c r="LV362" s="24"/>
      <c r="LW362" s="24"/>
      <c r="LX362" s="24"/>
      <c r="LY362" s="24"/>
      <c r="LZ362" s="24"/>
      <c r="MA362" s="24"/>
      <c r="MB362" s="24"/>
      <c r="MC362" s="24"/>
      <c r="MD362" s="24"/>
      <c r="ME362" s="24"/>
      <c r="MF362" s="24"/>
      <c r="MG362" s="24"/>
    </row>
    <row r="363" spans="1:345" s="25" customFormat="1" ht="12" hidden="1" customHeight="1" x14ac:dyDescent="0.25">
      <c r="A363" s="20"/>
      <c r="B363" s="20"/>
      <c r="C363" s="21"/>
      <c r="D363" s="323"/>
      <c r="E363" s="71"/>
      <c r="F363" s="6"/>
      <c r="G363" s="6"/>
      <c r="H363" s="6"/>
      <c r="I363" s="174"/>
      <c r="J363" s="174"/>
      <c r="K363" s="258"/>
      <c r="L363" s="187"/>
      <c r="M363" s="174"/>
      <c r="N363" s="174"/>
      <c r="O363" s="174"/>
      <c r="P363" s="174"/>
      <c r="Q363" s="174"/>
      <c r="R363" s="174"/>
      <c r="S363" s="23"/>
      <c r="T363" s="176"/>
      <c r="U363" s="23"/>
      <c r="V363" s="31"/>
      <c r="W363" s="229"/>
      <c r="X363" s="62"/>
      <c r="Y363" s="73"/>
      <c r="Z363" s="62"/>
      <c r="AA363" s="62"/>
      <c r="AB363" s="24"/>
      <c r="AC363" s="22"/>
      <c r="AD363" s="22"/>
      <c r="AE363" s="305"/>
      <c r="AF363" s="306"/>
      <c r="AG363" s="30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  <c r="EE363" s="24"/>
      <c r="EF363" s="24"/>
      <c r="EG363" s="24"/>
      <c r="EH363" s="24"/>
      <c r="EI363" s="24"/>
      <c r="EJ363" s="24"/>
      <c r="EK363" s="24"/>
      <c r="EL363" s="24"/>
      <c r="EM363" s="24"/>
      <c r="EN363" s="24"/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E363" s="24"/>
      <c r="FF363" s="24"/>
      <c r="FG363" s="24"/>
      <c r="FH363" s="24"/>
      <c r="FI363" s="24"/>
      <c r="FJ363" s="24"/>
      <c r="FK363" s="24"/>
      <c r="FL363" s="24"/>
      <c r="FM363" s="24"/>
      <c r="FN363" s="24"/>
      <c r="FO363" s="24"/>
      <c r="FP363" s="24"/>
      <c r="FQ363" s="24"/>
      <c r="FR363" s="24"/>
      <c r="FS363" s="24"/>
      <c r="FT363" s="24"/>
      <c r="FU363" s="24"/>
      <c r="FV363" s="24"/>
      <c r="FW363" s="24"/>
      <c r="FX363" s="24"/>
      <c r="FY363" s="24"/>
      <c r="FZ363" s="24"/>
      <c r="GA363" s="24"/>
      <c r="GB363" s="24"/>
      <c r="GC363" s="24"/>
      <c r="GD363" s="24"/>
      <c r="GE363" s="24"/>
      <c r="GF363" s="24"/>
      <c r="GG363" s="24"/>
      <c r="GH363" s="24"/>
      <c r="GI363" s="24"/>
      <c r="GJ363" s="24"/>
      <c r="GK363" s="24"/>
      <c r="GL363" s="24"/>
      <c r="GM363" s="24"/>
      <c r="GN363" s="24"/>
      <c r="GO363" s="24"/>
      <c r="GP363" s="24"/>
      <c r="GQ363" s="24"/>
      <c r="GR363" s="24"/>
      <c r="GS363" s="24"/>
      <c r="GT363" s="24"/>
      <c r="GU363" s="24"/>
      <c r="GV363" s="24"/>
      <c r="GW363" s="24"/>
      <c r="GX363" s="24"/>
      <c r="GY363" s="24"/>
      <c r="GZ363" s="24"/>
      <c r="HA363" s="24"/>
      <c r="HB363" s="24"/>
      <c r="HC363" s="24"/>
      <c r="HD363" s="24"/>
      <c r="HE363" s="24"/>
      <c r="HF363" s="24"/>
      <c r="HG363" s="24"/>
      <c r="HH363" s="24"/>
      <c r="HI363" s="24"/>
      <c r="HJ363" s="24"/>
      <c r="HK363" s="24"/>
      <c r="HL363" s="24"/>
      <c r="HM363" s="24"/>
      <c r="HN363" s="24"/>
      <c r="HO363" s="24"/>
      <c r="HP363" s="24"/>
      <c r="HQ363" s="24"/>
      <c r="HR363" s="24"/>
      <c r="HS363" s="24"/>
      <c r="HT363" s="24"/>
      <c r="HU363" s="24"/>
      <c r="HV363" s="24"/>
      <c r="HW363" s="24"/>
      <c r="HX363" s="24"/>
      <c r="HY363" s="24"/>
      <c r="HZ363" s="24"/>
      <c r="IA363" s="24"/>
      <c r="IB363" s="24"/>
      <c r="IC363" s="24"/>
      <c r="ID363" s="24"/>
      <c r="IE363" s="24"/>
      <c r="IF363" s="24"/>
      <c r="IG363" s="24"/>
      <c r="IH363" s="24"/>
      <c r="II363" s="24"/>
      <c r="IJ363" s="24"/>
      <c r="IK363" s="24"/>
      <c r="IL363" s="24"/>
      <c r="IM363" s="24"/>
      <c r="IN363" s="24"/>
      <c r="IO363" s="24"/>
      <c r="IP363" s="24"/>
      <c r="IQ363" s="24"/>
      <c r="IR363" s="24"/>
      <c r="IS363" s="24"/>
      <c r="IT363" s="24"/>
      <c r="IU363" s="24"/>
      <c r="IV363" s="24"/>
      <c r="IW363" s="24"/>
      <c r="IX363" s="24"/>
      <c r="IY363" s="24"/>
      <c r="IZ363" s="24"/>
      <c r="JA363" s="24"/>
      <c r="JB363" s="24"/>
      <c r="JC363" s="24"/>
      <c r="JD363" s="24"/>
      <c r="JE363" s="24"/>
      <c r="JF363" s="24"/>
      <c r="JG363" s="24"/>
      <c r="JH363" s="24"/>
      <c r="JI363" s="24"/>
      <c r="JJ363" s="24"/>
      <c r="JK363" s="24"/>
      <c r="JL363" s="24"/>
      <c r="JM363" s="24"/>
      <c r="JN363" s="24"/>
      <c r="JO363" s="24"/>
      <c r="JP363" s="24"/>
      <c r="JQ363" s="24"/>
      <c r="JR363" s="24"/>
      <c r="JS363" s="24"/>
      <c r="JT363" s="24"/>
      <c r="JU363" s="24"/>
      <c r="JV363" s="24"/>
      <c r="JW363" s="24"/>
      <c r="JX363" s="24"/>
      <c r="JY363" s="24"/>
      <c r="JZ363" s="24"/>
      <c r="KA363" s="24"/>
      <c r="KB363" s="24"/>
      <c r="KC363" s="24"/>
      <c r="KD363" s="24"/>
      <c r="KE363" s="24"/>
      <c r="KF363" s="24"/>
      <c r="KG363" s="24"/>
      <c r="KH363" s="24"/>
      <c r="KI363" s="24"/>
      <c r="KJ363" s="24"/>
      <c r="KK363" s="24"/>
      <c r="KL363" s="24"/>
      <c r="KM363" s="24"/>
      <c r="KN363" s="24"/>
      <c r="KO363" s="24"/>
      <c r="KP363" s="24"/>
      <c r="KQ363" s="24"/>
      <c r="KR363" s="24"/>
      <c r="KS363" s="24"/>
      <c r="KT363" s="24"/>
      <c r="KU363" s="24"/>
      <c r="KV363" s="24"/>
      <c r="KW363" s="24"/>
      <c r="KX363" s="24"/>
      <c r="KY363" s="24"/>
      <c r="KZ363" s="24"/>
      <c r="LA363" s="24"/>
      <c r="LB363" s="24"/>
      <c r="LC363" s="24"/>
      <c r="LD363" s="24"/>
      <c r="LE363" s="24"/>
      <c r="LF363" s="24"/>
      <c r="LG363" s="24"/>
      <c r="LH363" s="24"/>
      <c r="LI363" s="24"/>
      <c r="LJ363" s="24"/>
      <c r="LK363" s="24"/>
      <c r="LL363" s="24"/>
      <c r="LM363" s="24"/>
      <c r="LN363" s="24"/>
      <c r="LO363" s="24"/>
      <c r="LP363" s="24"/>
      <c r="LQ363" s="24"/>
      <c r="LR363" s="24"/>
      <c r="LS363" s="24"/>
      <c r="LT363" s="24"/>
      <c r="LU363" s="24"/>
      <c r="LV363" s="24"/>
      <c r="LW363" s="24"/>
      <c r="LX363" s="24"/>
      <c r="LY363" s="24"/>
      <c r="LZ363" s="24"/>
      <c r="MA363" s="24"/>
      <c r="MB363" s="24"/>
      <c r="MC363" s="24"/>
      <c r="MD363" s="24"/>
      <c r="ME363" s="24"/>
      <c r="MF363" s="24"/>
      <c r="MG363" s="24"/>
    </row>
    <row r="364" spans="1:345" s="25" customFormat="1" ht="12" hidden="1" customHeight="1" x14ac:dyDescent="0.25">
      <c r="A364" s="20"/>
      <c r="B364" s="20"/>
      <c r="C364" s="21"/>
      <c r="D364" s="323"/>
      <c r="E364" s="71"/>
      <c r="F364" s="6"/>
      <c r="G364" s="6"/>
      <c r="H364" s="6"/>
      <c r="I364" s="174"/>
      <c r="J364" s="174"/>
      <c r="K364" s="258"/>
      <c r="L364" s="187"/>
      <c r="M364" s="174"/>
      <c r="N364" s="174"/>
      <c r="O364" s="174"/>
      <c r="P364" s="174"/>
      <c r="Q364" s="174"/>
      <c r="R364" s="174"/>
      <c r="S364" s="23"/>
      <c r="T364" s="176"/>
      <c r="U364" s="23"/>
      <c r="V364" s="31"/>
      <c r="W364" s="229"/>
      <c r="X364" s="62"/>
      <c r="Y364" s="73"/>
      <c r="Z364" s="62"/>
      <c r="AA364" s="62"/>
      <c r="AB364" s="24"/>
      <c r="AC364" s="22"/>
      <c r="AD364" s="22"/>
      <c r="AE364" s="305"/>
      <c r="AF364" s="306"/>
      <c r="AG364" s="30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  <c r="EE364" s="24"/>
      <c r="EF364" s="24"/>
      <c r="EG364" s="24"/>
      <c r="EH364" s="24"/>
      <c r="EI364" s="24"/>
      <c r="EJ364" s="24"/>
      <c r="EK364" s="24"/>
      <c r="EL364" s="24"/>
      <c r="EM364" s="24"/>
      <c r="EN364" s="24"/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E364" s="24"/>
      <c r="FF364" s="24"/>
      <c r="FG364" s="24"/>
      <c r="FH364" s="24"/>
      <c r="FI364" s="24"/>
      <c r="FJ364" s="24"/>
      <c r="FK364" s="24"/>
      <c r="FL364" s="24"/>
      <c r="FM364" s="24"/>
      <c r="FN364" s="24"/>
      <c r="FO364" s="24"/>
      <c r="FP364" s="24"/>
      <c r="FQ364" s="24"/>
      <c r="FR364" s="24"/>
      <c r="FS364" s="24"/>
      <c r="FT364" s="24"/>
      <c r="FU364" s="24"/>
      <c r="FV364" s="24"/>
      <c r="FW364" s="24"/>
      <c r="FX364" s="24"/>
      <c r="FY364" s="24"/>
      <c r="FZ364" s="24"/>
      <c r="GA364" s="24"/>
      <c r="GB364" s="24"/>
      <c r="GC364" s="24"/>
      <c r="GD364" s="24"/>
      <c r="GE364" s="24"/>
      <c r="GF364" s="24"/>
      <c r="GG364" s="24"/>
      <c r="GH364" s="24"/>
      <c r="GI364" s="24"/>
      <c r="GJ364" s="24"/>
      <c r="GK364" s="24"/>
      <c r="GL364" s="24"/>
      <c r="GM364" s="24"/>
      <c r="GN364" s="24"/>
      <c r="GO364" s="24"/>
      <c r="GP364" s="24"/>
      <c r="GQ364" s="24"/>
      <c r="GR364" s="24"/>
      <c r="GS364" s="24"/>
      <c r="GT364" s="24"/>
      <c r="GU364" s="24"/>
      <c r="GV364" s="24"/>
      <c r="GW364" s="24"/>
      <c r="GX364" s="24"/>
      <c r="GY364" s="24"/>
      <c r="GZ364" s="24"/>
      <c r="HA364" s="24"/>
      <c r="HB364" s="24"/>
      <c r="HC364" s="24"/>
      <c r="HD364" s="24"/>
      <c r="HE364" s="24"/>
      <c r="HF364" s="24"/>
      <c r="HG364" s="24"/>
      <c r="HH364" s="24"/>
      <c r="HI364" s="24"/>
      <c r="HJ364" s="24"/>
      <c r="HK364" s="24"/>
      <c r="HL364" s="24"/>
      <c r="HM364" s="24"/>
      <c r="HN364" s="24"/>
      <c r="HO364" s="24"/>
      <c r="HP364" s="24"/>
      <c r="HQ364" s="24"/>
      <c r="HR364" s="24"/>
      <c r="HS364" s="24"/>
      <c r="HT364" s="24"/>
      <c r="HU364" s="24"/>
      <c r="HV364" s="24"/>
      <c r="HW364" s="24"/>
      <c r="HX364" s="24"/>
      <c r="HY364" s="24"/>
      <c r="HZ364" s="24"/>
      <c r="IA364" s="24"/>
      <c r="IB364" s="24"/>
      <c r="IC364" s="24"/>
      <c r="ID364" s="24"/>
      <c r="IE364" s="24"/>
      <c r="IF364" s="24"/>
      <c r="IG364" s="24"/>
      <c r="IH364" s="24"/>
      <c r="II364" s="24"/>
      <c r="IJ364" s="24"/>
      <c r="IK364" s="24"/>
      <c r="IL364" s="24"/>
      <c r="IM364" s="24"/>
      <c r="IN364" s="24"/>
      <c r="IO364" s="24"/>
      <c r="IP364" s="24"/>
      <c r="IQ364" s="24"/>
      <c r="IR364" s="24"/>
      <c r="IS364" s="24"/>
      <c r="IT364" s="24"/>
      <c r="IU364" s="24"/>
      <c r="IV364" s="24"/>
      <c r="IW364" s="24"/>
      <c r="IX364" s="24"/>
      <c r="IY364" s="24"/>
      <c r="IZ364" s="24"/>
      <c r="JA364" s="24"/>
      <c r="JB364" s="24"/>
      <c r="JC364" s="24"/>
      <c r="JD364" s="24"/>
      <c r="JE364" s="24"/>
      <c r="JF364" s="24"/>
      <c r="JG364" s="24"/>
      <c r="JH364" s="24"/>
      <c r="JI364" s="24"/>
      <c r="JJ364" s="24"/>
      <c r="JK364" s="24"/>
      <c r="JL364" s="24"/>
      <c r="JM364" s="24"/>
      <c r="JN364" s="24"/>
      <c r="JO364" s="24"/>
      <c r="JP364" s="24"/>
      <c r="JQ364" s="24"/>
      <c r="JR364" s="24"/>
      <c r="JS364" s="24"/>
      <c r="JT364" s="24"/>
      <c r="JU364" s="24"/>
      <c r="JV364" s="24"/>
      <c r="JW364" s="24"/>
      <c r="JX364" s="24"/>
      <c r="JY364" s="24"/>
      <c r="JZ364" s="24"/>
      <c r="KA364" s="24"/>
      <c r="KB364" s="24"/>
      <c r="KC364" s="24"/>
      <c r="KD364" s="24"/>
      <c r="KE364" s="24"/>
      <c r="KF364" s="24"/>
      <c r="KG364" s="24"/>
      <c r="KH364" s="24"/>
      <c r="KI364" s="24"/>
      <c r="KJ364" s="24"/>
      <c r="KK364" s="24"/>
      <c r="KL364" s="24"/>
      <c r="KM364" s="24"/>
      <c r="KN364" s="24"/>
      <c r="KO364" s="24"/>
      <c r="KP364" s="24"/>
      <c r="KQ364" s="24"/>
      <c r="KR364" s="24"/>
      <c r="KS364" s="24"/>
      <c r="KT364" s="24"/>
      <c r="KU364" s="24"/>
      <c r="KV364" s="24"/>
      <c r="KW364" s="24"/>
      <c r="KX364" s="24"/>
      <c r="KY364" s="24"/>
      <c r="KZ364" s="24"/>
      <c r="LA364" s="24"/>
      <c r="LB364" s="24"/>
      <c r="LC364" s="24"/>
      <c r="LD364" s="24"/>
      <c r="LE364" s="24"/>
      <c r="LF364" s="24"/>
      <c r="LG364" s="24"/>
      <c r="LH364" s="24"/>
      <c r="LI364" s="24"/>
      <c r="LJ364" s="24"/>
      <c r="LK364" s="24"/>
      <c r="LL364" s="24"/>
      <c r="LM364" s="24"/>
      <c r="LN364" s="24"/>
      <c r="LO364" s="24"/>
      <c r="LP364" s="24"/>
      <c r="LQ364" s="24"/>
      <c r="LR364" s="24"/>
      <c r="LS364" s="24"/>
      <c r="LT364" s="24"/>
      <c r="LU364" s="24"/>
      <c r="LV364" s="24"/>
      <c r="LW364" s="24"/>
      <c r="LX364" s="24"/>
      <c r="LY364" s="24"/>
      <c r="LZ364" s="24"/>
      <c r="MA364" s="24"/>
      <c r="MB364" s="24"/>
      <c r="MC364" s="24"/>
      <c r="MD364" s="24"/>
      <c r="ME364" s="24"/>
      <c r="MF364" s="24"/>
      <c r="MG364" s="24"/>
    </row>
    <row r="365" spans="1:345" s="25" customFormat="1" ht="12" hidden="1" customHeight="1" x14ac:dyDescent="0.25">
      <c r="A365" s="20"/>
      <c r="B365" s="20"/>
      <c r="C365" s="21"/>
      <c r="D365" s="323"/>
      <c r="E365" s="71"/>
      <c r="F365" s="6"/>
      <c r="G365" s="6"/>
      <c r="H365" s="6"/>
      <c r="I365" s="174"/>
      <c r="J365" s="174"/>
      <c r="K365" s="258"/>
      <c r="L365" s="187"/>
      <c r="M365" s="174"/>
      <c r="N365" s="174"/>
      <c r="O365" s="174"/>
      <c r="P365" s="174"/>
      <c r="Q365" s="174"/>
      <c r="R365" s="174"/>
      <c r="S365" s="23"/>
      <c r="T365" s="176"/>
      <c r="U365" s="23"/>
      <c r="V365" s="31"/>
      <c r="W365" s="229"/>
      <c r="X365" s="62"/>
      <c r="Y365" s="73"/>
      <c r="Z365" s="62"/>
      <c r="AA365" s="62"/>
      <c r="AB365" s="24"/>
      <c r="AC365" s="22"/>
      <c r="AD365" s="22"/>
      <c r="AE365" s="305"/>
      <c r="AF365" s="306"/>
      <c r="AG365" s="30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  <c r="EE365" s="24"/>
      <c r="EF365" s="24"/>
      <c r="EG365" s="24"/>
      <c r="EH365" s="24"/>
      <c r="EI365" s="24"/>
      <c r="EJ365" s="24"/>
      <c r="EK365" s="24"/>
      <c r="EL365" s="24"/>
      <c r="EM365" s="24"/>
      <c r="EN365" s="24"/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E365" s="24"/>
      <c r="FF365" s="24"/>
      <c r="FG365" s="24"/>
      <c r="FH365" s="24"/>
      <c r="FI365" s="24"/>
      <c r="FJ365" s="24"/>
      <c r="FK365" s="24"/>
      <c r="FL365" s="24"/>
      <c r="FM365" s="24"/>
      <c r="FN365" s="24"/>
      <c r="FO365" s="24"/>
      <c r="FP365" s="24"/>
      <c r="FQ365" s="24"/>
      <c r="FR365" s="24"/>
      <c r="FS365" s="24"/>
      <c r="FT365" s="24"/>
      <c r="FU365" s="24"/>
      <c r="FV365" s="24"/>
      <c r="FW365" s="24"/>
      <c r="FX365" s="24"/>
      <c r="FY365" s="24"/>
      <c r="FZ365" s="24"/>
      <c r="GA365" s="24"/>
      <c r="GB365" s="24"/>
      <c r="GC365" s="24"/>
      <c r="GD365" s="24"/>
      <c r="GE365" s="24"/>
      <c r="GF365" s="24"/>
      <c r="GG365" s="24"/>
      <c r="GH365" s="24"/>
      <c r="GI365" s="24"/>
      <c r="GJ365" s="24"/>
      <c r="GK365" s="24"/>
      <c r="GL365" s="24"/>
      <c r="GM365" s="24"/>
      <c r="GN365" s="24"/>
      <c r="GO365" s="24"/>
      <c r="GP365" s="24"/>
      <c r="GQ365" s="24"/>
      <c r="GR365" s="24"/>
      <c r="GS365" s="24"/>
      <c r="GT365" s="24"/>
      <c r="GU365" s="24"/>
      <c r="GV365" s="24"/>
      <c r="GW365" s="24"/>
      <c r="GX365" s="24"/>
      <c r="GY365" s="24"/>
      <c r="GZ365" s="24"/>
      <c r="HA365" s="24"/>
      <c r="HB365" s="24"/>
      <c r="HC365" s="24"/>
      <c r="HD365" s="24"/>
      <c r="HE365" s="24"/>
      <c r="HF365" s="24"/>
      <c r="HG365" s="24"/>
      <c r="HH365" s="24"/>
      <c r="HI365" s="24"/>
      <c r="HJ365" s="24"/>
      <c r="HK365" s="24"/>
      <c r="HL365" s="24"/>
      <c r="HM365" s="24"/>
      <c r="HN365" s="24"/>
      <c r="HO365" s="24"/>
      <c r="HP365" s="24"/>
      <c r="HQ365" s="24"/>
      <c r="HR365" s="24"/>
      <c r="HS365" s="24"/>
      <c r="HT365" s="24"/>
      <c r="HU365" s="24"/>
      <c r="HV365" s="24"/>
      <c r="HW365" s="24"/>
      <c r="HX365" s="24"/>
      <c r="HY365" s="24"/>
      <c r="HZ365" s="24"/>
      <c r="IA365" s="24"/>
      <c r="IB365" s="24"/>
      <c r="IC365" s="24"/>
      <c r="ID365" s="24"/>
      <c r="IE365" s="24"/>
      <c r="IF365" s="24"/>
      <c r="IG365" s="24"/>
      <c r="IH365" s="24"/>
      <c r="II365" s="24"/>
      <c r="IJ365" s="24"/>
      <c r="IK365" s="24"/>
      <c r="IL365" s="24"/>
      <c r="IM365" s="24"/>
      <c r="IN365" s="24"/>
      <c r="IO365" s="24"/>
      <c r="IP365" s="24"/>
      <c r="IQ365" s="24"/>
      <c r="IR365" s="24"/>
      <c r="IS365" s="24"/>
      <c r="IT365" s="24"/>
      <c r="IU365" s="24"/>
      <c r="IV365" s="24"/>
      <c r="IW365" s="24"/>
      <c r="IX365" s="24"/>
      <c r="IY365" s="24"/>
      <c r="IZ365" s="24"/>
      <c r="JA365" s="24"/>
      <c r="JB365" s="24"/>
      <c r="JC365" s="24"/>
      <c r="JD365" s="24"/>
      <c r="JE365" s="24"/>
      <c r="JF365" s="24"/>
      <c r="JG365" s="24"/>
      <c r="JH365" s="24"/>
      <c r="JI365" s="24"/>
      <c r="JJ365" s="24"/>
      <c r="JK365" s="24"/>
      <c r="JL365" s="24"/>
      <c r="JM365" s="24"/>
      <c r="JN365" s="24"/>
      <c r="JO365" s="24"/>
      <c r="JP365" s="24"/>
      <c r="JQ365" s="24"/>
      <c r="JR365" s="24"/>
      <c r="JS365" s="24"/>
      <c r="JT365" s="24"/>
      <c r="JU365" s="24"/>
      <c r="JV365" s="24"/>
      <c r="JW365" s="24"/>
      <c r="JX365" s="24"/>
      <c r="JY365" s="24"/>
      <c r="JZ365" s="24"/>
      <c r="KA365" s="24"/>
      <c r="KB365" s="24"/>
      <c r="KC365" s="24"/>
      <c r="KD365" s="24"/>
      <c r="KE365" s="24"/>
      <c r="KF365" s="24"/>
      <c r="KG365" s="24"/>
      <c r="KH365" s="24"/>
      <c r="KI365" s="24"/>
      <c r="KJ365" s="24"/>
      <c r="KK365" s="24"/>
      <c r="KL365" s="24"/>
      <c r="KM365" s="24"/>
      <c r="KN365" s="24"/>
      <c r="KO365" s="24"/>
      <c r="KP365" s="24"/>
      <c r="KQ365" s="24"/>
      <c r="KR365" s="24"/>
      <c r="KS365" s="24"/>
      <c r="KT365" s="24"/>
      <c r="KU365" s="24"/>
      <c r="KV365" s="24"/>
      <c r="KW365" s="24"/>
      <c r="KX365" s="24"/>
      <c r="KY365" s="24"/>
      <c r="KZ365" s="24"/>
      <c r="LA365" s="24"/>
      <c r="LB365" s="24"/>
      <c r="LC365" s="24"/>
      <c r="LD365" s="24"/>
      <c r="LE365" s="24"/>
      <c r="LF365" s="24"/>
      <c r="LG365" s="24"/>
      <c r="LH365" s="24"/>
      <c r="LI365" s="24"/>
      <c r="LJ365" s="24"/>
      <c r="LK365" s="24"/>
      <c r="LL365" s="24"/>
      <c r="LM365" s="24"/>
      <c r="LN365" s="24"/>
      <c r="LO365" s="24"/>
      <c r="LP365" s="24"/>
      <c r="LQ365" s="24"/>
      <c r="LR365" s="24"/>
      <c r="LS365" s="24"/>
      <c r="LT365" s="24"/>
      <c r="LU365" s="24"/>
      <c r="LV365" s="24"/>
      <c r="LW365" s="24"/>
      <c r="LX365" s="24"/>
      <c r="LY365" s="24"/>
      <c r="LZ365" s="24"/>
      <c r="MA365" s="24"/>
      <c r="MB365" s="24"/>
      <c r="MC365" s="24"/>
      <c r="MD365" s="24"/>
      <c r="ME365" s="24"/>
      <c r="MF365" s="24"/>
      <c r="MG365" s="24"/>
    </row>
    <row r="366" spans="1:345" s="25" customFormat="1" ht="12" hidden="1" customHeight="1" x14ac:dyDescent="0.25">
      <c r="A366" s="20"/>
      <c r="B366" s="20"/>
      <c r="C366" s="21"/>
      <c r="D366" s="323"/>
      <c r="E366" s="71"/>
      <c r="F366" s="6"/>
      <c r="G366" s="6"/>
      <c r="H366" s="6"/>
      <c r="I366" s="174"/>
      <c r="J366" s="174"/>
      <c r="K366" s="258"/>
      <c r="L366" s="187"/>
      <c r="M366" s="174"/>
      <c r="N366" s="174"/>
      <c r="O366" s="174"/>
      <c r="P366" s="174"/>
      <c r="Q366" s="174"/>
      <c r="R366" s="174"/>
      <c r="S366" s="23"/>
      <c r="T366" s="176"/>
      <c r="U366" s="23"/>
      <c r="V366" s="31"/>
      <c r="W366" s="229"/>
      <c r="X366" s="62"/>
      <c r="Y366" s="73"/>
      <c r="Z366" s="62"/>
      <c r="AA366" s="62"/>
      <c r="AB366" s="24"/>
      <c r="AC366" s="22"/>
      <c r="AD366" s="22"/>
      <c r="AE366" s="305"/>
      <c r="AF366" s="306"/>
      <c r="AG366" s="30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E366" s="24"/>
      <c r="FF366" s="24"/>
      <c r="FG366" s="24"/>
      <c r="FH366" s="24"/>
      <c r="FI366" s="24"/>
      <c r="FJ366" s="24"/>
      <c r="FK366" s="24"/>
      <c r="FL366" s="24"/>
      <c r="FM366" s="24"/>
      <c r="FN366" s="24"/>
      <c r="FO366" s="24"/>
      <c r="FP366" s="24"/>
      <c r="FQ366" s="24"/>
      <c r="FR366" s="24"/>
      <c r="FS366" s="24"/>
      <c r="FT366" s="24"/>
      <c r="FU366" s="24"/>
      <c r="FV366" s="24"/>
      <c r="FW366" s="24"/>
      <c r="FX366" s="24"/>
      <c r="FY366" s="24"/>
      <c r="FZ366" s="24"/>
      <c r="GA366" s="24"/>
      <c r="GB366" s="24"/>
      <c r="GC366" s="24"/>
      <c r="GD366" s="24"/>
      <c r="GE366" s="24"/>
      <c r="GF366" s="24"/>
      <c r="GG366" s="24"/>
      <c r="GH366" s="24"/>
      <c r="GI366" s="24"/>
      <c r="GJ366" s="24"/>
      <c r="GK366" s="24"/>
      <c r="GL366" s="24"/>
      <c r="GM366" s="24"/>
      <c r="GN366" s="24"/>
      <c r="GO366" s="24"/>
      <c r="GP366" s="24"/>
      <c r="GQ366" s="24"/>
      <c r="GR366" s="24"/>
      <c r="GS366" s="24"/>
      <c r="GT366" s="24"/>
      <c r="GU366" s="24"/>
      <c r="GV366" s="24"/>
      <c r="GW366" s="24"/>
      <c r="GX366" s="24"/>
      <c r="GY366" s="24"/>
      <c r="GZ366" s="24"/>
      <c r="HA366" s="24"/>
      <c r="HB366" s="24"/>
      <c r="HC366" s="24"/>
      <c r="HD366" s="24"/>
      <c r="HE366" s="24"/>
      <c r="HF366" s="24"/>
      <c r="HG366" s="24"/>
      <c r="HH366" s="24"/>
      <c r="HI366" s="24"/>
      <c r="HJ366" s="24"/>
      <c r="HK366" s="24"/>
      <c r="HL366" s="24"/>
      <c r="HM366" s="24"/>
      <c r="HN366" s="24"/>
      <c r="HO366" s="24"/>
      <c r="HP366" s="24"/>
      <c r="HQ366" s="24"/>
      <c r="HR366" s="24"/>
      <c r="HS366" s="24"/>
      <c r="HT366" s="24"/>
      <c r="HU366" s="24"/>
      <c r="HV366" s="24"/>
      <c r="HW366" s="24"/>
      <c r="HX366" s="24"/>
      <c r="HY366" s="24"/>
      <c r="HZ366" s="24"/>
      <c r="IA366" s="24"/>
      <c r="IB366" s="24"/>
      <c r="IC366" s="24"/>
      <c r="ID366" s="24"/>
      <c r="IE366" s="24"/>
      <c r="IF366" s="24"/>
      <c r="IG366" s="24"/>
      <c r="IH366" s="24"/>
      <c r="II366" s="24"/>
      <c r="IJ366" s="24"/>
      <c r="IK366" s="24"/>
      <c r="IL366" s="24"/>
      <c r="IM366" s="24"/>
      <c r="IN366" s="24"/>
      <c r="IO366" s="24"/>
      <c r="IP366" s="24"/>
      <c r="IQ366" s="24"/>
      <c r="IR366" s="24"/>
      <c r="IS366" s="24"/>
      <c r="IT366" s="24"/>
      <c r="IU366" s="24"/>
      <c r="IV366" s="24"/>
      <c r="IW366" s="24"/>
      <c r="IX366" s="24"/>
      <c r="IY366" s="24"/>
      <c r="IZ366" s="24"/>
      <c r="JA366" s="24"/>
      <c r="JB366" s="24"/>
      <c r="JC366" s="24"/>
      <c r="JD366" s="24"/>
      <c r="JE366" s="24"/>
      <c r="JF366" s="24"/>
      <c r="JG366" s="24"/>
      <c r="JH366" s="24"/>
      <c r="JI366" s="24"/>
      <c r="JJ366" s="24"/>
      <c r="JK366" s="24"/>
      <c r="JL366" s="24"/>
      <c r="JM366" s="24"/>
      <c r="JN366" s="24"/>
      <c r="JO366" s="24"/>
      <c r="JP366" s="24"/>
      <c r="JQ366" s="24"/>
      <c r="JR366" s="24"/>
      <c r="JS366" s="24"/>
      <c r="JT366" s="24"/>
      <c r="JU366" s="24"/>
      <c r="JV366" s="24"/>
      <c r="JW366" s="24"/>
      <c r="JX366" s="24"/>
      <c r="JY366" s="24"/>
      <c r="JZ366" s="24"/>
      <c r="KA366" s="24"/>
      <c r="KB366" s="24"/>
      <c r="KC366" s="24"/>
      <c r="KD366" s="24"/>
      <c r="KE366" s="24"/>
      <c r="KF366" s="24"/>
      <c r="KG366" s="24"/>
      <c r="KH366" s="24"/>
      <c r="KI366" s="24"/>
      <c r="KJ366" s="24"/>
      <c r="KK366" s="24"/>
      <c r="KL366" s="24"/>
      <c r="KM366" s="24"/>
      <c r="KN366" s="24"/>
      <c r="KO366" s="24"/>
      <c r="KP366" s="24"/>
      <c r="KQ366" s="24"/>
      <c r="KR366" s="24"/>
      <c r="KS366" s="24"/>
      <c r="KT366" s="24"/>
      <c r="KU366" s="24"/>
      <c r="KV366" s="24"/>
      <c r="KW366" s="24"/>
      <c r="KX366" s="24"/>
      <c r="KY366" s="24"/>
      <c r="KZ366" s="24"/>
      <c r="LA366" s="24"/>
      <c r="LB366" s="24"/>
      <c r="LC366" s="24"/>
      <c r="LD366" s="24"/>
      <c r="LE366" s="24"/>
      <c r="LF366" s="24"/>
      <c r="LG366" s="24"/>
      <c r="LH366" s="24"/>
      <c r="LI366" s="24"/>
      <c r="LJ366" s="24"/>
      <c r="LK366" s="24"/>
      <c r="LL366" s="24"/>
      <c r="LM366" s="24"/>
      <c r="LN366" s="24"/>
      <c r="LO366" s="24"/>
      <c r="LP366" s="24"/>
      <c r="LQ366" s="24"/>
      <c r="LR366" s="24"/>
      <c r="LS366" s="24"/>
      <c r="LT366" s="24"/>
      <c r="LU366" s="24"/>
      <c r="LV366" s="24"/>
      <c r="LW366" s="24"/>
      <c r="LX366" s="24"/>
      <c r="LY366" s="24"/>
      <c r="LZ366" s="24"/>
      <c r="MA366" s="24"/>
      <c r="MB366" s="24"/>
      <c r="MC366" s="24"/>
      <c r="MD366" s="24"/>
      <c r="ME366" s="24"/>
      <c r="MF366" s="24"/>
      <c r="MG366" s="24"/>
    </row>
    <row r="367" spans="1:345" s="25" customFormat="1" ht="12" hidden="1" customHeight="1" x14ac:dyDescent="0.25">
      <c r="A367" s="20"/>
      <c r="B367" s="20"/>
      <c r="C367" s="21"/>
      <c r="D367" s="323"/>
      <c r="E367" s="71"/>
      <c r="F367" s="6"/>
      <c r="G367" s="6"/>
      <c r="H367" s="6"/>
      <c r="I367" s="174"/>
      <c r="J367" s="174"/>
      <c r="K367" s="258"/>
      <c r="L367" s="187"/>
      <c r="M367" s="174"/>
      <c r="N367" s="174"/>
      <c r="O367" s="174"/>
      <c r="P367" s="174"/>
      <c r="Q367" s="174"/>
      <c r="R367" s="174"/>
      <c r="S367" s="23"/>
      <c r="T367" s="176"/>
      <c r="U367" s="23"/>
      <c r="V367" s="31"/>
      <c r="W367" s="229"/>
      <c r="X367" s="62"/>
      <c r="Y367" s="73"/>
      <c r="Z367" s="62"/>
      <c r="AA367" s="62"/>
      <c r="AB367" s="24"/>
      <c r="AC367" s="22"/>
      <c r="AD367" s="22"/>
      <c r="AE367" s="305"/>
      <c r="AF367" s="306"/>
      <c r="AG367" s="30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  <c r="EE367" s="24"/>
      <c r="EF367" s="24"/>
      <c r="EG367" s="24"/>
      <c r="EH367" s="24"/>
      <c r="EI367" s="24"/>
      <c r="EJ367" s="24"/>
      <c r="EK367" s="24"/>
      <c r="EL367" s="24"/>
      <c r="EM367" s="24"/>
      <c r="EN367" s="24"/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E367" s="24"/>
      <c r="FF367" s="24"/>
      <c r="FG367" s="24"/>
      <c r="FH367" s="24"/>
      <c r="FI367" s="24"/>
      <c r="FJ367" s="24"/>
      <c r="FK367" s="24"/>
      <c r="FL367" s="24"/>
      <c r="FM367" s="24"/>
      <c r="FN367" s="24"/>
      <c r="FO367" s="24"/>
      <c r="FP367" s="24"/>
      <c r="FQ367" s="24"/>
      <c r="FR367" s="24"/>
      <c r="FS367" s="24"/>
      <c r="FT367" s="24"/>
      <c r="FU367" s="24"/>
      <c r="FV367" s="24"/>
      <c r="FW367" s="24"/>
      <c r="FX367" s="24"/>
      <c r="FY367" s="24"/>
      <c r="FZ367" s="24"/>
      <c r="GA367" s="24"/>
      <c r="GB367" s="24"/>
      <c r="GC367" s="24"/>
      <c r="GD367" s="24"/>
      <c r="GE367" s="24"/>
      <c r="GF367" s="24"/>
      <c r="GG367" s="24"/>
      <c r="GH367" s="24"/>
      <c r="GI367" s="24"/>
      <c r="GJ367" s="24"/>
      <c r="GK367" s="24"/>
      <c r="GL367" s="24"/>
      <c r="GM367" s="24"/>
      <c r="GN367" s="24"/>
      <c r="GO367" s="24"/>
      <c r="GP367" s="24"/>
      <c r="GQ367" s="24"/>
      <c r="GR367" s="24"/>
      <c r="GS367" s="24"/>
      <c r="GT367" s="24"/>
      <c r="GU367" s="24"/>
      <c r="GV367" s="24"/>
      <c r="GW367" s="24"/>
      <c r="GX367" s="24"/>
      <c r="GY367" s="24"/>
      <c r="GZ367" s="24"/>
      <c r="HA367" s="24"/>
      <c r="HB367" s="24"/>
      <c r="HC367" s="24"/>
      <c r="HD367" s="24"/>
      <c r="HE367" s="24"/>
      <c r="HF367" s="24"/>
      <c r="HG367" s="24"/>
      <c r="HH367" s="24"/>
      <c r="HI367" s="24"/>
      <c r="HJ367" s="24"/>
      <c r="HK367" s="24"/>
      <c r="HL367" s="24"/>
      <c r="HM367" s="24"/>
      <c r="HN367" s="24"/>
      <c r="HO367" s="24"/>
      <c r="HP367" s="24"/>
      <c r="HQ367" s="24"/>
      <c r="HR367" s="24"/>
      <c r="HS367" s="24"/>
      <c r="HT367" s="24"/>
      <c r="HU367" s="24"/>
      <c r="HV367" s="24"/>
      <c r="HW367" s="24"/>
      <c r="HX367" s="24"/>
      <c r="HY367" s="24"/>
      <c r="HZ367" s="24"/>
      <c r="IA367" s="24"/>
      <c r="IB367" s="24"/>
      <c r="IC367" s="24"/>
      <c r="ID367" s="24"/>
      <c r="IE367" s="24"/>
      <c r="IF367" s="24"/>
      <c r="IG367" s="24"/>
      <c r="IH367" s="24"/>
      <c r="II367" s="24"/>
      <c r="IJ367" s="24"/>
      <c r="IK367" s="24"/>
      <c r="IL367" s="24"/>
      <c r="IM367" s="24"/>
      <c r="IN367" s="24"/>
      <c r="IO367" s="24"/>
      <c r="IP367" s="24"/>
      <c r="IQ367" s="24"/>
      <c r="IR367" s="24"/>
      <c r="IS367" s="24"/>
      <c r="IT367" s="24"/>
      <c r="IU367" s="24"/>
      <c r="IV367" s="24"/>
      <c r="IW367" s="24"/>
      <c r="IX367" s="24"/>
      <c r="IY367" s="24"/>
      <c r="IZ367" s="24"/>
      <c r="JA367" s="24"/>
      <c r="JB367" s="24"/>
      <c r="JC367" s="24"/>
      <c r="JD367" s="24"/>
      <c r="JE367" s="24"/>
      <c r="JF367" s="24"/>
      <c r="JG367" s="24"/>
      <c r="JH367" s="24"/>
      <c r="JI367" s="24"/>
      <c r="JJ367" s="24"/>
      <c r="JK367" s="24"/>
      <c r="JL367" s="24"/>
      <c r="JM367" s="24"/>
      <c r="JN367" s="24"/>
      <c r="JO367" s="24"/>
      <c r="JP367" s="24"/>
      <c r="JQ367" s="24"/>
      <c r="JR367" s="24"/>
      <c r="JS367" s="24"/>
      <c r="JT367" s="24"/>
      <c r="JU367" s="24"/>
      <c r="JV367" s="24"/>
      <c r="JW367" s="24"/>
      <c r="JX367" s="24"/>
      <c r="JY367" s="24"/>
      <c r="JZ367" s="24"/>
      <c r="KA367" s="24"/>
      <c r="KB367" s="24"/>
      <c r="KC367" s="24"/>
      <c r="KD367" s="24"/>
      <c r="KE367" s="24"/>
      <c r="KF367" s="24"/>
      <c r="KG367" s="24"/>
      <c r="KH367" s="24"/>
      <c r="KI367" s="24"/>
      <c r="KJ367" s="24"/>
      <c r="KK367" s="24"/>
      <c r="KL367" s="24"/>
      <c r="KM367" s="24"/>
      <c r="KN367" s="24"/>
      <c r="KO367" s="24"/>
      <c r="KP367" s="24"/>
      <c r="KQ367" s="24"/>
      <c r="KR367" s="24"/>
      <c r="KS367" s="24"/>
      <c r="KT367" s="24"/>
      <c r="KU367" s="24"/>
      <c r="KV367" s="24"/>
      <c r="KW367" s="24"/>
      <c r="KX367" s="24"/>
      <c r="KY367" s="24"/>
      <c r="KZ367" s="24"/>
      <c r="LA367" s="24"/>
      <c r="LB367" s="24"/>
      <c r="LC367" s="24"/>
      <c r="LD367" s="24"/>
      <c r="LE367" s="24"/>
      <c r="LF367" s="24"/>
      <c r="LG367" s="24"/>
      <c r="LH367" s="24"/>
      <c r="LI367" s="24"/>
      <c r="LJ367" s="24"/>
      <c r="LK367" s="24"/>
      <c r="LL367" s="24"/>
      <c r="LM367" s="24"/>
      <c r="LN367" s="24"/>
      <c r="LO367" s="24"/>
      <c r="LP367" s="24"/>
      <c r="LQ367" s="24"/>
      <c r="LR367" s="24"/>
      <c r="LS367" s="24"/>
      <c r="LT367" s="24"/>
      <c r="LU367" s="24"/>
      <c r="LV367" s="24"/>
      <c r="LW367" s="24"/>
      <c r="LX367" s="24"/>
      <c r="LY367" s="24"/>
      <c r="LZ367" s="24"/>
      <c r="MA367" s="24"/>
      <c r="MB367" s="24"/>
      <c r="MC367" s="24"/>
      <c r="MD367" s="24"/>
      <c r="ME367" s="24"/>
      <c r="MF367" s="24"/>
      <c r="MG367" s="24"/>
    </row>
    <row r="368" spans="1:345" s="25" customFormat="1" ht="12" hidden="1" customHeight="1" x14ac:dyDescent="0.25">
      <c r="A368" s="20"/>
      <c r="B368" s="20"/>
      <c r="C368" s="21"/>
      <c r="D368" s="323"/>
      <c r="E368" s="71"/>
      <c r="F368" s="6"/>
      <c r="G368" s="6"/>
      <c r="H368" s="6"/>
      <c r="I368" s="174"/>
      <c r="J368" s="174"/>
      <c r="K368" s="258"/>
      <c r="L368" s="187"/>
      <c r="M368" s="174"/>
      <c r="N368" s="174"/>
      <c r="O368" s="174"/>
      <c r="P368" s="174"/>
      <c r="Q368" s="174"/>
      <c r="R368" s="174"/>
      <c r="S368" s="23"/>
      <c r="T368" s="176"/>
      <c r="U368" s="23"/>
      <c r="V368" s="31"/>
      <c r="W368" s="229"/>
      <c r="X368" s="62"/>
      <c r="Y368" s="73"/>
      <c r="Z368" s="62"/>
      <c r="AA368" s="62"/>
      <c r="AB368" s="24"/>
      <c r="AC368" s="22"/>
      <c r="AD368" s="22"/>
      <c r="AE368" s="305"/>
      <c r="AF368" s="306"/>
      <c r="AG368" s="30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  <c r="EE368" s="24"/>
      <c r="EF368" s="24"/>
      <c r="EG368" s="24"/>
      <c r="EH368" s="24"/>
      <c r="EI368" s="24"/>
      <c r="EJ368" s="24"/>
      <c r="EK368" s="24"/>
      <c r="EL368" s="24"/>
      <c r="EM368" s="24"/>
      <c r="EN368" s="24"/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E368" s="24"/>
      <c r="FF368" s="24"/>
      <c r="FG368" s="24"/>
      <c r="FH368" s="24"/>
      <c r="FI368" s="24"/>
      <c r="FJ368" s="24"/>
      <c r="FK368" s="24"/>
      <c r="FL368" s="24"/>
      <c r="FM368" s="24"/>
      <c r="FN368" s="24"/>
      <c r="FO368" s="24"/>
      <c r="FP368" s="24"/>
      <c r="FQ368" s="24"/>
      <c r="FR368" s="24"/>
      <c r="FS368" s="24"/>
      <c r="FT368" s="24"/>
      <c r="FU368" s="24"/>
      <c r="FV368" s="24"/>
      <c r="FW368" s="24"/>
      <c r="FX368" s="24"/>
      <c r="FY368" s="24"/>
      <c r="FZ368" s="24"/>
      <c r="GA368" s="24"/>
      <c r="GB368" s="24"/>
      <c r="GC368" s="24"/>
      <c r="GD368" s="24"/>
      <c r="GE368" s="24"/>
      <c r="GF368" s="24"/>
      <c r="GG368" s="24"/>
      <c r="GH368" s="24"/>
      <c r="GI368" s="24"/>
      <c r="GJ368" s="24"/>
      <c r="GK368" s="24"/>
      <c r="GL368" s="24"/>
      <c r="GM368" s="24"/>
      <c r="GN368" s="24"/>
      <c r="GO368" s="24"/>
      <c r="GP368" s="24"/>
      <c r="GQ368" s="24"/>
      <c r="GR368" s="24"/>
      <c r="GS368" s="24"/>
      <c r="GT368" s="24"/>
      <c r="GU368" s="24"/>
      <c r="GV368" s="24"/>
      <c r="GW368" s="24"/>
      <c r="GX368" s="24"/>
      <c r="GY368" s="24"/>
      <c r="GZ368" s="24"/>
      <c r="HA368" s="24"/>
      <c r="HB368" s="24"/>
      <c r="HC368" s="24"/>
      <c r="HD368" s="24"/>
      <c r="HE368" s="24"/>
      <c r="HF368" s="24"/>
      <c r="HG368" s="24"/>
      <c r="HH368" s="24"/>
      <c r="HI368" s="24"/>
      <c r="HJ368" s="24"/>
      <c r="HK368" s="24"/>
      <c r="HL368" s="24"/>
      <c r="HM368" s="24"/>
      <c r="HN368" s="24"/>
      <c r="HO368" s="24"/>
      <c r="HP368" s="24"/>
      <c r="HQ368" s="24"/>
      <c r="HR368" s="24"/>
      <c r="HS368" s="24"/>
      <c r="HT368" s="24"/>
      <c r="HU368" s="24"/>
      <c r="HV368" s="24"/>
      <c r="HW368" s="24"/>
      <c r="HX368" s="24"/>
      <c r="HY368" s="24"/>
      <c r="HZ368" s="24"/>
      <c r="IA368" s="24"/>
      <c r="IB368" s="24"/>
      <c r="IC368" s="24"/>
      <c r="ID368" s="24"/>
      <c r="IE368" s="24"/>
      <c r="IF368" s="24"/>
      <c r="IG368" s="24"/>
      <c r="IH368" s="24"/>
      <c r="II368" s="24"/>
      <c r="IJ368" s="24"/>
      <c r="IK368" s="24"/>
      <c r="IL368" s="24"/>
      <c r="IM368" s="24"/>
      <c r="IN368" s="24"/>
      <c r="IO368" s="24"/>
      <c r="IP368" s="24"/>
      <c r="IQ368" s="24"/>
      <c r="IR368" s="24"/>
      <c r="IS368" s="24"/>
      <c r="IT368" s="24"/>
      <c r="IU368" s="24"/>
      <c r="IV368" s="24"/>
      <c r="IW368" s="24"/>
      <c r="IX368" s="24"/>
      <c r="IY368" s="24"/>
      <c r="IZ368" s="24"/>
      <c r="JA368" s="24"/>
      <c r="JB368" s="24"/>
      <c r="JC368" s="24"/>
      <c r="JD368" s="24"/>
      <c r="JE368" s="24"/>
      <c r="JF368" s="24"/>
      <c r="JG368" s="24"/>
      <c r="JH368" s="24"/>
      <c r="JI368" s="24"/>
      <c r="JJ368" s="24"/>
      <c r="JK368" s="24"/>
      <c r="JL368" s="24"/>
      <c r="JM368" s="24"/>
      <c r="JN368" s="24"/>
      <c r="JO368" s="24"/>
      <c r="JP368" s="24"/>
      <c r="JQ368" s="24"/>
      <c r="JR368" s="24"/>
      <c r="JS368" s="24"/>
      <c r="JT368" s="24"/>
      <c r="JU368" s="24"/>
      <c r="JV368" s="24"/>
      <c r="JW368" s="24"/>
      <c r="JX368" s="24"/>
      <c r="JY368" s="24"/>
      <c r="JZ368" s="24"/>
      <c r="KA368" s="24"/>
      <c r="KB368" s="24"/>
      <c r="KC368" s="24"/>
      <c r="KD368" s="24"/>
      <c r="KE368" s="24"/>
      <c r="KF368" s="24"/>
      <c r="KG368" s="24"/>
      <c r="KH368" s="24"/>
      <c r="KI368" s="24"/>
      <c r="KJ368" s="24"/>
      <c r="KK368" s="24"/>
      <c r="KL368" s="24"/>
      <c r="KM368" s="24"/>
      <c r="KN368" s="24"/>
      <c r="KO368" s="24"/>
      <c r="KP368" s="24"/>
      <c r="KQ368" s="24"/>
      <c r="KR368" s="24"/>
      <c r="KS368" s="24"/>
      <c r="KT368" s="24"/>
      <c r="KU368" s="24"/>
      <c r="KV368" s="24"/>
      <c r="KW368" s="24"/>
      <c r="KX368" s="24"/>
      <c r="KY368" s="24"/>
      <c r="KZ368" s="24"/>
      <c r="LA368" s="24"/>
      <c r="LB368" s="24"/>
      <c r="LC368" s="24"/>
      <c r="LD368" s="24"/>
      <c r="LE368" s="24"/>
      <c r="LF368" s="24"/>
      <c r="LG368" s="24"/>
      <c r="LH368" s="24"/>
      <c r="LI368" s="24"/>
      <c r="LJ368" s="24"/>
      <c r="LK368" s="24"/>
      <c r="LL368" s="24"/>
      <c r="LM368" s="24"/>
      <c r="LN368" s="24"/>
      <c r="LO368" s="24"/>
      <c r="LP368" s="24"/>
      <c r="LQ368" s="24"/>
      <c r="LR368" s="24"/>
      <c r="LS368" s="24"/>
      <c r="LT368" s="24"/>
      <c r="LU368" s="24"/>
      <c r="LV368" s="24"/>
      <c r="LW368" s="24"/>
      <c r="LX368" s="24"/>
      <c r="LY368" s="24"/>
      <c r="LZ368" s="24"/>
      <c r="MA368" s="24"/>
      <c r="MB368" s="24"/>
      <c r="MC368" s="24"/>
      <c r="MD368" s="24"/>
      <c r="ME368" s="24"/>
      <c r="MF368" s="24"/>
      <c r="MG368" s="24"/>
    </row>
    <row r="369" spans="1:345" s="25" customFormat="1" ht="12" hidden="1" customHeight="1" x14ac:dyDescent="0.25">
      <c r="A369" s="20"/>
      <c r="B369" s="20"/>
      <c r="C369" s="21"/>
      <c r="D369" s="323"/>
      <c r="E369" s="71"/>
      <c r="F369" s="6"/>
      <c r="G369" s="6"/>
      <c r="H369" s="6"/>
      <c r="I369" s="174"/>
      <c r="J369" s="174"/>
      <c r="K369" s="258"/>
      <c r="L369" s="187"/>
      <c r="M369" s="174"/>
      <c r="N369" s="174"/>
      <c r="O369" s="174"/>
      <c r="P369" s="174"/>
      <c r="Q369" s="174"/>
      <c r="R369" s="174"/>
      <c r="S369" s="23"/>
      <c r="T369" s="176"/>
      <c r="U369" s="23"/>
      <c r="V369" s="31"/>
      <c r="W369" s="229"/>
      <c r="X369" s="62"/>
      <c r="Y369" s="73"/>
      <c r="Z369" s="62"/>
      <c r="AA369" s="62"/>
      <c r="AB369" s="24"/>
      <c r="AC369" s="22"/>
      <c r="AD369" s="22"/>
      <c r="AE369" s="305"/>
      <c r="AF369" s="306"/>
      <c r="AG369" s="30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  <c r="EE369" s="24"/>
      <c r="EF369" s="24"/>
      <c r="EG369" s="24"/>
      <c r="EH369" s="24"/>
      <c r="EI369" s="24"/>
      <c r="EJ369" s="24"/>
      <c r="EK369" s="24"/>
      <c r="EL369" s="24"/>
      <c r="EM369" s="24"/>
      <c r="EN369" s="24"/>
      <c r="EO369" s="24"/>
      <c r="EP369" s="24"/>
      <c r="EQ369" s="24"/>
      <c r="ER369" s="24"/>
      <c r="ES369" s="24"/>
      <c r="ET369" s="24"/>
      <c r="EU369" s="24"/>
      <c r="EV369" s="24"/>
      <c r="EW369" s="24"/>
      <c r="EX369" s="24"/>
      <c r="EY369" s="24"/>
      <c r="EZ369" s="24"/>
      <c r="FA369" s="24"/>
      <c r="FB369" s="24"/>
      <c r="FC369" s="24"/>
      <c r="FD369" s="24"/>
      <c r="FE369" s="24"/>
      <c r="FF369" s="24"/>
      <c r="FG369" s="24"/>
      <c r="FH369" s="24"/>
      <c r="FI369" s="24"/>
      <c r="FJ369" s="24"/>
      <c r="FK369" s="24"/>
      <c r="FL369" s="24"/>
      <c r="FM369" s="24"/>
      <c r="FN369" s="24"/>
      <c r="FO369" s="24"/>
      <c r="FP369" s="24"/>
      <c r="FQ369" s="24"/>
      <c r="FR369" s="24"/>
      <c r="FS369" s="24"/>
      <c r="FT369" s="24"/>
      <c r="FU369" s="24"/>
      <c r="FV369" s="24"/>
      <c r="FW369" s="24"/>
      <c r="FX369" s="24"/>
      <c r="FY369" s="24"/>
      <c r="FZ369" s="24"/>
      <c r="GA369" s="24"/>
      <c r="GB369" s="24"/>
      <c r="GC369" s="24"/>
      <c r="GD369" s="24"/>
      <c r="GE369" s="24"/>
      <c r="GF369" s="24"/>
      <c r="GG369" s="24"/>
      <c r="GH369" s="24"/>
      <c r="GI369" s="24"/>
      <c r="GJ369" s="24"/>
      <c r="GK369" s="24"/>
      <c r="GL369" s="24"/>
      <c r="GM369" s="24"/>
      <c r="GN369" s="24"/>
      <c r="GO369" s="24"/>
      <c r="GP369" s="24"/>
      <c r="GQ369" s="24"/>
      <c r="GR369" s="24"/>
      <c r="GS369" s="24"/>
      <c r="GT369" s="24"/>
      <c r="GU369" s="24"/>
      <c r="GV369" s="24"/>
      <c r="GW369" s="24"/>
      <c r="GX369" s="24"/>
      <c r="GY369" s="24"/>
      <c r="GZ369" s="24"/>
      <c r="HA369" s="24"/>
      <c r="HB369" s="24"/>
      <c r="HC369" s="24"/>
      <c r="HD369" s="24"/>
      <c r="HE369" s="24"/>
      <c r="HF369" s="24"/>
      <c r="HG369" s="24"/>
      <c r="HH369" s="24"/>
      <c r="HI369" s="24"/>
      <c r="HJ369" s="24"/>
      <c r="HK369" s="24"/>
      <c r="HL369" s="24"/>
      <c r="HM369" s="24"/>
      <c r="HN369" s="24"/>
      <c r="HO369" s="24"/>
      <c r="HP369" s="24"/>
      <c r="HQ369" s="24"/>
      <c r="HR369" s="24"/>
      <c r="HS369" s="24"/>
      <c r="HT369" s="24"/>
      <c r="HU369" s="24"/>
      <c r="HV369" s="24"/>
      <c r="HW369" s="24"/>
      <c r="HX369" s="24"/>
      <c r="HY369" s="24"/>
      <c r="HZ369" s="24"/>
      <c r="IA369" s="24"/>
      <c r="IB369" s="24"/>
      <c r="IC369" s="24"/>
      <c r="ID369" s="24"/>
      <c r="IE369" s="24"/>
      <c r="IF369" s="24"/>
      <c r="IG369" s="24"/>
      <c r="IH369" s="24"/>
      <c r="II369" s="24"/>
      <c r="IJ369" s="24"/>
      <c r="IK369" s="24"/>
      <c r="IL369" s="24"/>
      <c r="IM369" s="24"/>
      <c r="IN369" s="24"/>
      <c r="IO369" s="24"/>
      <c r="IP369" s="24"/>
      <c r="IQ369" s="24"/>
      <c r="IR369" s="24"/>
      <c r="IS369" s="24"/>
      <c r="IT369" s="24"/>
      <c r="IU369" s="24"/>
      <c r="IV369" s="24"/>
      <c r="IW369" s="24"/>
      <c r="IX369" s="24"/>
      <c r="IY369" s="24"/>
      <c r="IZ369" s="24"/>
      <c r="JA369" s="24"/>
      <c r="JB369" s="24"/>
      <c r="JC369" s="24"/>
      <c r="JD369" s="24"/>
      <c r="JE369" s="24"/>
      <c r="JF369" s="24"/>
      <c r="JG369" s="24"/>
      <c r="JH369" s="24"/>
      <c r="JI369" s="24"/>
      <c r="JJ369" s="24"/>
      <c r="JK369" s="24"/>
      <c r="JL369" s="24"/>
      <c r="JM369" s="24"/>
      <c r="JN369" s="24"/>
      <c r="JO369" s="24"/>
      <c r="JP369" s="24"/>
      <c r="JQ369" s="24"/>
      <c r="JR369" s="24"/>
      <c r="JS369" s="24"/>
      <c r="JT369" s="24"/>
      <c r="JU369" s="24"/>
      <c r="JV369" s="24"/>
      <c r="JW369" s="24"/>
      <c r="JX369" s="24"/>
      <c r="JY369" s="24"/>
      <c r="JZ369" s="24"/>
      <c r="KA369" s="24"/>
      <c r="KB369" s="24"/>
      <c r="KC369" s="24"/>
      <c r="KD369" s="24"/>
      <c r="KE369" s="24"/>
      <c r="KF369" s="24"/>
      <c r="KG369" s="24"/>
      <c r="KH369" s="24"/>
      <c r="KI369" s="24"/>
      <c r="KJ369" s="24"/>
      <c r="KK369" s="24"/>
      <c r="KL369" s="24"/>
      <c r="KM369" s="24"/>
      <c r="KN369" s="24"/>
      <c r="KO369" s="24"/>
      <c r="KP369" s="24"/>
      <c r="KQ369" s="24"/>
      <c r="KR369" s="24"/>
      <c r="KS369" s="24"/>
      <c r="KT369" s="24"/>
      <c r="KU369" s="24"/>
      <c r="KV369" s="24"/>
      <c r="KW369" s="24"/>
      <c r="KX369" s="24"/>
      <c r="KY369" s="24"/>
      <c r="KZ369" s="24"/>
      <c r="LA369" s="24"/>
      <c r="LB369" s="24"/>
      <c r="LC369" s="24"/>
      <c r="LD369" s="24"/>
      <c r="LE369" s="24"/>
      <c r="LF369" s="24"/>
      <c r="LG369" s="24"/>
      <c r="LH369" s="24"/>
      <c r="LI369" s="24"/>
      <c r="LJ369" s="24"/>
      <c r="LK369" s="24"/>
      <c r="LL369" s="24"/>
      <c r="LM369" s="24"/>
      <c r="LN369" s="24"/>
      <c r="LO369" s="24"/>
      <c r="LP369" s="24"/>
      <c r="LQ369" s="24"/>
      <c r="LR369" s="24"/>
      <c r="LS369" s="24"/>
      <c r="LT369" s="24"/>
      <c r="LU369" s="24"/>
      <c r="LV369" s="24"/>
      <c r="LW369" s="24"/>
      <c r="LX369" s="24"/>
      <c r="LY369" s="24"/>
      <c r="LZ369" s="24"/>
      <c r="MA369" s="24"/>
      <c r="MB369" s="24"/>
      <c r="MC369" s="24"/>
      <c r="MD369" s="24"/>
      <c r="ME369" s="24"/>
      <c r="MF369" s="24"/>
      <c r="MG369" s="24"/>
    </row>
    <row r="370" spans="1:345" s="25" customFormat="1" ht="12" hidden="1" customHeight="1" x14ac:dyDescent="0.25">
      <c r="A370" s="20"/>
      <c r="B370" s="20"/>
      <c r="C370" s="21"/>
      <c r="D370" s="323"/>
      <c r="E370" s="71"/>
      <c r="F370" s="6"/>
      <c r="G370" s="6"/>
      <c r="H370" s="6"/>
      <c r="I370" s="174"/>
      <c r="J370" s="174"/>
      <c r="K370" s="258"/>
      <c r="L370" s="187"/>
      <c r="M370" s="174"/>
      <c r="N370" s="174"/>
      <c r="O370" s="174"/>
      <c r="P370" s="174"/>
      <c r="Q370" s="174"/>
      <c r="R370" s="174"/>
      <c r="S370" s="23"/>
      <c r="T370" s="176"/>
      <c r="U370" s="23"/>
      <c r="V370" s="31"/>
      <c r="W370" s="229"/>
      <c r="X370" s="62"/>
      <c r="Y370" s="73"/>
      <c r="Z370" s="62"/>
      <c r="AA370" s="62"/>
      <c r="AB370" s="24"/>
      <c r="AC370" s="22"/>
      <c r="AD370" s="22"/>
      <c r="AE370" s="305"/>
      <c r="AF370" s="306"/>
      <c r="AG370" s="30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/>
      <c r="EW370" s="24"/>
      <c r="EX370" s="24"/>
      <c r="EY370" s="24"/>
      <c r="EZ370" s="24"/>
      <c r="FA370" s="24"/>
      <c r="FB370" s="24"/>
      <c r="FC370" s="24"/>
      <c r="FD370" s="24"/>
      <c r="FE370" s="24"/>
      <c r="FF370" s="24"/>
      <c r="FG370" s="24"/>
      <c r="FH370" s="24"/>
      <c r="FI370" s="24"/>
      <c r="FJ370" s="24"/>
      <c r="FK370" s="24"/>
      <c r="FL370" s="24"/>
      <c r="FM370" s="24"/>
      <c r="FN370" s="24"/>
      <c r="FO370" s="24"/>
      <c r="FP370" s="24"/>
      <c r="FQ370" s="24"/>
      <c r="FR370" s="24"/>
      <c r="FS370" s="24"/>
      <c r="FT370" s="24"/>
      <c r="FU370" s="24"/>
      <c r="FV370" s="24"/>
      <c r="FW370" s="24"/>
      <c r="FX370" s="24"/>
      <c r="FY370" s="24"/>
      <c r="FZ370" s="24"/>
      <c r="GA370" s="24"/>
      <c r="GB370" s="24"/>
      <c r="GC370" s="24"/>
      <c r="GD370" s="24"/>
      <c r="GE370" s="24"/>
      <c r="GF370" s="24"/>
      <c r="GG370" s="24"/>
      <c r="GH370" s="24"/>
      <c r="GI370" s="24"/>
      <c r="GJ370" s="24"/>
      <c r="GK370" s="24"/>
      <c r="GL370" s="24"/>
      <c r="GM370" s="24"/>
      <c r="GN370" s="24"/>
      <c r="GO370" s="24"/>
      <c r="GP370" s="24"/>
      <c r="GQ370" s="24"/>
      <c r="GR370" s="24"/>
      <c r="GS370" s="24"/>
      <c r="GT370" s="24"/>
      <c r="GU370" s="24"/>
      <c r="GV370" s="24"/>
      <c r="GW370" s="24"/>
      <c r="GX370" s="24"/>
      <c r="GY370" s="24"/>
      <c r="GZ370" s="24"/>
      <c r="HA370" s="24"/>
      <c r="HB370" s="24"/>
      <c r="HC370" s="24"/>
      <c r="HD370" s="24"/>
      <c r="HE370" s="24"/>
      <c r="HF370" s="24"/>
      <c r="HG370" s="24"/>
      <c r="HH370" s="24"/>
      <c r="HI370" s="24"/>
      <c r="HJ370" s="24"/>
      <c r="HK370" s="24"/>
      <c r="HL370" s="24"/>
      <c r="HM370" s="24"/>
      <c r="HN370" s="24"/>
      <c r="HO370" s="24"/>
      <c r="HP370" s="24"/>
      <c r="HQ370" s="24"/>
      <c r="HR370" s="24"/>
      <c r="HS370" s="24"/>
      <c r="HT370" s="24"/>
      <c r="HU370" s="24"/>
      <c r="HV370" s="24"/>
      <c r="HW370" s="24"/>
      <c r="HX370" s="24"/>
      <c r="HY370" s="24"/>
      <c r="HZ370" s="24"/>
      <c r="IA370" s="24"/>
      <c r="IB370" s="24"/>
      <c r="IC370" s="24"/>
      <c r="ID370" s="24"/>
      <c r="IE370" s="24"/>
      <c r="IF370" s="24"/>
      <c r="IG370" s="24"/>
      <c r="IH370" s="24"/>
      <c r="II370" s="24"/>
      <c r="IJ370" s="24"/>
      <c r="IK370" s="24"/>
      <c r="IL370" s="24"/>
      <c r="IM370" s="24"/>
      <c r="IN370" s="24"/>
      <c r="IO370" s="24"/>
      <c r="IP370" s="24"/>
      <c r="IQ370" s="24"/>
      <c r="IR370" s="24"/>
      <c r="IS370" s="24"/>
      <c r="IT370" s="24"/>
      <c r="IU370" s="24"/>
      <c r="IV370" s="24"/>
      <c r="IW370" s="24"/>
      <c r="IX370" s="24"/>
      <c r="IY370" s="24"/>
      <c r="IZ370" s="24"/>
      <c r="JA370" s="24"/>
      <c r="JB370" s="24"/>
      <c r="JC370" s="24"/>
      <c r="JD370" s="24"/>
      <c r="JE370" s="24"/>
      <c r="JF370" s="24"/>
      <c r="JG370" s="24"/>
      <c r="JH370" s="24"/>
      <c r="JI370" s="24"/>
      <c r="JJ370" s="24"/>
      <c r="JK370" s="24"/>
      <c r="JL370" s="24"/>
      <c r="JM370" s="24"/>
      <c r="JN370" s="24"/>
      <c r="JO370" s="24"/>
      <c r="JP370" s="24"/>
      <c r="JQ370" s="24"/>
      <c r="JR370" s="24"/>
      <c r="JS370" s="24"/>
      <c r="JT370" s="24"/>
      <c r="JU370" s="24"/>
      <c r="JV370" s="24"/>
      <c r="JW370" s="24"/>
      <c r="JX370" s="24"/>
      <c r="JY370" s="24"/>
      <c r="JZ370" s="24"/>
      <c r="KA370" s="24"/>
      <c r="KB370" s="24"/>
      <c r="KC370" s="24"/>
      <c r="KD370" s="24"/>
      <c r="KE370" s="24"/>
      <c r="KF370" s="24"/>
      <c r="KG370" s="24"/>
      <c r="KH370" s="24"/>
      <c r="KI370" s="24"/>
      <c r="KJ370" s="24"/>
      <c r="KK370" s="24"/>
      <c r="KL370" s="24"/>
      <c r="KM370" s="24"/>
      <c r="KN370" s="24"/>
      <c r="KO370" s="24"/>
      <c r="KP370" s="24"/>
      <c r="KQ370" s="24"/>
      <c r="KR370" s="24"/>
      <c r="KS370" s="24"/>
      <c r="KT370" s="24"/>
      <c r="KU370" s="24"/>
      <c r="KV370" s="24"/>
      <c r="KW370" s="24"/>
      <c r="KX370" s="24"/>
      <c r="KY370" s="24"/>
      <c r="KZ370" s="24"/>
      <c r="LA370" s="24"/>
      <c r="LB370" s="24"/>
      <c r="LC370" s="24"/>
      <c r="LD370" s="24"/>
      <c r="LE370" s="24"/>
      <c r="LF370" s="24"/>
      <c r="LG370" s="24"/>
      <c r="LH370" s="24"/>
      <c r="LI370" s="24"/>
      <c r="LJ370" s="24"/>
      <c r="LK370" s="24"/>
      <c r="LL370" s="24"/>
      <c r="LM370" s="24"/>
      <c r="LN370" s="24"/>
      <c r="LO370" s="24"/>
      <c r="LP370" s="24"/>
      <c r="LQ370" s="24"/>
      <c r="LR370" s="24"/>
      <c r="LS370" s="24"/>
      <c r="LT370" s="24"/>
      <c r="LU370" s="24"/>
      <c r="LV370" s="24"/>
      <c r="LW370" s="24"/>
      <c r="LX370" s="24"/>
      <c r="LY370" s="24"/>
      <c r="LZ370" s="24"/>
      <c r="MA370" s="24"/>
      <c r="MB370" s="24"/>
      <c r="MC370" s="24"/>
      <c r="MD370" s="24"/>
      <c r="ME370" s="24"/>
      <c r="MF370" s="24"/>
      <c r="MG370" s="24"/>
    </row>
    <row r="371" spans="1:345" s="25" customFormat="1" ht="12" hidden="1" customHeight="1" x14ac:dyDescent="0.25">
      <c r="A371" s="20"/>
      <c r="B371" s="20"/>
      <c r="C371" s="21"/>
      <c r="D371" s="323"/>
      <c r="E371" s="71"/>
      <c r="F371" s="6"/>
      <c r="G371" s="6"/>
      <c r="H371" s="6"/>
      <c r="I371" s="174"/>
      <c r="J371" s="174"/>
      <c r="K371" s="258"/>
      <c r="L371" s="187"/>
      <c r="M371" s="174"/>
      <c r="N371" s="174"/>
      <c r="O371" s="174"/>
      <c r="P371" s="174"/>
      <c r="Q371" s="174"/>
      <c r="R371" s="174"/>
      <c r="S371" s="23"/>
      <c r="T371" s="176"/>
      <c r="U371" s="23"/>
      <c r="V371" s="31"/>
      <c r="W371" s="229"/>
      <c r="X371" s="62"/>
      <c r="Y371" s="73"/>
      <c r="Z371" s="62"/>
      <c r="AA371" s="62"/>
      <c r="AB371" s="24"/>
      <c r="AC371" s="22"/>
      <c r="AD371" s="22"/>
      <c r="AE371" s="305"/>
      <c r="AF371" s="306"/>
      <c r="AG371" s="30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  <c r="EE371" s="24"/>
      <c r="EF371" s="24"/>
      <c r="EG371" s="24"/>
      <c r="EH371" s="24"/>
      <c r="EI371" s="24"/>
      <c r="EJ371" s="24"/>
      <c r="EK371" s="24"/>
      <c r="EL371" s="24"/>
      <c r="EM371" s="24"/>
      <c r="EN371" s="24"/>
      <c r="EO371" s="24"/>
      <c r="EP371" s="24"/>
      <c r="EQ371" s="24"/>
      <c r="ER371" s="24"/>
      <c r="ES371" s="24"/>
      <c r="ET371" s="24"/>
      <c r="EU371" s="24"/>
      <c r="EV371" s="24"/>
      <c r="EW371" s="24"/>
      <c r="EX371" s="24"/>
      <c r="EY371" s="24"/>
      <c r="EZ371" s="24"/>
      <c r="FA371" s="24"/>
      <c r="FB371" s="24"/>
      <c r="FC371" s="24"/>
      <c r="FD371" s="24"/>
      <c r="FE371" s="24"/>
      <c r="FF371" s="24"/>
      <c r="FG371" s="24"/>
      <c r="FH371" s="24"/>
      <c r="FI371" s="24"/>
      <c r="FJ371" s="24"/>
      <c r="FK371" s="24"/>
      <c r="FL371" s="24"/>
      <c r="FM371" s="24"/>
      <c r="FN371" s="24"/>
      <c r="FO371" s="24"/>
      <c r="FP371" s="24"/>
      <c r="FQ371" s="24"/>
      <c r="FR371" s="24"/>
      <c r="FS371" s="24"/>
      <c r="FT371" s="24"/>
      <c r="FU371" s="24"/>
      <c r="FV371" s="24"/>
      <c r="FW371" s="24"/>
      <c r="FX371" s="24"/>
      <c r="FY371" s="24"/>
      <c r="FZ371" s="24"/>
      <c r="GA371" s="24"/>
      <c r="GB371" s="24"/>
      <c r="GC371" s="24"/>
      <c r="GD371" s="24"/>
      <c r="GE371" s="24"/>
      <c r="GF371" s="24"/>
      <c r="GG371" s="24"/>
      <c r="GH371" s="24"/>
      <c r="GI371" s="24"/>
      <c r="GJ371" s="24"/>
      <c r="GK371" s="24"/>
      <c r="GL371" s="24"/>
      <c r="GM371" s="24"/>
      <c r="GN371" s="24"/>
      <c r="GO371" s="24"/>
      <c r="GP371" s="24"/>
      <c r="GQ371" s="24"/>
      <c r="GR371" s="24"/>
      <c r="GS371" s="24"/>
      <c r="GT371" s="24"/>
      <c r="GU371" s="24"/>
      <c r="GV371" s="24"/>
      <c r="GW371" s="24"/>
      <c r="GX371" s="24"/>
      <c r="GY371" s="24"/>
      <c r="GZ371" s="24"/>
      <c r="HA371" s="24"/>
      <c r="HB371" s="24"/>
      <c r="HC371" s="24"/>
      <c r="HD371" s="24"/>
      <c r="HE371" s="24"/>
      <c r="HF371" s="24"/>
      <c r="HG371" s="24"/>
      <c r="HH371" s="24"/>
      <c r="HI371" s="24"/>
      <c r="HJ371" s="24"/>
      <c r="HK371" s="24"/>
      <c r="HL371" s="24"/>
      <c r="HM371" s="24"/>
      <c r="HN371" s="24"/>
      <c r="HO371" s="24"/>
      <c r="HP371" s="24"/>
      <c r="HQ371" s="24"/>
      <c r="HR371" s="24"/>
      <c r="HS371" s="24"/>
      <c r="HT371" s="24"/>
      <c r="HU371" s="24"/>
      <c r="HV371" s="24"/>
      <c r="HW371" s="24"/>
      <c r="HX371" s="24"/>
      <c r="HY371" s="24"/>
      <c r="HZ371" s="24"/>
      <c r="IA371" s="24"/>
      <c r="IB371" s="24"/>
      <c r="IC371" s="24"/>
      <c r="ID371" s="24"/>
      <c r="IE371" s="24"/>
      <c r="IF371" s="24"/>
      <c r="IG371" s="24"/>
      <c r="IH371" s="24"/>
      <c r="II371" s="24"/>
      <c r="IJ371" s="24"/>
      <c r="IK371" s="24"/>
      <c r="IL371" s="24"/>
      <c r="IM371" s="24"/>
      <c r="IN371" s="24"/>
      <c r="IO371" s="24"/>
      <c r="IP371" s="24"/>
      <c r="IQ371" s="24"/>
      <c r="IR371" s="24"/>
      <c r="IS371" s="24"/>
      <c r="IT371" s="24"/>
      <c r="IU371" s="24"/>
      <c r="IV371" s="24"/>
      <c r="IW371" s="24"/>
      <c r="IX371" s="24"/>
      <c r="IY371" s="24"/>
      <c r="IZ371" s="24"/>
      <c r="JA371" s="24"/>
      <c r="JB371" s="24"/>
      <c r="JC371" s="24"/>
      <c r="JD371" s="24"/>
      <c r="JE371" s="24"/>
      <c r="JF371" s="24"/>
      <c r="JG371" s="24"/>
      <c r="JH371" s="24"/>
      <c r="JI371" s="24"/>
      <c r="JJ371" s="24"/>
      <c r="JK371" s="24"/>
      <c r="JL371" s="24"/>
      <c r="JM371" s="24"/>
      <c r="JN371" s="24"/>
      <c r="JO371" s="24"/>
      <c r="JP371" s="24"/>
      <c r="JQ371" s="24"/>
      <c r="JR371" s="24"/>
      <c r="JS371" s="24"/>
      <c r="JT371" s="24"/>
      <c r="JU371" s="24"/>
      <c r="JV371" s="24"/>
      <c r="JW371" s="24"/>
      <c r="JX371" s="24"/>
      <c r="JY371" s="24"/>
      <c r="JZ371" s="24"/>
      <c r="KA371" s="24"/>
      <c r="KB371" s="24"/>
      <c r="KC371" s="24"/>
      <c r="KD371" s="24"/>
      <c r="KE371" s="24"/>
      <c r="KF371" s="24"/>
      <c r="KG371" s="24"/>
      <c r="KH371" s="24"/>
      <c r="KI371" s="24"/>
      <c r="KJ371" s="24"/>
      <c r="KK371" s="24"/>
      <c r="KL371" s="24"/>
      <c r="KM371" s="24"/>
      <c r="KN371" s="24"/>
      <c r="KO371" s="24"/>
      <c r="KP371" s="24"/>
      <c r="KQ371" s="24"/>
      <c r="KR371" s="24"/>
      <c r="KS371" s="24"/>
      <c r="KT371" s="24"/>
      <c r="KU371" s="24"/>
      <c r="KV371" s="24"/>
      <c r="KW371" s="24"/>
      <c r="KX371" s="24"/>
      <c r="KY371" s="24"/>
      <c r="KZ371" s="24"/>
      <c r="LA371" s="24"/>
      <c r="LB371" s="24"/>
      <c r="LC371" s="24"/>
      <c r="LD371" s="24"/>
      <c r="LE371" s="24"/>
      <c r="LF371" s="24"/>
      <c r="LG371" s="24"/>
      <c r="LH371" s="24"/>
      <c r="LI371" s="24"/>
      <c r="LJ371" s="24"/>
      <c r="LK371" s="24"/>
      <c r="LL371" s="24"/>
      <c r="LM371" s="24"/>
      <c r="LN371" s="24"/>
      <c r="LO371" s="24"/>
      <c r="LP371" s="24"/>
      <c r="LQ371" s="24"/>
      <c r="LR371" s="24"/>
      <c r="LS371" s="24"/>
      <c r="LT371" s="24"/>
      <c r="LU371" s="24"/>
      <c r="LV371" s="24"/>
      <c r="LW371" s="24"/>
      <c r="LX371" s="24"/>
      <c r="LY371" s="24"/>
      <c r="LZ371" s="24"/>
      <c r="MA371" s="24"/>
      <c r="MB371" s="24"/>
      <c r="MC371" s="24"/>
      <c r="MD371" s="24"/>
      <c r="ME371" s="24"/>
      <c r="MF371" s="24"/>
      <c r="MG371" s="24"/>
    </row>
    <row r="372" spans="1:345" s="25" customFormat="1" ht="12" hidden="1" customHeight="1" x14ac:dyDescent="0.25">
      <c r="A372" s="20"/>
      <c r="B372" s="20"/>
      <c r="C372" s="21"/>
      <c r="D372" s="323"/>
      <c r="E372" s="71"/>
      <c r="F372" s="6"/>
      <c r="G372" s="6"/>
      <c r="H372" s="6"/>
      <c r="I372" s="174"/>
      <c r="J372" s="174"/>
      <c r="K372" s="258"/>
      <c r="L372" s="187"/>
      <c r="M372" s="174"/>
      <c r="N372" s="174"/>
      <c r="O372" s="174"/>
      <c r="P372" s="174"/>
      <c r="Q372" s="174"/>
      <c r="R372" s="174"/>
      <c r="S372" s="23"/>
      <c r="T372" s="176"/>
      <c r="U372" s="23"/>
      <c r="V372" s="31"/>
      <c r="W372" s="229"/>
      <c r="X372" s="62"/>
      <c r="Y372" s="73"/>
      <c r="Z372" s="62"/>
      <c r="AA372" s="62"/>
      <c r="AB372" s="24"/>
      <c r="AC372" s="22"/>
      <c r="AD372" s="22"/>
      <c r="AE372" s="305"/>
      <c r="AF372" s="306"/>
      <c r="AG372" s="30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  <c r="EE372" s="24"/>
      <c r="EF372" s="24"/>
      <c r="EG372" s="24"/>
      <c r="EH372" s="24"/>
      <c r="EI372" s="24"/>
      <c r="EJ372" s="24"/>
      <c r="EK372" s="24"/>
      <c r="EL372" s="24"/>
      <c r="EM372" s="24"/>
      <c r="EN372" s="24"/>
      <c r="EO372" s="24"/>
      <c r="EP372" s="24"/>
      <c r="EQ372" s="24"/>
      <c r="ER372" s="24"/>
      <c r="ES372" s="24"/>
      <c r="ET372" s="24"/>
      <c r="EU372" s="24"/>
      <c r="EV372" s="24"/>
      <c r="EW372" s="24"/>
      <c r="EX372" s="24"/>
      <c r="EY372" s="24"/>
      <c r="EZ372" s="24"/>
      <c r="FA372" s="24"/>
      <c r="FB372" s="24"/>
      <c r="FC372" s="24"/>
      <c r="FD372" s="24"/>
      <c r="FE372" s="24"/>
      <c r="FF372" s="24"/>
      <c r="FG372" s="24"/>
      <c r="FH372" s="24"/>
      <c r="FI372" s="24"/>
      <c r="FJ372" s="24"/>
      <c r="FK372" s="24"/>
      <c r="FL372" s="24"/>
      <c r="FM372" s="24"/>
      <c r="FN372" s="24"/>
      <c r="FO372" s="24"/>
      <c r="FP372" s="24"/>
      <c r="FQ372" s="24"/>
      <c r="FR372" s="24"/>
      <c r="FS372" s="24"/>
      <c r="FT372" s="24"/>
      <c r="FU372" s="24"/>
      <c r="FV372" s="24"/>
      <c r="FW372" s="24"/>
      <c r="FX372" s="24"/>
      <c r="FY372" s="24"/>
      <c r="FZ372" s="24"/>
      <c r="GA372" s="24"/>
      <c r="GB372" s="24"/>
      <c r="GC372" s="24"/>
      <c r="GD372" s="24"/>
      <c r="GE372" s="24"/>
      <c r="GF372" s="24"/>
      <c r="GG372" s="24"/>
      <c r="GH372" s="24"/>
      <c r="GI372" s="24"/>
      <c r="GJ372" s="24"/>
      <c r="GK372" s="24"/>
      <c r="GL372" s="24"/>
      <c r="GM372" s="24"/>
      <c r="GN372" s="24"/>
      <c r="GO372" s="24"/>
      <c r="GP372" s="24"/>
      <c r="GQ372" s="24"/>
      <c r="GR372" s="24"/>
      <c r="GS372" s="24"/>
      <c r="GT372" s="24"/>
      <c r="GU372" s="24"/>
      <c r="GV372" s="24"/>
      <c r="GW372" s="24"/>
      <c r="GX372" s="24"/>
      <c r="GY372" s="24"/>
      <c r="GZ372" s="24"/>
      <c r="HA372" s="24"/>
      <c r="HB372" s="24"/>
      <c r="HC372" s="24"/>
      <c r="HD372" s="24"/>
      <c r="HE372" s="24"/>
      <c r="HF372" s="24"/>
      <c r="HG372" s="24"/>
      <c r="HH372" s="24"/>
      <c r="HI372" s="24"/>
      <c r="HJ372" s="24"/>
      <c r="HK372" s="24"/>
      <c r="HL372" s="24"/>
      <c r="HM372" s="24"/>
      <c r="HN372" s="24"/>
      <c r="HO372" s="24"/>
      <c r="HP372" s="24"/>
      <c r="HQ372" s="24"/>
      <c r="HR372" s="24"/>
      <c r="HS372" s="24"/>
      <c r="HT372" s="24"/>
      <c r="HU372" s="24"/>
      <c r="HV372" s="24"/>
      <c r="HW372" s="24"/>
      <c r="HX372" s="24"/>
      <c r="HY372" s="24"/>
      <c r="HZ372" s="24"/>
      <c r="IA372" s="24"/>
      <c r="IB372" s="24"/>
      <c r="IC372" s="24"/>
      <c r="ID372" s="24"/>
      <c r="IE372" s="24"/>
      <c r="IF372" s="24"/>
      <c r="IG372" s="24"/>
      <c r="IH372" s="24"/>
      <c r="II372" s="24"/>
      <c r="IJ372" s="24"/>
      <c r="IK372" s="24"/>
      <c r="IL372" s="24"/>
      <c r="IM372" s="24"/>
      <c r="IN372" s="24"/>
      <c r="IO372" s="24"/>
      <c r="IP372" s="24"/>
      <c r="IQ372" s="24"/>
      <c r="IR372" s="24"/>
      <c r="IS372" s="24"/>
      <c r="IT372" s="24"/>
      <c r="IU372" s="24"/>
      <c r="IV372" s="24"/>
      <c r="IW372" s="24"/>
      <c r="IX372" s="24"/>
      <c r="IY372" s="24"/>
      <c r="IZ372" s="24"/>
      <c r="JA372" s="24"/>
      <c r="JB372" s="24"/>
      <c r="JC372" s="24"/>
      <c r="JD372" s="24"/>
      <c r="JE372" s="24"/>
      <c r="JF372" s="24"/>
      <c r="JG372" s="24"/>
      <c r="JH372" s="24"/>
      <c r="JI372" s="24"/>
      <c r="JJ372" s="24"/>
      <c r="JK372" s="24"/>
      <c r="JL372" s="24"/>
      <c r="JM372" s="24"/>
      <c r="JN372" s="24"/>
      <c r="JO372" s="24"/>
      <c r="JP372" s="24"/>
      <c r="JQ372" s="24"/>
      <c r="JR372" s="24"/>
      <c r="JS372" s="24"/>
      <c r="JT372" s="24"/>
      <c r="JU372" s="24"/>
      <c r="JV372" s="24"/>
      <c r="JW372" s="24"/>
      <c r="JX372" s="24"/>
      <c r="JY372" s="24"/>
      <c r="JZ372" s="24"/>
      <c r="KA372" s="24"/>
      <c r="KB372" s="24"/>
      <c r="KC372" s="24"/>
      <c r="KD372" s="24"/>
      <c r="KE372" s="24"/>
      <c r="KF372" s="24"/>
      <c r="KG372" s="24"/>
      <c r="KH372" s="24"/>
      <c r="KI372" s="24"/>
      <c r="KJ372" s="24"/>
      <c r="KK372" s="24"/>
      <c r="KL372" s="24"/>
      <c r="KM372" s="24"/>
      <c r="KN372" s="24"/>
      <c r="KO372" s="24"/>
      <c r="KP372" s="24"/>
      <c r="KQ372" s="24"/>
      <c r="KR372" s="24"/>
      <c r="KS372" s="24"/>
      <c r="KT372" s="24"/>
      <c r="KU372" s="24"/>
      <c r="KV372" s="24"/>
      <c r="KW372" s="24"/>
      <c r="KX372" s="24"/>
      <c r="KY372" s="24"/>
      <c r="KZ372" s="24"/>
      <c r="LA372" s="24"/>
      <c r="LB372" s="24"/>
      <c r="LC372" s="24"/>
      <c r="LD372" s="24"/>
      <c r="LE372" s="24"/>
      <c r="LF372" s="24"/>
      <c r="LG372" s="24"/>
      <c r="LH372" s="24"/>
      <c r="LI372" s="24"/>
      <c r="LJ372" s="24"/>
      <c r="LK372" s="24"/>
      <c r="LL372" s="24"/>
      <c r="LM372" s="24"/>
      <c r="LN372" s="24"/>
      <c r="LO372" s="24"/>
      <c r="LP372" s="24"/>
      <c r="LQ372" s="24"/>
      <c r="LR372" s="24"/>
      <c r="LS372" s="24"/>
      <c r="LT372" s="24"/>
      <c r="LU372" s="24"/>
      <c r="LV372" s="24"/>
      <c r="LW372" s="24"/>
      <c r="LX372" s="24"/>
      <c r="LY372" s="24"/>
      <c r="LZ372" s="24"/>
      <c r="MA372" s="24"/>
      <c r="MB372" s="24"/>
      <c r="MC372" s="24"/>
      <c r="MD372" s="24"/>
      <c r="ME372" s="24"/>
      <c r="MF372" s="24"/>
      <c r="MG372" s="24"/>
    </row>
    <row r="373" spans="1:345" s="25" customFormat="1" ht="12" hidden="1" customHeight="1" x14ac:dyDescent="0.25">
      <c r="A373" s="20"/>
      <c r="B373" s="20"/>
      <c r="C373" s="21"/>
      <c r="D373" s="323"/>
      <c r="E373" s="71"/>
      <c r="F373" s="6"/>
      <c r="G373" s="6"/>
      <c r="H373" s="6"/>
      <c r="I373" s="174"/>
      <c r="J373" s="174"/>
      <c r="K373" s="258"/>
      <c r="L373" s="187"/>
      <c r="M373" s="174"/>
      <c r="N373" s="174"/>
      <c r="O373" s="174"/>
      <c r="P373" s="174"/>
      <c r="Q373" s="174"/>
      <c r="R373" s="174"/>
      <c r="S373" s="23"/>
      <c r="T373" s="176"/>
      <c r="U373" s="23"/>
      <c r="V373" s="31"/>
      <c r="W373" s="229"/>
      <c r="X373" s="62"/>
      <c r="Y373" s="73"/>
      <c r="Z373" s="62"/>
      <c r="AA373" s="62"/>
      <c r="AB373" s="24"/>
      <c r="AC373" s="22"/>
      <c r="AD373" s="22"/>
      <c r="AE373" s="305"/>
      <c r="AF373" s="306"/>
      <c r="AG373" s="30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  <c r="EE373" s="24"/>
      <c r="EF373" s="24"/>
      <c r="EG373" s="24"/>
      <c r="EH373" s="24"/>
      <c r="EI373" s="24"/>
      <c r="EJ373" s="24"/>
      <c r="EK373" s="24"/>
      <c r="EL373" s="24"/>
      <c r="EM373" s="24"/>
      <c r="EN373" s="24"/>
      <c r="EO373" s="24"/>
      <c r="EP373" s="24"/>
      <c r="EQ373" s="24"/>
      <c r="ER373" s="24"/>
      <c r="ES373" s="24"/>
      <c r="ET373" s="24"/>
      <c r="EU373" s="24"/>
      <c r="EV373" s="24"/>
      <c r="EW373" s="24"/>
      <c r="EX373" s="24"/>
      <c r="EY373" s="24"/>
      <c r="EZ373" s="24"/>
      <c r="FA373" s="24"/>
      <c r="FB373" s="24"/>
      <c r="FC373" s="24"/>
      <c r="FD373" s="24"/>
      <c r="FE373" s="24"/>
      <c r="FF373" s="24"/>
      <c r="FG373" s="24"/>
      <c r="FH373" s="24"/>
      <c r="FI373" s="24"/>
      <c r="FJ373" s="24"/>
      <c r="FK373" s="24"/>
      <c r="FL373" s="24"/>
      <c r="FM373" s="24"/>
      <c r="FN373" s="24"/>
      <c r="FO373" s="24"/>
      <c r="FP373" s="24"/>
      <c r="FQ373" s="24"/>
      <c r="FR373" s="24"/>
      <c r="FS373" s="24"/>
      <c r="FT373" s="24"/>
      <c r="FU373" s="24"/>
      <c r="FV373" s="24"/>
      <c r="FW373" s="24"/>
      <c r="FX373" s="24"/>
      <c r="FY373" s="24"/>
      <c r="FZ373" s="24"/>
      <c r="GA373" s="24"/>
      <c r="GB373" s="24"/>
      <c r="GC373" s="24"/>
      <c r="GD373" s="24"/>
      <c r="GE373" s="24"/>
      <c r="GF373" s="24"/>
      <c r="GG373" s="24"/>
      <c r="GH373" s="24"/>
      <c r="GI373" s="24"/>
      <c r="GJ373" s="24"/>
      <c r="GK373" s="24"/>
      <c r="GL373" s="24"/>
      <c r="GM373" s="24"/>
      <c r="GN373" s="24"/>
      <c r="GO373" s="24"/>
      <c r="GP373" s="24"/>
      <c r="GQ373" s="24"/>
      <c r="GR373" s="24"/>
      <c r="GS373" s="24"/>
      <c r="GT373" s="24"/>
      <c r="GU373" s="24"/>
      <c r="GV373" s="24"/>
      <c r="GW373" s="24"/>
      <c r="GX373" s="24"/>
      <c r="GY373" s="24"/>
      <c r="GZ373" s="24"/>
      <c r="HA373" s="24"/>
      <c r="HB373" s="24"/>
      <c r="HC373" s="24"/>
      <c r="HD373" s="24"/>
      <c r="HE373" s="24"/>
      <c r="HF373" s="24"/>
      <c r="HG373" s="24"/>
      <c r="HH373" s="24"/>
      <c r="HI373" s="24"/>
      <c r="HJ373" s="24"/>
      <c r="HK373" s="24"/>
      <c r="HL373" s="24"/>
      <c r="HM373" s="24"/>
      <c r="HN373" s="24"/>
      <c r="HO373" s="24"/>
      <c r="HP373" s="24"/>
      <c r="HQ373" s="24"/>
      <c r="HR373" s="24"/>
      <c r="HS373" s="24"/>
      <c r="HT373" s="24"/>
      <c r="HU373" s="24"/>
      <c r="HV373" s="24"/>
      <c r="HW373" s="24"/>
      <c r="HX373" s="24"/>
      <c r="HY373" s="24"/>
      <c r="HZ373" s="24"/>
      <c r="IA373" s="24"/>
      <c r="IB373" s="24"/>
      <c r="IC373" s="24"/>
      <c r="ID373" s="24"/>
      <c r="IE373" s="24"/>
      <c r="IF373" s="24"/>
      <c r="IG373" s="24"/>
      <c r="IH373" s="24"/>
      <c r="II373" s="24"/>
      <c r="IJ373" s="24"/>
      <c r="IK373" s="24"/>
      <c r="IL373" s="24"/>
      <c r="IM373" s="24"/>
      <c r="IN373" s="24"/>
      <c r="IO373" s="24"/>
      <c r="IP373" s="24"/>
      <c r="IQ373" s="24"/>
      <c r="IR373" s="24"/>
      <c r="IS373" s="24"/>
      <c r="IT373" s="24"/>
      <c r="IU373" s="24"/>
      <c r="IV373" s="24"/>
      <c r="IW373" s="24"/>
      <c r="IX373" s="24"/>
      <c r="IY373" s="24"/>
      <c r="IZ373" s="24"/>
      <c r="JA373" s="24"/>
      <c r="JB373" s="24"/>
      <c r="JC373" s="24"/>
      <c r="JD373" s="24"/>
      <c r="JE373" s="24"/>
      <c r="JF373" s="24"/>
      <c r="JG373" s="24"/>
      <c r="JH373" s="24"/>
      <c r="JI373" s="24"/>
      <c r="JJ373" s="24"/>
      <c r="JK373" s="24"/>
      <c r="JL373" s="24"/>
      <c r="JM373" s="24"/>
      <c r="JN373" s="24"/>
      <c r="JO373" s="24"/>
      <c r="JP373" s="24"/>
      <c r="JQ373" s="24"/>
      <c r="JR373" s="24"/>
      <c r="JS373" s="24"/>
      <c r="JT373" s="24"/>
      <c r="JU373" s="24"/>
      <c r="JV373" s="24"/>
      <c r="JW373" s="24"/>
      <c r="JX373" s="24"/>
      <c r="JY373" s="24"/>
      <c r="JZ373" s="24"/>
      <c r="KA373" s="24"/>
      <c r="KB373" s="24"/>
      <c r="KC373" s="24"/>
      <c r="KD373" s="24"/>
      <c r="KE373" s="24"/>
      <c r="KF373" s="24"/>
      <c r="KG373" s="24"/>
      <c r="KH373" s="24"/>
      <c r="KI373" s="24"/>
      <c r="KJ373" s="24"/>
      <c r="KK373" s="24"/>
      <c r="KL373" s="24"/>
      <c r="KM373" s="24"/>
      <c r="KN373" s="24"/>
      <c r="KO373" s="24"/>
      <c r="KP373" s="24"/>
      <c r="KQ373" s="24"/>
      <c r="KR373" s="24"/>
      <c r="KS373" s="24"/>
      <c r="KT373" s="24"/>
      <c r="KU373" s="24"/>
      <c r="KV373" s="24"/>
      <c r="KW373" s="24"/>
      <c r="KX373" s="24"/>
      <c r="KY373" s="24"/>
      <c r="KZ373" s="24"/>
      <c r="LA373" s="24"/>
      <c r="LB373" s="24"/>
      <c r="LC373" s="24"/>
      <c r="LD373" s="24"/>
      <c r="LE373" s="24"/>
      <c r="LF373" s="24"/>
      <c r="LG373" s="24"/>
      <c r="LH373" s="24"/>
      <c r="LI373" s="24"/>
      <c r="LJ373" s="24"/>
      <c r="LK373" s="24"/>
      <c r="LL373" s="24"/>
      <c r="LM373" s="24"/>
      <c r="LN373" s="24"/>
      <c r="LO373" s="24"/>
      <c r="LP373" s="24"/>
      <c r="LQ373" s="24"/>
      <c r="LR373" s="24"/>
      <c r="LS373" s="24"/>
      <c r="LT373" s="24"/>
      <c r="LU373" s="24"/>
      <c r="LV373" s="24"/>
      <c r="LW373" s="24"/>
      <c r="LX373" s="24"/>
      <c r="LY373" s="24"/>
      <c r="LZ373" s="24"/>
      <c r="MA373" s="24"/>
      <c r="MB373" s="24"/>
      <c r="MC373" s="24"/>
      <c r="MD373" s="24"/>
      <c r="ME373" s="24"/>
      <c r="MF373" s="24"/>
      <c r="MG373" s="24"/>
    </row>
    <row r="374" spans="1:345" s="25" customFormat="1" ht="12" hidden="1" customHeight="1" x14ac:dyDescent="0.25">
      <c r="A374" s="20"/>
      <c r="B374" s="20"/>
      <c r="C374" s="21"/>
      <c r="D374" s="323"/>
      <c r="E374" s="71"/>
      <c r="F374" s="6"/>
      <c r="G374" s="6"/>
      <c r="H374" s="6"/>
      <c r="I374" s="174"/>
      <c r="J374" s="174"/>
      <c r="K374" s="258"/>
      <c r="L374" s="187"/>
      <c r="M374" s="174"/>
      <c r="N374" s="174"/>
      <c r="O374" s="174"/>
      <c r="P374" s="174"/>
      <c r="Q374" s="174"/>
      <c r="R374" s="174"/>
      <c r="S374" s="23"/>
      <c r="T374" s="176"/>
      <c r="U374" s="23"/>
      <c r="V374" s="31"/>
      <c r="W374" s="229"/>
      <c r="X374" s="62"/>
      <c r="Y374" s="73"/>
      <c r="Z374" s="62"/>
      <c r="AA374" s="62"/>
      <c r="AB374" s="24"/>
      <c r="AC374" s="22"/>
      <c r="AD374" s="22"/>
      <c r="AE374" s="305"/>
      <c r="AF374" s="306"/>
      <c r="AG374" s="30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4"/>
      <c r="EZ374" s="24"/>
      <c r="FA374" s="24"/>
      <c r="FB374" s="24"/>
      <c r="FC374" s="24"/>
      <c r="FD374" s="24"/>
      <c r="FE374" s="24"/>
      <c r="FF374" s="24"/>
      <c r="FG374" s="24"/>
      <c r="FH374" s="24"/>
      <c r="FI374" s="24"/>
      <c r="FJ374" s="24"/>
      <c r="FK374" s="24"/>
      <c r="FL374" s="24"/>
      <c r="FM374" s="24"/>
      <c r="FN374" s="24"/>
      <c r="FO374" s="24"/>
      <c r="FP374" s="24"/>
      <c r="FQ374" s="24"/>
      <c r="FR374" s="24"/>
      <c r="FS374" s="24"/>
      <c r="FT374" s="24"/>
      <c r="FU374" s="24"/>
      <c r="FV374" s="24"/>
      <c r="FW374" s="24"/>
      <c r="FX374" s="24"/>
      <c r="FY374" s="24"/>
      <c r="FZ374" s="24"/>
      <c r="GA374" s="24"/>
      <c r="GB374" s="24"/>
      <c r="GC374" s="24"/>
      <c r="GD374" s="24"/>
      <c r="GE374" s="24"/>
      <c r="GF374" s="24"/>
      <c r="GG374" s="24"/>
      <c r="GH374" s="24"/>
      <c r="GI374" s="24"/>
      <c r="GJ374" s="24"/>
      <c r="GK374" s="24"/>
      <c r="GL374" s="24"/>
      <c r="GM374" s="24"/>
      <c r="GN374" s="24"/>
      <c r="GO374" s="24"/>
      <c r="GP374" s="24"/>
      <c r="GQ374" s="24"/>
      <c r="GR374" s="24"/>
      <c r="GS374" s="24"/>
      <c r="GT374" s="24"/>
      <c r="GU374" s="24"/>
      <c r="GV374" s="24"/>
      <c r="GW374" s="24"/>
      <c r="GX374" s="24"/>
      <c r="GY374" s="24"/>
      <c r="GZ374" s="24"/>
      <c r="HA374" s="24"/>
      <c r="HB374" s="24"/>
      <c r="HC374" s="24"/>
      <c r="HD374" s="24"/>
      <c r="HE374" s="24"/>
      <c r="HF374" s="24"/>
      <c r="HG374" s="24"/>
      <c r="HH374" s="24"/>
      <c r="HI374" s="24"/>
      <c r="HJ374" s="24"/>
      <c r="HK374" s="24"/>
      <c r="HL374" s="24"/>
      <c r="HM374" s="24"/>
      <c r="HN374" s="24"/>
      <c r="HO374" s="24"/>
      <c r="HP374" s="24"/>
      <c r="HQ374" s="24"/>
      <c r="HR374" s="24"/>
      <c r="HS374" s="24"/>
      <c r="HT374" s="24"/>
      <c r="HU374" s="24"/>
      <c r="HV374" s="24"/>
      <c r="HW374" s="24"/>
      <c r="HX374" s="24"/>
      <c r="HY374" s="24"/>
      <c r="HZ374" s="24"/>
      <c r="IA374" s="24"/>
      <c r="IB374" s="24"/>
      <c r="IC374" s="24"/>
      <c r="ID374" s="24"/>
      <c r="IE374" s="24"/>
      <c r="IF374" s="24"/>
      <c r="IG374" s="24"/>
      <c r="IH374" s="24"/>
      <c r="II374" s="24"/>
      <c r="IJ374" s="24"/>
      <c r="IK374" s="24"/>
      <c r="IL374" s="24"/>
      <c r="IM374" s="24"/>
      <c r="IN374" s="24"/>
      <c r="IO374" s="24"/>
      <c r="IP374" s="24"/>
      <c r="IQ374" s="24"/>
      <c r="IR374" s="24"/>
      <c r="IS374" s="24"/>
      <c r="IT374" s="24"/>
      <c r="IU374" s="24"/>
      <c r="IV374" s="24"/>
      <c r="IW374" s="24"/>
      <c r="IX374" s="24"/>
      <c r="IY374" s="24"/>
      <c r="IZ374" s="24"/>
      <c r="JA374" s="24"/>
      <c r="JB374" s="24"/>
      <c r="JC374" s="24"/>
      <c r="JD374" s="24"/>
      <c r="JE374" s="24"/>
      <c r="JF374" s="24"/>
      <c r="JG374" s="24"/>
      <c r="JH374" s="24"/>
      <c r="JI374" s="24"/>
      <c r="JJ374" s="24"/>
      <c r="JK374" s="24"/>
      <c r="JL374" s="24"/>
      <c r="JM374" s="24"/>
      <c r="JN374" s="24"/>
      <c r="JO374" s="24"/>
      <c r="JP374" s="24"/>
      <c r="JQ374" s="24"/>
      <c r="JR374" s="24"/>
      <c r="JS374" s="24"/>
      <c r="JT374" s="24"/>
      <c r="JU374" s="24"/>
      <c r="JV374" s="24"/>
      <c r="JW374" s="24"/>
      <c r="JX374" s="24"/>
      <c r="JY374" s="24"/>
      <c r="JZ374" s="24"/>
      <c r="KA374" s="24"/>
      <c r="KB374" s="24"/>
      <c r="KC374" s="24"/>
      <c r="KD374" s="24"/>
      <c r="KE374" s="24"/>
      <c r="KF374" s="24"/>
      <c r="KG374" s="24"/>
      <c r="KH374" s="24"/>
      <c r="KI374" s="24"/>
      <c r="KJ374" s="24"/>
      <c r="KK374" s="24"/>
      <c r="KL374" s="24"/>
      <c r="KM374" s="24"/>
      <c r="KN374" s="24"/>
      <c r="KO374" s="24"/>
      <c r="KP374" s="24"/>
      <c r="KQ374" s="24"/>
      <c r="KR374" s="24"/>
      <c r="KS374" s="24"/>
      <c r="KT374" s="24"/>
      <c r="KU374" s="24"/>
      <c r="KV374" s="24"/>
      <c r="KW374" s="24"/>
      <c r="KX374" s="24"/>
      <c r="KY374" s="24"/>
      <c r="KZ374" s="24"/>
      <c r="LA374" s="24"/>
      <c r="LB374" s="24"/>
      <c r="LC374" s="24"/>
      <c r="LD374" s="24"/>
      <c r="LE374" s="24"/>
      <c r="LF374" s="24"/>
      <c r="LG374" s="24"/>
      <c r="LH374" s="24"/>
      <c r="LI374" s="24"/>
      <c r="LJ374" s="24"/>
      <c r="LK374" s="24"/>
      <c r="LL374" s="24"/>
      <c r="LM374" s="24"/>
      <c r="LN374" s="24"/>
      <c r="LO374" s="24"/>
      <c r="LP374" s="24"/>
      <c r="LQ374" s="24"/>
      <c r="LR374" s="24"/>
      <c r="LS374" s="24"/>
      <c r="LT374" s="24"/>
      <c r="LU374" s="24"/>
      <c r="LV374" s="24"/>
      <c r="LW374" s="24"/>
      <c r="LX374" s="24"/>
      <c r="LY374" s="24"/>
      <c r="LZ374" s="24"/>
      <c r="MA374" s="24"/>
      <c r="MB374" s="24"/>
      <c r="MC374" s="24"/>
      <c r="MD374" s="24"/>
      <c r="ME374" s="24"/>
      <c r="MF374" s="24"/>
      <c r="MG374" s="24"/>
    </row>
    <row r="375" spans="1:345" s="25" customFormat="1" ht="12" hidden="1" customHeight="1" x14ac:dyDescent="0.25">
      <c r="A375" s="20"/>
      <c r="B375" s="20"/>
      <c r="C375" s="21"/>
      <c r="D375" s="323"/>
      <c r="E375" s="71"/>
      <c r="F375" s="6"/>
      <c r="G375" s="6"/>
      <c r="H375" s="6"/>
      <c r="I375" s="174"/>
      <c r="J375" s="174"/>
      <c r="K375" s="258"/>
      <c r="L375" s="187"/>
      <c r="M375" s="174"/>
      <c r="N375" s="174"/>
      <c r="O375" s="174"/>
      <c r="P375" s="174"/>
      <c r="Q375" s="174"/>
      <c r="R375" s="174"/>
      <c r="S375" s="23"/>
      <c r="T375" s="176"/>
      <c r="U375" s="23"/>
      <c r="V375" s="31"/>
      <c r="W375" s="229"/>
      <c r="X375" s="62"/>
      <c r="Y375" s="73"/>
      <c r="Z375" s="62"/>
      <c r="AA375" s="62"/>
      <c r="AB375" s="24"/>
      <c r="AC375" s="22"/>
      <c r="AD375" s="22"/>
      <c r="AE375" s="305"/>
      <c r="AF375" s="306"/>
      <c r="AG375" s="30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  <c r="EE375" s="24"/>
      <c r="EF375" s="24"/>
      <c r="EG375" s="24"/>
      <c r="EH375" s="24"/>
      <c r="EI375" s="24"/>
      <c r="EJ375" s="24"/>
      <c r="EK375" s="24"/>
      <c r="EL375" s="24"/>
      <c r="EM375" s="24"/>
      <c r="EN375" s="24"/>
      <c r="EO375" s="24"/>
      <c r="EP375" s="24"/>
      <c r="EQ375" s="24"/>
      <c r="ER375" s="24"/>
      <c r="ES375" s="24"/>
      <c r="ET375" s="24"/>
      <c r="EU375" s="24"/>
      <c r="EV375" s="24"/>
      <c r="EW375" s="24"/>
      <c r="EX375" s="24"/>
      <c r="EY375" s="24"/>
      <c r="EZ375" s="24"/>
      <c r="FA375" s="24"/>
      <c r="FB375" s="24"/>
      <c r="FC375" s="24"/>
      <c r="FD375" s="24"/>
      <c r="FE375" s="24"/>
      <c r="FF375" s="24"/>
      <c r="FG375" s="24"/>
      <c r="FH375" s="24"/>
      <c r="FI375" s="24"/>
      <c r="FJ375" s="24"/>
      <c r="FK375" s="24"/>
      <c r="FL375" s="24"/>
      <c r="FM375" s="24"/>
      <c r="FN375" s="24"/>
      <c r="FO375" s="24"/>
      <c r="FP375" s="24"/>
      <c r="FQ375" s="24"/>
      <c r="FR375" s="24"/>
      <c r="FS375" s="24"/>
      <c r="FT375" s="24"/>
      <c r="FU375" s="24"/>
      <c r="FV375" s="24"/>
      <c r="FW375" s="24"/>
      <c r="FX375" s="24"/>
      <c r="FY375" s="24"/>
      <c r="FZ375" s="24"/>
      <c r="GA375" s="24"/>
      <c r="GB375" s="24"/>
      <c r="GC375" s="24"/>
      <c r="GD375" s="24"/>
      <c r="GE375" s="24"/>
      <c r="GF375" s="24"/>
      <c r="GG375" s="24"/>
      <c r="GH375" s="24"/>
      <c r="GI375" s="24"/>
      <c r="GJ375" s="24"/>
      <c r="GK375" s="24"/>
      <c r="GL375" s="24"/>
      <c r="GM375" s="24"/>
      <c r="GN375" s="24"/>
      <c r="GO375" s="24"/>
      <c r="GP375" s="24"/>
      <c r="GQ375" s="24"/>
      <c r="GR375" s="24"/>
      <c r="GS375" s="24"/>
      <c r="GT375" s="24"/>
      <c r="GU375" s="24"/>
      <c r="GV375" s="24"/>
      <c r="GW375" s="24"/>
      <c r="GX375" s="24"/>
      <c r="GY375" s="24"/>
      <c r="GZ375" s="24"/>
      <c r="HA375" s="24"/>
      <c r="HB375" s="24"/>
      <c r="HC375" s="24"/>
      <c r="HD375" s="24"/>
      <c r="HE375" s="24"/>
      <c r="HF375" s="24"/>
      <c r="HG375" s="24"/>
      <c r="HH375" s="24"/>
      <c r="HI375" s="24"/>
      <c r="HJ375" s="24"/>
      <c r="HK375" s="24"/>
      <c r="HL375" s="24"/>
      <c r="HM375" s="24"/>
      <c r="HN375" s="24"/>
      <c r="HO375" s="24"/>
      <c r="HP375" s="24"/>
      <c r="HQ375" s="24"/>
      <c r="HR375" s="24"/>
      <c r="HS375" s="24"/>
      <c r="HT375" s="24"/>
      <c r="HU375" s="24"/>
      <c r="HV375" s="24"/>
      <c r="HW375" s="24"/>
      <c r="HX375" s="24"/>
      <c r="HY375" s="24"/>
      <c r="HZ375" s="24"/>
      <c r="IA375" s="24"/>
      <c r="IB375" s="24"/>
      <c r="IC375" s="24"/>
      <c r="ID375" s="24"/>
      <c r="IE375" s="24"/>
      <c r="IF375" s="24"/>
      <c r="IG375" s="24"/>
      <c r="IH375" s="24"/>
      <c r="II375" s="24"/>
      <c r="IJ375" s="24"/>
      <c r="IK375" s="24"/>
      <c r="IL375" s="24"/>
      <c r="IM375" s="24"/>
      <c r="IN375" s="24"/>
      <c r="IO375" s="24"/>
      <c r="IP375" s="24"/>
      <c r="IQ375" s="24"/>
      <c r="IR375" s="24"/>
      <c r="IS375" s="24"/>
      <c r="IT375" s="24"/>
      <c r="IU375" s="24"/>
      <c r="IV375" s="24"/>
      <c r="IW375" s="24"/>
      <c r="IX375" s="24"/>
      <c r="IY375" s="24"/>
      <c r="IZ375" s="24"/>
      <c r="JA375" s="24"/>
      <c r="JB375" s="24"/>
      <c r="JC375" s="24"/>
      <c r="JD375" s="24"/>
      <c r="JE375" s="24"/>
      <c r="JF375" s="24"/>
      <c r="JG375" s="24"/>
      <c r="JH375" s="24"/>
      <c r="JI375" s="24"/>
      <c r="JJ375" s="24"/>
      <c r="JK375" s="24"/>
      <c r="JL375" s="24"/>
      <c r="JM375" s="24"/>
      <c r="JN375" s="24"/>
      <c r="JO375" s="24"/>
      <c r="JP375" s="24"/>
      <c r="JQ375" s="24"/>
      <c r="JR375" s="24"/>
      <c r="JS375" s="24"/>
      <c r="JT375" s="24"/>
      <c r="JU375" s="24"/>
      <c r="JV375" s="24"/>
      <c r="JW375" s="24"/>
      <c r="JX375" s="24"/>
      <c r="JY375" s="24"/>
      <c r="JZ375" s="24"/>
      <c r="KA375" s="24"/>
      <c r="KB375" s="24"/>
      <c r="KC375" s="24"/>
      <c r="KD375" s="24"/>
      <c r="KE375" s="24"/>
      <c r="KF375" s="24"/>
      <c r="KG375" s="24"/>
      <c r="KH375" s="24"/>
      <c r="KI375" s="24"/>
      <c r="KJ375" s="24"/>
      <c r="KK375" s="24"/>
      <c r="KL375" s="24"/>
      <c r="KM375" s="24"/>
      <c r="KN375" s="24"/>
      <c r="KO375" s="24"/>
      <c r="KP375" s="24"/>
      <c r="KQ375" s="24"/>
      <c r="KR375" s="24"/>
      <c r="KS375" s="24"/>
      <c r="KT375" s="24"/>
      <c r="KU375" s="24"/>
      <c r="KV375" s="24"/>
      <c r="KW375" s="24"/>
      <c r="KX375" s="24"/>
      <c r="KY375" s="24"/>
      <c r="KZ375" s="24"/>
      <c r="LA375" s="24"/>
      <c r="LB375" s="24"/>
      <c r="LC375" s="24"/>
      <c r="LD375" s="24"/>
      <c r="LE375" s="24"/>
      <c r="LF375" s="24"/>
      <c r="LG375" s="24"/>
      <c r="LH375" s="24"/>
      <c r="LI375" s="24"/>
      <c r="LJ375" s="24"/>
      <c r="LK375" s="24"/>
      <c r="LL375" s="24"/>
      <c r="LM375" s="24"/>
      <c r="LN375" s="24"/>
      <c r="LO375" s="24"/>
      <c r="LP375" s="24"/>
      <c r="LQ375" s="24"/>
      <c r="LR375" s="24"/>
      <c r="LS375" s="24"/>
      <c r="LT375" s="24"/>
      <c r="LU375" s="24"/>
      <c r="LV375" s="24"/>
      <c r="LW375" s="24"/>
      <c r="LX375" s="24"/>
      <c r="LY375" s="24"/>
      <c r="LZ375" s="24"/>
      <c r="MA375" s="24"/>
      <c r="MB375" s="24"/>
      <c r="MC375" s="24"/>
      <c r="MD375" s="24"/>
      <c r="ME375" s="24"/>
      <c r="MF375" s="24"/>
      <c r="MG375" s="24"/>
    </row>
    <row r="376" spans="1:345" s="25" customFormat="1" ht="12" hidden="1" customHeight="1" x14ac:dyDescent="0.25">
      <c r="A376" s="20"/>
      <c r="B376" s="20"/>
      <c r="C376" s="21"/>
      <c r="D376" s="323"/>
      <c r="E376" s="71"/>
      <c r="F376" s="6"/>
      <c r="G376" s="6"/>
      <c r="H376" s="6"/>
      <c r="I376" s="174"/>
      <c r="J376" s="174"/>
      <c r="K376" s="258"/>
      <c r="L376" s="187"/>
      <c r="M376" s="174"/>
      <c r="N376" s="174"/>
      <c r="O376" s="174"/>
      <c r="P376" s="174"/>
      <c r="Q376" s="174"/>
      <c r="R376" s="174"/>
      <c r="S376" s="23"/>
      <c r="T376" s="176"/>
      <c r="U376" s="23"/>
      <c r="V376" s="31"/>
      <c r="W376" s="229"/>
      <c r="X376" s="62"/>
      <c r="Y376" s="73"/>
      <c r="Z376" s="62"/>
      <c r="AA376" s="62"/>
      <c r="AB376" s="24"/>
      <c r="AC376" s="22"/>
      <c r="AD376" s="22"/>
      <c r="AE376" s="305"/>
      <c r="AF376" s="306"/>
      <c r="AG376" s="30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  <c r="EE376" s="24"/>
      <c r="EF376" s="24"/>
      <c r="EG376" s="24"/>
      <c r="EH376" s="24"/>
      <c r="EI376" s="24"/>
      <c r="EJ376" s="24"/>
      <c r="EK376" s="24"/>
      <c r="EL376" s="24"/>
      <c r="EM376" s="24"/>
      <c r="EN376" s="24"/>
      <c r="EO376" s="24"/>
      <c r="EP376" s="24"/>
      <c r="EQ376" s="24"/>
      <c r="ER376" s="24"/>
      <c r="ES376" s="24"/>
      <c r="ET376" s="24"/>
      <c r="EU376" s="24"/>
      <c r="EV376" s="24"/>
      <c r="EW376" s="24"/>
      <c r="EX376" s="24"/>
      <c r="EY376" s="24"/>
      <c r="EZ376" s="24"/>
      <c r="FA376" s="24"/>
      <c r="FB376" s="24"/>
      <c r="FC376" s="24"/>
      <c r="FD376" s="24"/>
      <c r="FE376" s="24"/>
      <c r="FF376" s="24"/>
      <c r="FG376" s="24"/>
      <c r="FH376" s="24"/>
      <c r="FI376" s="24"/>
      <c r="FJ376" s="24"/>
      <c r="FK376" s="24"/>
      <c r="FL376" s="24"/>
      <c r="FM376" s="24"/>
      <c r="FN376" s="24"/>
      <c r="FO376" s="24"/>
      <c r="FP376" s="24"/>
      <c r="FQ376" s="24"/>
      <c r="FR376" s="24"/>
      <c r="FS376" s="24"/>
      <c r="FT376" s="24"/>
      <c r="FU376" s="24"/>
      <c r="FV376" s="24"/>
      <c r="FW376" s="24"/>
      <c r="FX376" s="24"/>
      <c r="FY376" s="24"/>
      <c r="FZ376" s="24"/>
      <c r="GA376" s="24"/>
      <c r="GB376" s="24"/>
      <c r="GC376" s="24"/>
      <c r="GD376" s="24"/>
      <c r="GE376" s="24"/>
      <c r="GF376" s="24"/>
      <c r="GG376" s="24"/>
      <c r="GH376" s="24"/>
      <c r="GI376" s="24"/>
      <c r="GJ376" s="24"/>
      <c r="GK376" s="24"/>
      <c r="GL376" s="24"/>
      <c r="GM376" s="24"/>
      <c r="GN376" s="24"/>
      <c r="GO376" s="24"/>
      <c r="GP376" s="24"/>
      <c r="GQ376" s="24"/>
      <c r="GR376" s="24"/>
      <c r="GS376" s="24"/>
      <c r="GT376" s="24"/>
      <c r="GU376" s="24"/>
      <c r="GV376" s="24"/>
      <c r="GW376" s="24"/>
      <c r="GX376" s="24"/>
      <c r="GY376" s="24"/>
      <c r="GZ376" s="24"/>
      <c r="HA376" s="24"/>
      <c r="HB376" s="24"/>
      <c r="HC376" s="24"/>
      <c r="HD376" s="24"/>
      <c r="HE376" s="24"/>
      <c r="HF376" s="24"/>
      <c r="HG376" s="24"/>
      <c r="HH376" s="24"/>
      <c r="HI376" s="24"/>
      <c r="HJ376" s="24"/>
      <c r="HK376" s="24"/>
      <c r="HL376" s="24"/>
      <c r="HM376" s="24"/>
      <c r="HN376" s="24"/>
      <c r="HO376" s="24"/>
      <c r="HP376" s="24"/>
      <c r="HQ376" s="24"/>
      <c r="HR376" s="24"/>
      <c r="HS376" s="24"/>
      <c r="HT376" s="24"/>
      <c r="HU376" s="24"/>
      <c r="HV376" s="24"/>
      <c r="HW376" s="24"/>
      <c r="HX376" s="24"/>
      <c r="HY376" s="24"/>
      <c r="HZ376" s="24"/>
      <c r="IA376" s="24"/>
      <c r="IB376" s="24"/>
      <c r="IC376" s="24"/>
      <c r="ID376" s="24"/>
      <c r="IE376" s="24"/>
      <c r="IF376" s="24"/>
      <c r="IG376" s="24"/>
      <c r="IH376" s="24"/>
      <c r="II376" s="24"/>
      <c r="IJ376" s="24"/>
      <c r="IK376" s="24"/>
      <c r="IL376" s="24"/>
      <c r="IM376" s="24"/>
      <c r="IN376" s="24"/>
      <c r="IO376" s="24"/>
      <c r="IP376" s="24"/>
      <c r="IQ376" s="24"/>
      <c r="IR376" s="24"/>
      <c r="IS376" s="24"/>
      <c r="IT376" s="24"/>
      <c r="IU376" s="24"/>
      <c r="IV376" s="24"/>
      <c r="IW376" s="24"/>
      <c r="IX376" s="24"/>
      <c r="IY376" s="24"/>
      <c r="IZ376" s="24"/>
      <c r="JA376" s="24"/>
      <c r="JB376" s="24"/>
      <c r="JC376" s="24"/>
      <c r="JD376" s="24"/>
      <c r="JE376" s="24"/>
      <c r="JF376" s="24"/>
      <c r="JG376" s="24"/>
      <c r="JH376" s="24"/>
      <c r="JI376" s="24"/>
      <c r="JJ376" s="24"/>
      <c r="JK376" s="24"/>
      <c r="JL376" s="24"/>
      <c r="JM376" s="24"/>
      <c r="JN376" s="24"/>
      <c r="JO376" s="24"/>
      <c r="JP376" s="24"/>
      <c r="JQ376" s="24"/>
      <c r="JR376" s="24"/>
      <c r="JS376" s="24"/>
      <c r="JT376" s="24"/>
      <c r="JU376" s="24"/>
      <c r="JV376" s="24"/>
      <c r="JW376" s="24"/>
      <c r="JX376" s="24"/>
      <c r="JY376" s="24"/>
      <c r="JZ376" s="24"/>
      <c r="KA376" s="24"/>
      <c r="KB376" s="24"/>
      <c r="KC376" s="24"/>
      <c r="KD376" s="24"/>
      <c r="KE376" s="24"/>
      <c r="KF376" s="24"/>
      <c r="KG376" s="24"/>
      <c r="KH376" s="24"/>
      <c r="KI376" s="24"/>
      <c r="KJ376" s="24"/>
      <c r="KK376" s="24"/>
      <c r="KL376" s="24"/>
      <c r="KM376" s="24"/>
      <c r="KN376" s="24"/>
      <c r="KO376" s="24"/>
      <c r="KP376" s="24"/>
      <c r="KQ376" s="24"/>
      <c r="KR376" s="24"/>
      <c r="KS376" s="24"/>
      <c r="KT376" s="24"/>
      <c r="KU376" s="24"/>
      <c r="KV376" s="24"/>
      <c r="KW376" s="24"/>
      <c r="KX376" s="24"/>
      <c r="KY376" s="24"/>
      <c r="KZ376" s="24"/>
      <c r="LA376" s="24"/>
      <c r="LB376" s="24"/>
      <c r="LC376" s="24"/>
      <c r="LD376" s="24"/>
      <c r="LE376" s="24"/>
      <c r="LF376" s="24"/>
      <c r="LG376" s="24"/>
      <c r="LH376" s="24"/>
      <c r="LI376" s="24"/>
      <c r="LJ376" s="24"/>
      <c r="LK376" s="24"/>
      <c r="LL376" s="24"/>
      <c r="LM376" s="24"/>
      <c r="LN376" s="24"/>
      <c r="LO376" s="24"/>
      <c r="LP376" s="24"/>
      <c r="LQ376" s="24"/>
      <c r="LR376" s="24"/>
      <c r="LS376" s="24"/>
      <c r="LT376" s="24"/>
      <c r="LU376" s="24"/>
      <c r="LV376" s="24"/>
      <c r="LW376" s="24"/>
      <c r="LX376" s="24"/>
      <c r="LY376" s="24"/>
      <c r="LZ376" s="24"/>
      <c r="MA376" s="24"/>
      <c r="MB376" s="24"/>
      <c r="MC376" s="24"/>
      <c r="MD376" s="24"/>
      <c r="ME376" s="24"/>
      <c r="MF376" s="24"/>
      <c r="MG376" s="24"/>
    </row>
    <row r="377" spans="1:345" s="25" customFormat="1" ht="12" hidden="1" customHeight="1" x14ac:dyDescent="0.25">
      <c r="A377" s="20"/>
      <c r="B377" s="20"/>
      <c r="C377" s="21"/>
      <c r="D377" s="323"/>
      <c r="E377" s="71"/>
      <c r="F377" s="6"/>
      <c r="G377" s="6"/>
      <c r="H377" s="6"/>
      <c r="I377" s="174"/>
      <c r="J377" s="174"/>
      <c r="K377" s="258"/>
      <c r="L377" s="187"/>
      <c r="M377" s="174"/>
      <c r="N377" s="174"/>
      <c r="O377" s="174"/>
      <c r="P377" s="174"/>
      <c r="Q377" s="174"/>
      <c r="R377" s="174"/>
      <c r="S377" s="23"/>
      <c r="T377" s="176"/>
      <c r="U377" s="23"/>
      <c r="V377" s="31"/>
      <c r="W377" s="229"/>
      <c r="X377" s="62"/>
      <c r="Y377" s="73"/>
      <c r="Z377" s="62"/>
      <c r="AA377" s="62"/>
      <c r="AB377" s="24"/>
      <c r="AC377" s="22"/>
      <c r="AD377" s="22"/>
      <c r="AE377" s="305"/>
      <c r="AF377" s="306"/>
      <c r="AG377" s="30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  <c r="EE377" s="24"/>
      <c r="EF377" s="24"/>
      <c r="EG377" s="24"/>
      <c r="EH377" s="24"/>
      <c r="EI377" s="24"/>
      <c r="EJ377" s="24"/>
      <c r="EK377" s="24"/>
      <c r="EL377" s="24"/>
      <c r="EM377" s="24"/>
      <c r="EN377" s="24"/>
      <c r="EO377" s="24"/>
      <c r="EP377" s="24"/>
      <c r="EQ377" s="24"/>
      <c r="ER377" s="24"/>
      <c r="ES377" s="24"/>
      <c r="ET377" s="24"/>
      <c r="EU377" s="24"/>
      <c r="EV377" s="24"/>
      <c r="EW377" s="24"/>
      <c r="EX377" s="24"/>
      <c r="EY377" s="24"/>
      <c r="EZ377" s="24"/>
      <c r="FA377" s="24"/>
      <c r="FB377" s="24"/>
      <c r="FC377" s="24"/>
      <c r="FD377" s="24"/>
      <c r="FE377" s="24"/>
      <c r="FF377" s="24"/>
      <c r="FG377" s="24"/>
      <c r="FH377" s="24"/>
      <c r="FI377" s="24"/>
      <c r="FJ377" s="24"/>
      <c r="FK377" s="24"/>
      <c r="FL377" s="24"/>
      <c r="FM377" s="24"/>
      <c r="FN377" s="24"/>
      <c r="FO377" s="24"/>
      <c r="FP377" s="24"/>
      <c r="FQ377" s="24"/>
      <c r="FR377" s="24"/>
      <c r="FS377" s="24"/>
      <c r="FT377" s="24"/>
      <c r="FU377" s="24"/>
      <c r="FV377" s="24"/>
      <c r="FW377" s="24"/>
      <c r="FX377" s="24"/>
      <c r="FY377" s="24"/>
      <c r="FZ377" s="24"/>
      <c r="GA377" s="24"/>
      <c r="GB377" s="24"/>
      <c r="GC377" s="24"/>
      <c r="GD377" s="24"/>
      <c r="GE377" s="24"/>
      <c r="GF377" s="24"/>
      <c r="GG377" s="24"/>
      <c r="GH377" s="24"/>
      <c r="GI377" s="24"/>
      <c r="GJ377" s="24"/>
      <c r="GK377" s="24"/>
      <c r="GL377" s="24"/>
      <c r="GM377" s="24"/>
      <c r="GN377" s="24"/>
      <c r="GO377" s="24"/>
      <c r="GP377" s="24"/>
      <c r="GQ377" s="24"/>
      <c r="GR377" s="24"/>
      <c r="GS377" s="24"/>
      <c r="GT377" s="24"/>
      <c r="GU377" s="24"/>
      <c r="GV377" s="24"/>
      <c r="GW377" s="24"/>
      <c r="GX377" s="24"/>
      <c r="GY377" s="24"/>
      <c r="GZ377" s="24"/>
      <c r="HA377" s="24"/>
      <c r="HB377" s="24"/>
      <c r="HC377" s="24"/>
      <c r="HD377" s="24"/>
      <c r="HE377" s="24"/>
      <c r="HF377" s="24"/>
      <c r="HG377" s="24"/>
      <c r="HH377" s="24"/>
      <c r="HI377" s="24"/>
      <c r="HJ377" s="24"/>
      <c r="HK377" s="24"/>
      <c r="HL377" s="24"/>
      <c r="HM377" s="24"/>
      <c r="HN377" s="24"/>
      <c r="HO377" s="24"/>
      <c r="HP377" s="24"/>
      <c r="HQ377" s="24"/>
      <c r="HR377" s="24"/>
      <c r="HS377" s="24"/>
      <c r="HT377" s="24"/>
      <c r="HU377" s="24"/>
      <c r="HV377" s="24"/>
      <c r="HW377" s="24"/>
      <c r="HX377" s="24"/>
      <c r="HY377" s="24"/>
      <c r="HZ377" s="24"/>
      <c r="IA377" s="24"/>
      <c r="IB377" s="24"/>
      <c r="IC377" s="24"/>
      <c r="ID377" s="24"/>
      <c r="IE377" s="24"/>
      <c r="IF377" s="24"/>
      <c r="IG377" s="24"/>
      <c r="IH377" s="24"/>
      <c r="II377" s="24"/>
      <c r="IJ377" s="24"/>
      <c r="IK377" s="24"/>
      <c r="IL377" s="24"/>
      <c r="IM377" s="24"/>
      <c r="IN377" s="24"/>
      <c r="IO377" s="24"/>
      <c r="IP377" s="24"/>
      <c r="IQ377" s="24"/>
      <c r="IR377" s="24"/>
      <c r="IS377" s="24"/>
      <c r="IT377" s="24"/>
      <c r="IU377" s="24"/>
      <c r="IV377" s="24"/>
      <c r="IW377" s="24"/>
      <c r="IX377" s="24"/>
      <c r="IY377" s="24"/>
      <c r="IZ377" s="24"/>
      <c r="JA377" s="24"/>
      <c r="JB377" s="24"/>
      <c r="JC377" s="24"/>
      <c r="JD377" s="24"/>
      <c r="JE377" s="24"/>
      <c r="JF377" s="24"/>
      <c r="JG377" s="24"/>
      <c r="JH377" s="24"/>
      <c r="JI377" s="24"/>
      <c r="JJ377" s="24"/>
      <c r="JK377" s="24"/>
      <c r="JL377" s="24"/>
      <c r="JM377" s="24"/>
      <c r="JN377" s="24"/>
      <c r="JO377" s="24"/>
      <c r="JP377" s="24"/>
      <c r="JQ377" s="24"/>
      <c r="JR377" s="24"/>
      <c r="JS377" s="24"/>
      <c r="JT377" s="24"/>
      <c r="JU377" s="24"/>
      <c r="JV377" s="24"/>
      <c r="JW377" s="24"/>
      <c r="JX377" s="24"/>
      <c r="JY377" s="24"/>
      <c r="JZ377" s="24"/>
      <c r="KA377" s="24"/>
      <c r="KB377" s="24"/>
      <c r="KC377" s="24"/>
      <c r="KD377" s="24"/>
      <c r="KE377" s="24"/>
      <c r="KF377" s="24"/>
      <c r="KG377" s="24"/>
      <c r="KH377" s="24"/>
      <c r="KI377" s="24"/>
      <c r="KJ377" s="24"/>
      <c r="KK377" s="24"/>
      <c r="KL377" s="24"/>
      <c r="KM377" s="24"/>
      <c r="KN377" s="24"/>
      <c r="KO377" s="24"/>
      <c r="KP377" s="24"/>
      <c r="KQ377" s="24"/>
      <c r="KR377" s="24"/>
      <c r="KS377" s="24"/>
      <c r="KT377" s="24"/>
      <c r="KU377" s="24"/>
      <c r="KV377" s="24"/>
      <c r="KW377" s="24"/>
      <c r="KX377" s="24"/>
      <c r="KY377" s="24"/>
      <c r="KZ377" s="24"/>
      <c r="LA377" s="24"/>
      <c r="LB377" s="24"/>
      <c r="LC377" s="24"/>
      <c r="LD377" s="24"/>
      <c r="LE377" s="24"/>
      <c r="LF377" s="24"/>
      <c r="LG377" s="24"/>
      <c r="LH377" s="24"/>
      <c r="LI377" s="24"/>
      <c r="LJ377" s="24"/>
      <c r="LK377" s="24"/>
      <c r="LL377" s="24"/>
      <c r="LM377" s="24"/>
      <c r="LN377" s="24"/>
      <c r="LO377" s="24"/>
      <c r="LP377" s="24"/>
      <c r="LQ377" s="24"/>
      <c r="LR377" s="24"/>
      <c r="LS377" s="24"/>
      <c r="LT377" s="24"/>
      <c r="LU377" s="24"/>
      <c r="LV377" s="24"/>
      <c r="LW377" s="24"/>
      <c r="LX377" s="24"/>
      <c r="LY377" s="24"/>
      <c r="LZ377" s="24"/>
      <c r="MA377" s="24"/>
      <c r="MB377" s="24"/>
      <c r="MC377" s="24"/>
      <c r="MD377" s="24"/>
      <c r="ME377" s="24"/>
      <c r="MF377" s="24"/>
      <c r="MG377" s="24"/>
    </row>
    <row r="378" spans="1:345" s="25" customFormat="1" ht="12" hidden="1" customHeight="1" x14ac:dyDescent="0.25">
      <c r="A378" s="20"/>
      <c r="B378" s="20"/>
      <c r="C378" s="21"/>
      <c r="D378" s="323"/>
      <c r="E378" s="71"/>
      <c r="F378" s="6"/>
      <c r="G378" s="6"/>
      <c r="H378" s="6"/>
      <c r="I378" s="174"/>
      <c r="J378" s="174"/>
      <c r="K378" s="258"/>
      <c r="L378" s="187"/>
      <c r="M378" s="174"/>
      <c r="N378" s="174"/>
      <c r="O378" s="174"/>
      <c r="P378" s="174"/>
      <c r="Q378" s="174"/>
      <c r="R378" s="174"/>
      <c r="S378" s="23"/>
      <c r="T378" s="176"/>
      <c r="U378" s="23"/>
      <c r="V378" s="31"/>
      <c r="W378" s="229"/>
      <c r="X378" s="62"/>
      <c r="Y378" s="73"/>
      <c r="Z378" s="62"/>
      <c r="AA378" s="62"/>
      <c r="AB378" s="24"/>
      <c r="AC378" s="22"/>
      <c r="AD378" s="22"/>
      <c r="AE378" s="305"/>
      <c r="AF378" s="306"/>
      <c r="AG378" s="30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  <c r="EE378" s="24"/>
      <c r="EF378" s="24"/>
      <c r="EG378" s="24"/>
      <c r="EH378" s="24"/>
      <c r="EI378" s="24"/>
      <c r="EJ378" s="24"/>
      <c r="EK378" s="24"/>
      <c r="EL378" s="24"/>
      <c r="EM378" s="24"/>
      <c r="EN378" s="24"/>
      <c r="EO378" s="24"/>
      <c r="EP378" s="24"/>
      <c r="EQ378" s="24"/>
      <c r="ER378" s="24"/>
      <c r="ES378" s="24"/>
      <c r="ET378" s="24"/>
      <c r="EU378" s="24"/>
      <c r="EV378" s="24"/>
      <c r="EW378" s="24"/>
      <c r="EX378" s="24"/>
      <c r="EY378" s="24"/>
      <c r="EZ378" s="24"/>
      <c r="FA378" s="24"/>
      <c r="FB378" s="24"/>
      <c r="FC378" s="24"/>
      <c r="FD378" s="24"/>
      <c r="FE378" s="24"/>
      <c r="FF378" s="24"/>
      <c r="FG378" s="24"/>
      <c r="FH378" s="24"/>
      <c r="FI378" s="24"/>
      <c r="FJ378" s="24"/>
      <c r="FK378" s="24"/>
      <c r="FL378" s="24"/>
      <c r="FM378" s="24"/>
      <c r="FN378" s="24"/>
      <c r="FO378" s="24"/>
      <c r="FP378" s="24"/>
      <c r="FQ378" s="24"/>
      <c r="FR378" s="24"/>
      <c r="FS378" s="24"/>
      <c r="FT378" s="24"/>
      <c r="FU378" s="24"/>
      <c r="FV378" s="24"/>
      <c r="FW378" s="24"/>
      <c r="FX378" s="24"/>
      <c r="FY378" s="24"/>
      <c r="FZ378" s="24"/>
      <c r="GA378" s="24"/>
      <c r="GB378" s="24"/>
      <c r="GC378" s="24"/>
      <c r="GD378" s="24"/>
      <c r="GE378" s="24"/>
      <c r="GF378" s="24"/>
      <c r="GG378" s="24"/>
      <c r="GH378" s="24"/>
      <c r="GI378" s="24"/>
      <c r="GJ378" s="24"/>
      <c r="GK378" s="24"/>
      <c r="GL378" s="24"/>
      <c r="GM378" s="24"/>
      <c r="GN378" s="24"/>
      <c r="GO378" s="24"/>
      <c r="GP378" s="24"/>
      <c r="GQ378" s="24"/>
      <c r="GR378" s="24"/>
      <c r="GS378" s="24"/>
      <c r="GT378" s="24"/>
      <c r="GU378" s="24"/>
      <c r="GV378" s="24"/>
      <c r="GW378" s="24"/>
      <c r="GX378" s="24"/>
      <c r="GY378" s="24"/>
      <c r="GZ378" s="24"/>
      <c r="HA378" s="24"/>
      <c r="HB378" s="24"/>
      <c r="HC378" s="24"/>
      <c r="HD378" s="24"/>
      <c r="HE378" s="24"/>
      <c r="HF378" s="24"/>
      <c r="HG378" s="24"/>
      <c r="HH378" s="24"/>
      <c r="HI378" s="24"/>
      <c r="HJ378" s="24"/>
      <c r="HK378" s="24"/>
      <c r="HL378" s="24"/>
      <c r="HM378" s="24"/>
      <c r="HN378" s="24"/>
      <c r="HO378" s="24"/>
      <c r="HP378" s="24"/>
      <c r="HQ378" s="24"/>
      <c r="HR378" s="24"/>
      <c r="HS378" s="24"/>
      <c r="HT378" s="24"/>
      <c r="HU378" s="24"/>
      <c r="HV378" s="24"/>
      <c r="HW378" s="24"/>
      <c r="HX378" s="24"/>
      <c r="HY378" s="24"/>
      <c r="HZ378" s="24"/>
      <c r="IA378" s="24"/>
      <c r="IB378" s="24"/>
      <c r="IC378" s="24"/>
      <c r="ID378" s="24"/>
      <c r="IE378" s="24"/>
      <c r="IF378" s="24"/>
      <c r="IG378" s="24"/>
      <c r="IH378" s="24"/>
      <c r="II378" s="24"/>
      <c r="IJ378" s="24"/>
      <c r="IK378" s="24"/>
      <c r="IL378" s="24"/>
      <c r="IM378" s="24"/>
      <c r="IN378" s="24"/>
      <c r="IO378" s="24"/>
      <c r="IP378" s="24"/>
      <c r="IQ378" s="24"/>
      <c r="IR378" s="24"/>
      <c r="IS378" s="24"/>
      <c r="IT378" s="24"/>
      <c r="IU378" s="24"/>
      <c r="IV378" s="24"/>
      <c r="IW378" s="24"/>
      <c r="IX378" s="24"/>
      <c r="IY378" s="24"/>
      <c r="IZ378" s="24"/>
      <c r="JA378" s="24"/>
      <c r="JB378" s="24"/>
      <c r="JC378" s="24"/>
      <c r="JD378" s="24"/>
      <c r="JE378" s="24"/>
      <c r="JF378" s="24"/>
      <c r="JG378" s="24"/>
      <c r="JH378" s="24"/>
      <c r="JI378" s="24"/>
      <c r="JJ378" s="24"/>
      <c r="JK378" s="24"/>
      <c r="JL378" s="24"/>
      <c r="JM378" s="24"/>
      <c r="JN378" s="24"/>
      <c r="JO378" s="24"/>
      <c r="JP378" s="24"/>
      <c r="JQ378" s="24"/>
      <c r="JR378" s="24"/>
      <c r="JS378" s="24"/>
      <c r="JT378" s="24"/>
      <c r="JU378" s="24"/>
      <c r="JV378" s="24"/>
      <c r="JW378" s="24"/>
      <c r="JX378" s="24"/>
      <c r="JY378" s="24"/>
      <c r="JZ378" s="24"/>
      <c r="KA378" s="24"/>
      <c r="KB378" s="24"/>
      <c r="KC378" s="24"/>
      <c r="KD378" s="24"/>
      <c r="KE378" s="24"/>
      <c r="KF378" s="24"/>
      <c r="KG378" s="24"/>
      <c r="KH378" s="24"/>
      <c r="KI378" s="24"/>
      <c r="KJ378" s="24"/>
      <c r="KK378" s="24"/>
      <c r="KL378" s="24"/>
      <c r="KM378" s="24"/>
      <c r="KN378" s="24"/>
      <c r="KO378" s="24"/>
      <c r="KP378" s="24"/>
      <c r="KQ378" s="24"/>
      <c r="KR378" s="24"/>
      <c r="KS378" s="24"/>
      <c r="KT378" s="24"/>
      <c r="KU378" s="24"/>
      <c r="KV378" s="24"/>
      <c r="KW378" s="24"/>
      <c r="KX378" s="24"/>
      <c r="KY378" s="24"/>
      <c r="KZ378" s="24"/>
      <c r="LA378" s="24"/>
      <c r="LB378" s="24"/>
      <c r="LC378" s="24"/>
      <c r="LD378" s="24"/>
      <c r="LE378" s="24"/>
      <c r="LF378" s="24"/>
      <c r="LG378" s="24"/>
      <c r="LH378" s="24"/>
      <c r="LI378" s="24"/>
      <c r="LJ378" s="24"/>
      <c r="LK378" s="24"/>
      <c r="LL378" s="24"/>
      <c r="LM378" s="24"/>
      <c r="LN378" s="24"/>
      <c r="LO378" s="24"/>
      <c r="LP378" s="24"/>
      <c r="LQ378" s="24"/>
      <c r="LR378" s="24"/>
      <c r="LS378" s="24"/>
      <c r="LT378" s="24"/>
      <c r="LU378" s="24"/>
      <c r="LV378" s="24"/>
      <c r="LW378" s="24"/>
      <c r="LX378" s="24"/>
      <c r="LY378" s="24"/>
      <c r="LZ378" s="24"/>
      <c r="MA378" s="24"/>
      <c r="MB378" s="24"/>
      <c r="MC378" s="24"/>
      <c r="MD378" s="24"/>
      <c r="ME378" s="24"/>
      <c r="MF378" s="24"/>
      <c r="MG378" s="24"/>
    </row>
    <row r="379" spans="1:345" s="25" customFormat="1" ht="12" hidden="1" customHeight="1" x14ac:dyDescent="0.25">
      <c r="A379" s="20"/>
      <c r="B379" s="20"/>
      <c r="C379" s="21"/>
      <c r="D379" s="323"/>
      <c r="E379" s="71"/>
      <c r="F379" s="6"/>
      <c r="G379" s="6"/>
      <c r="H379" s="6"/>
      <c r="I379" s="174"/>
      <c r="J379" s="174"/>
      <c r="K379" s="258"/>
      <c r="L379" s="187"/>
      <c r="M379" s="174"/>
      <c r="N379" s="174"/>
      <c r="O379" s="174"/>
      <c r="P379" s="174"/>
      <c r="Q379" s="174"/>
      <c r="R379" s="174"/>
      <c r="S379" s="23"/>
      <c r="T379" s="176"/>
      <c r="U379" s="23"/>
      <c r="V379" s="31"/>
      <c r="W379" s="229"/>
      <c r="X379" s="62"/>
      <c r="Y379" s="73"/>
      <c r="Z379" s="62"/>
      <c r="AA379" s="62"/>
      <c r="AB379" s="24"/>
      <c r="AC379" s="22"/>
      <c r="AD379" s="22"/>
      <c r="AE379" s="305"/>
      <c r="AF379" s="306"/>
      <c r="AG379" s="30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  <c r="EE379" s="24"/>
      <c r="EF379" s="24"/>
      <c r="EG379" s="24"/>
      <c r="EH379" s="24"/>
      <c r="EI379" s="24"/>
      <c r="EJ379" s="24"/>
      <c r="EK379" s="24"/>
      <c r="EL379" s="24"/>
      <c r="EM379" s="24"/>
      <c r="EN379" s="24"/>
      <c r="EO379" s="24"/>
      <c r="EP379" s="24"/>
      <c r="EQ379" s="24"/>
      <c r="ER379" s="24"/>
      <c r="ES379" s="24"/>
      <c r="ET379" s="24"/>
      <c r="EU379" s="24"/>
      <c r="EV379" s="24"/>
      <c r="EW379" s="24"/>
      <c r="EX379" s="24"/>
      <c r="EY379" s="24"/>
      <c r="EZ379" s="24"/>
      <c r="FA379" s="24"/>
      <c r="FB379" s="24"/>
      <c r="FC379" s="24"/>
      <c r="FD379" s="24"/>
      <c r="FE379" s="24"/>
      <c r="FF379" s="24"/>
      <c r="FG379" s="24"/>
      <c r="FH379" s="24"/>
      <c r="FI379" s="24"/>
      <c r="FJ379" s="24"/>
      <c r="FK379" s="24"/>
      <c r="FL379" s="24"/>
      <c r="FM379" s="24"/>
      <c r="FN379" s="24"/>
      <c r="FO379" s="24"/>
      <c r="FP379" s="24"/>
      <c r="FQ379" s="24"/>
      <c r="FR379" s="24"/>
      <c r="FS379" s="24"/>
      <c r="FT379" s="24"/>
      <c r="FU379" s="24"/>
      <c r="FV379" s="24"/>
      <c r="FW379" s="24"/>
      <c r="FX379" s="24"/>
      <c r="FY379" s="24"/>
      <c r="FZ379" s="24"/>
      <c r="GA379" s="24"/>
      <c r="GB379" s="24"/>
      <c r="GC379" s="24"/>
      <c r="GD379" s="24"/>
      <c r="GE379" s="24"/>
      <c r="GF379" s="24"/>
      <c r="GG379" s="24"/>
      <c r="GH379" s="24"/>
      <c r="GI379" s="24"/>
      <c r="GJ379" s="24"/>
      <c r="GK379" s="24"/>
      <c r="GL379" s="24"/>
      <c r="GM379" s="24"/>
      <c r="GN379" s="24"/>
      <c r="GO379" s="24"/>
      <c r="GP379" s="24"/>
      <c r="GQ379" s="24"/>
      <c r="GR379" s="24"/>
      <c r="GS379" s="24"/>
      <c r="GT379" s="24"/>
      <c r="GU379" s="24"/>
      <c r="GV379" s="24"/>
      <c r="GW379" s="24"/>
      <c r="GX379" s="24"/>
      <c r="GY379" s="24"/>
      <c r="GZ379" s="24"/>
      <c r="HA379" s="24"/>
      <c r="HB379" s="24"/>
      <c r="HC379" s="24"/>
      <c r="HD379" s="24"/>
      <c r="HE379" s="24"/>
      <c r="HF379" s="24"/>
      <c r="HG379" s="24"/>
      <c r="HH379" s="24"/>
      <c r="HI379" s="24"/>
      <c r="HJ379" s="24"/>
      <c r="HK379" s="24"/>
      <c r="HL379" s="24"/>
      <c r="HM379" s="24"/>
      <c r="HN379" s="24"/>
      <c r="HO379" s="24"/>
      <c r="HP379" s="24"/>
      <c r="HQ379" s="24"/>
      <c r="HR379" s="24"/>
      <c r="HS379" s="24"/>
      <c r="HT379" s="24"/>
      <c r="HU379" s="24"/>
      <c r="HV379" s="24"/>
      <c r="HW379" s="24"/>
      <c r="HX379" s="24"/>
      <c r="HY379" s="24"/>
      <c r="HZ379" s="24"/>
      <c r="IA379" s="24"/>
      <c r="IB379" s="24"/>
      <c r="IC379" s="24"/>
      <c r="ID379" s="24"/>
      <c r="IE379" s="24"/>
      <c r="IF379" s="24"/>
      <c r="IG379" s="24"/>
      <c r="IH379" s="24"/>
      <c r="II379" s="24"/>
      <c r="IJ379" s="24"/>
      <c r="IK379" s="24"/>
      <c r="IL379" s="24"/>
      <c r="IM379" s="24"/>
      <c r="IN379" s="24"/>
      <c r="IO379" s="24"/>
      <c r="IP379" s="24"/>
      <c r="IQ379" s="24"/>
      <c r="IR379" s="24"/>
      <c r="IS379" s="24"/>
      <c r="IT379" s="24"/>
      <c r="IU379" s="24"/>
      <c r="IV379" s="24"/>
      <c r="IW379" s="24"/>
      <c r="IX379" s="24"/>
      <c r="IY379" s="24"/>
      <c r="IZ379" s="24"/>
      <c r="JA379" s="24"/>
      <c r="JB379" s="24"/>
      <c r="JC379" s="24"/>
      <c r="JD379" s="24"/>
      <c r="JE379" s="24"/>
      <c r="JF379" s="24"/>
      <c r="JG379" s="24"/>
      <c r="JH379" s="24"/>
      <c r="JI379" s="24"/>
      <c r="JJ379" s="24"/>
      <c r="JK379" s="24"/>
      <c r="JL379" s="24"/>
      <c r="JM379" s="24"/>
      <c r="JN379" s="24"/>
      <c r="JO379" s="24"/>
      <c r="JP379" s="24"/>
      <c r="JQ379" s="24"/>
      <c r="JR379" s="24"/>
      <c r="JS379" s="24"/>
      <c r="JT379" s="24"/>
      <c r="JU379" s="24"/>
      <c r="JV379" s="24"/>
      <c r="JW379" s="24"/>
      <c r="JX379" s="24"/>
      <c r="JY379" s="24"/>
      <c r="JZ379" s="24"/>
      <c r="KA379" s="24"/>
      <c r="KB379" s="24"/>
      <c r="KC379" s="24"/>
      <c r="KD379" s="24"/>
      <c r="KE379" s="24"/>
      <c r="KF379" s="24"/>
      <c r="KG379" s="24"/>
      <c r="KH379" s="24"/>
      <c r="KI379" s="24"/>
      <c r="KJ379" s="24"/>
      <c r="KK379" s="24"/>
      <c r="KL379" s="24"/>
      <c r="KM379" s="24"/>
      <c r="KN379" s="24"/>
      <c r="KO379" s="24"/>
      <c r="KP379" s="24"/>
      <c r="KQ379" s="24"/>
      <c r="KR379" s="24"/>
      <c r="KS379" s="24"/>
      <c r="KT379" s="24"/>
      <c r="KU379" s="24"/>
      <c r="KV379" s="24"/>
      <c r="KW379" s="24"/>
      <c r="KX379" s="24"/>
      <c r="KY379" s="24"/>
      <c r="KZ379" s="24"/>
      <c r="LA379" s="24"/>
      <c r="LB379" s="24"/>
      <c r="LC379" s="24"/>
      <c r="LD379" s="24"/>
      <c r="LE379" s="24"/>
      <c r="LF379" s="24"/>
      <c r="LG379" s="24"/>
      <c r="LH379" s="24"/>
      <c r="LI379" s="24"/>
      <c r="LJ379" s="24"/>
      <c r="LK379" s="24"/>
      <c r="LL379" s="24"/>
      <c r="LM379" s="24"/>
      <c r="LN379" s="24"/>
      <c r="LO379" s="24"/>
      <c r="LP379" s="24"/>
      <c r="LQ379" s="24"/>
      <c r="LR379" s="24"/>
      <c r="LS379" s="24"/>
      <c r="LT379" s="24"/>
      <c r="LU379" s="24"/>
      <c r="LV379" s="24"/>
      <c r="LW379" s="24"/>
      <c r="LX379" s="24"/>
      <c r="LY379" s="24"/>
      <c r="LZ379" s="24"/>
      <c r="MA379" s="24"/>
      <c r="MB379" s="24"/>
      <c r="MC379" s="24"/>
      <c r="MD379" s="24"/>
      <c r="ME379" s="24"/>
      <c r="MF379" s="24"/>
      <c r="MG379" s="24"/>
    </row>
    <row r="380" spans="1:345" s="25" customFormat="1" ht="12" hidden="1" customHeight="1" x14ac:dyDescent="0.25">
      <c r="A380" s="20"/>
      <c r="B380" s="20"/>
      <c r="C380" s="21"/>
      <c r="D380" s="323"/>
      <c r="E380" s="71"/>
      <c r="F380" s="6"/>
      <c r="G380" s="6"/>
      <c r="H380" s="6"/>
      <c r="I380" s="174"/>
      <c r="J380" s="174"/>
      <c r="K380" s="258"/>
      <c r="L380" s="187"/>
      <c r="M380" s="174"/>
      <c r="N380" s="174"/>
      <c r="O380" s="174"/>
      <c r="P380" s="174"/>
      <c r="Q380" s="174"/>
      <c r="R380" s="174"/>
      <c r="S380" s="23"/>
      <c r="T380" s="176"/>
      <c r="U380" s="23"/>
      <c r="V380" s="31"/>
      <c r="W380" s="229"/>
      <c r="X380" s="62"/>
      <c r="Y380" s="73"/>
      <c r="Z380" s="62"/>
      <c r="AA380" s="62"/>
      <c r="AB380" s="24"/>
      <c r="AC380" s="22"/>
      <c r="AD380" s="22"/>
      <c r="AE380" s="305"/>
      <c r="AF380" s="306"/>
      <c r="AG380" s="30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  <c r="EE380" s="24"/>
      <c r="EF380" s="24"/>
      <c r="EG380" s="24"/>
      <c r="EH380" s="24"/>
      <c r="EI380" s="24"/>
      <c r="EJ380" s="24"/>
      <c r="EK380" s="24"/>
      <c r="EL380" s="24"/>
      <c r="EM380" s="24"/>
      <c r="EN380" s="24"/>
      <c r="EO380" s="24"/>
      <c r="EP380" s="24"/>
      <c r="EQ380" s="24"/>
      <c r="ER380" s="24"/>
      <c r="ES380" s="24"/>
      <c r="ET380" s="24"/>
      <c r="EU380" s="24"/>
      <c r="EV380" s="24"/>
      <c r="EW380" s="24"/>
      <c r="EX380" s="24"/>
      <c r="EY380" s="24"/>
      <c r="EZ380" s="24"/>
      <c r="FA380" s="24"/>
      <c r="FB380" s="24"/>
      <c r="FC380" s="24"/>
      <c r="FD380" s="24"/>
      <c r="FE380" s="24"/>
      <c r="FF380" s="24"/>
      <c r="FG380" s="24"/>
      <c r="FH380" s="24"/>
      <c r="FI380" s="24"/>
      <c r="FJ380" s="24"/>
      <c r="FK380" s="24"/>
      <c r="FL380" s="24"/>
      <c r="FM380" s="24"/>
      <c r="FN380" s="24"/>
      <c r="FO380" s="24"/>
      <c r="FP380" s="24"/>
      <c r="FQ380" s="24"/>
      <c r="FR380" s="24"/>
      <c r="FS380" s="24"/>
      <c r="FT380" s="24"/>
      <c r="FU380" s="24"/>
      <c r="FV380" s="24"/>
      <c r="FW380" s="24"/>
      <c r="FX380" s="24"/>
      <c r="FY380" s="24"/>
      <c r="FZ380" s="24"/>
      <c r="GA380" s="24"/>
      <c r="GB380" s="24"/>
      <c r="GC380" s="24"/>
      <c r="GD380" s="24"/>
      <c r="GE380" s="24"/>
      <c r="GF380" s="24"/>
      <c r="GG380" s="24"/>
      <c r="GH380" s="24"/>
      <c r="GI380" s="24"/>
      <c r="GJ380" s="24"/>
      <c r="GK380" s="24"/>
      <c r="GL380" s="24"/>
      <c r="GM380" s="24"/>
      <c r="GN380" s="24"/>
      <c r="GO380" s="24"/>
      <c r="GP380" s="24"/>
      <c r="GQ380" s="24"/>
      <c r="GR380" s="24"/>
      <c r="GS380" s="24"/>
      <c r="GT380" s="24"/>
      <c r="GU380" s="24"/>
      <c r="GV380" s="24"/>
      <c r="GW380" s="24"/>
      <c r="GX380" s="24"/>
      <c r="GY380" s="24"/>
      <c r="GZ380" s="24"/>
      <c r="HA380" s="24"/>
      <c r="HB380" s="24"/>
      <c r="HC380" s="24"/>
      <c r="HD380" s="24"/>
      <c r="HE380" s="24"/>
      <c r="HF380" s="24"/>
      <c r="HG380" s="24"/>
      <c r="HH380" s="24"/>
      <c r="HI380" s="24"/>
      <c r="HJ380" s="24"/>
      <c r="HK380" s="24"/>
      <c r="HL380" s="24"/>
      <c r="HM380" s="24"/>
      <c r="HN380" s="24"/>
      <c r="HO380" s="24"/>
      <c r="HP380" s="24"/>
      <c r="HQ380" s="24"/>
      <c r="HR380" s="24"/>
      <c r="HS380" s="24"/>
      <c r="HT380" s="24"/>
      <c r="HU380" s="24"/>
      <c r="HV380" s="24"/>
      <c r="HW380" s="24"/>
      <c r="HX380" s="24"/>
      <c r="HY380" s="24"/>
      <c r="HZ380" s="24"/>
      <c r="IA380" s="24"/>
      <c r="IB380" s="24"/>
      <c r="IC380" s="24"/>
      <c r="ID380" s="24"/>
      <c r="IE380" s="24"/>
      <c r="IF380" s="24"/>
      <c r="IG380" s="24"/>
      <c r="IH380" s="24"/>
      <c r="II380" s="24"/>
      <c r="IJ380" s="24"/>
      <c r="IK380" s="24"/>
      <c r="IL380" s="24"/>
      <c r="IM380" s="24"/>
      <c r="IN380" s="24"/>
      <c r="IO380" s="24"/>
      <c r="IP380" s="24"/>
      <c r="IQ380" s="24"/>
      <c r="IR380" s="24"/>
      <c r="IS380" s="24"/>
      <c r="IT380" s="24"/>
      <c r="IU380" s="24"/>
      <c r="IV380" s="24"/>
      <c r="IW380" s="24"/>
      <c r="IX380" s="24"/>
      <c r="IY380" s="24"/>
      <c r="IZ380" s="24"/>
      <c r="JA380" s="24"/>
      <c r="JB380" s="24"/>
      <c r="JC380" s="24"/>
      <c r="JD380" s="24"/>
      <c r="JE380" s="24"/>
      <c r="JF380" s="24"/>
      <c r="JG380" s="24"/>
      <c r="JH380" s="24"/>
      <c r="JI380" s="24"/>
      <c r="JJ380" s="24"/>
      <c r="JK380" s="24"/>
      <c r="JL380" s="24"/>
      <c r="JM380" s="24"/>
      <c r="JN380" s="24"/>
      <c r="JO380" s="24"/>
      <c r="JP380" s="24"/>
      <c r="JQ380" s="24"/>
      <c r="JR380" s="24"/>
      <c r="JS380" s="24"/>
      <c r="JT380" s="24"/>
      <c r="JU380" s="24"/>
      <c r="JV380" s="24"/>
      <c r="JW380" s="24"/>
      <c r="JX380" s="24"/>
      <c r="JY380" s="24"/>
      <c r="JZ380" s="24"/>
      <c r="KA380" s="24"/>
      <c r="KB380" s="24"/>
      <c r="KC380" s="24"/>
      <c r="KD380" s="24"/>
      <c r="KE380" s="24"/>
      <c r="KF380" s="24"/>
      <c r="KG380" s="24"/>
      <c r="KH380" s="24"/>
      <c r="KI380" s="24"/>
      <c r="KJ380" s="24"/>
      <c r="KK380" s="24"/>
      <c r="KL380" s="24"/>
      <c r="KM380" s="24"/>
      <c r="KN380" s="24"/>
      <c r="KO380" s="24"/>
      <c r="KP380" s="24"/>
      <c r="KQ380" s="24"/>
      <c r="KR380" s="24"/>
      <c r="KS380" s="24"/>
      <c r="KT380" s="24"/>
      <c r="KU380" s="24"/>
      <c r="KV380" s="24"/>
      <c r="KW380" s="24"/>
      <c r="KX380" s="24"/>
      <c r="KY380" s="24"/>
      <c r="KZ380" s="24"/>
      <c r="LA380" s="24"/>
      <c r="LB380" s="24"/>
      <c r="LC380" s="24"/>
      <c r="LD380" s="24"/>
      <c r="LE380" s="24"/>
      <c r="LF380" s="24"/>
      <c r="LG380" s="24"/>
      <c r="LH380" s="24"/>
      <c r="LI380" s="24"/>
      <c r="LJ380" s="24"/>
      <c r="LK380" s="24"/>
      <c r="LL380" s="24"/>
      <c r="LM380" s="24"/>
      <c r="LN380" s="24"/>
      <c r="LO380" s="24"/>
      <c r="LP380" s="24"/>
      <c r="LQ380" s="24"/>
      <c r="LR380" s="24"/>
      <c r="LS380" s="24"/>
      <c r="LT380" s="24"/>
      <c r="LU380" s="24"/>
      <c r="LV380" s="24"/>
      <c r="LW380" s="24"/>
      <c r="LX380" s="24"/>
      <c r="LY380" s="24"/>
      <c r="LZ380" s="24"/>
      <c r="MA380" s="24"/>
      <c r="MB380" s="24"/>
      <c r="MC380" s="24"/>
      <c r="MD380" s="24"/>
      <c r="ME380" s="24"/>
      <c r="MF380" s="24"/>
      <c r="MG380" s="24"/>
    </row>
    <row r="381" spans="1:345" s="25" customFormat="1" ht="12" hidden="1" customHeight="1" x14ac:dyDescent="0.25">
      <c r="A381" s="20"/>
      <c r="B381" s="20"/>
      <c r="C381" s="21"/>
      <c r="D381" s="323"/>
      <c r="E381" s="71"/>
      <c r="F381" s="6"/>
      <c r="G381" s="6"/>
      <c r="H381" s="6"/>
      <c r="I381" s="174"/>
      <c r="J381" s="174"/>
      <c r="K381" s="258"/>
      <c r="L381" s="187"/>
      <c r="M381" s="174"/>
      <c r="N381" s="174"/>
      <c r="O381" s="174"/>
      <c r="P381" s="174"/>
      <c r="Q381" s="174"/>
      <c r="R381" s="174"/>
      <c r="S381" s="23"/>
      <c r="T381" s="176"/>
      <c r="U381" s="23"/>
      <c r="V381" s="31"/>
      <c r="W381" s="229"/>
      <c r="X381" s="62"/>
      <c r="Y381" s="73"/>
      <c r="Z381" s="62"/>
      <c r="AA381" s="62"/>
      <c r="AB381" s="24"/>
      <c r="AC381" s="22"/>
      <c r="AD381" s="22"/>
      <c r="AE381" s="305"/>
      <c r="AF381" s="306"/>
      <c r="AG381" s="30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  <c r="EE381" s="24"/>
      <c r="EF381" s="24"/>
      <c r="EG381" s="24"/>
      <c r="EH381" s="24"/>
      <c r="EI381" s="24"/>
      <c r="EJ381" s="24"/>
      <c r="EK381" s="24"/>
      <c r="EL381" s="24"/>
      <c r="EM381" s="24"/>
      <c r="EN381" s="24"/>
      <c r="EO381" s="24"/>
      <c r="EP381" s="24"/>
      <c r="EQ381" s="24"/>
      <c r="ER381" s="24"/>
      <c r="ES381" s="24"/>
      <c r="ET381" s="24"/>
      <c r="EU381" s="24"/>
      <c r="EV381" s="24"/>
      <c r="EW381" s="24"/>
      <c r="EX381" s="24"/>
      <c r="EY381" s="24"/>
      <c r="EZ381" s="24"/>
      <c r="FA381" s="24"/>
      <c r="FB381" s="24"/>
      <c r="FC381" s="24"/>
      <c r="FD381" s="24"/>
      <c r="FE381" s="24"/>
      <c r="FF381" s="24"/>
      <c r="FG381" s="24"/>
      <c r="FH381" s="24"/>
      <c r="FI381" s="24"/>
      <c r="FJ381" s="24"/>
      <c r="FK381" s="24"/>
      <c r="FL381" s="24"/>
      <c r="FM381" s="24"/>
      <c r="FN381" s="24"/>
      <c r="FO381" s="24"/>
      <c r="FP381" s="24"/>
      <c r="FQ381" s="24"/>
      <c r="FR381" s="24"/>
      <c r="FS381" s="24"/>
      <c r="FT381" s="24"/>
      <c r="FU381" s="24"/>
      <c r="FV381" s="24"/>
      <c r="FW381" s="24"/>
      <c r="FX381" s="24"/>
      <c r="FY381" s="24"/>
      <c r="FZ381" s="24"/>
      <c r="GA381" s="24"/>
      <c r="GB381" s="24"/>
      <c r="GC381" s="24"/>
      <c r="GD381" s="24"/>
      <c r="GE381" s="24"/>
      <c r="GF381" s="24"/>
      <c r="GG381" s="24"/>
      <c r="GH381" s="24"/>
      <c r="GI381" s="24"/>
      <c r="GJ381" s="24"/>
      <c r="GK381" s="24"/>
      <c r="GL381" s="24"/>
      <c r="GM381" s="24"/>
      <c r="GN381" s="24"/>
      <c r="GO381" s="24"/>
      <c r="GP381" s="24"/>
      <c r="GQ381" s="24"/>
      <c r="GR381" s="24"/>
      <c r="GS381" s="24"/>
      <c r="GT381" s="24"/>
      <c r="GU381" s="24"/>
      <c r="GV381" s="24"/>
      <c r="GW381" s="24"/>
      <c r="GX381" s="24"/>
      <c r="GY381" s="24"/>
      <c r="GZ381" s="24"/>
      <c r="HA381" s="24"/>
      <c r="HB381" s="24"/>
      <c r="HC381" s="24"/>
      <c r="HD381" s="24"/>
      <c r="HE381" s="24"/>
      <c r="HF381" s="24"/>
      <c r="HG381" s="24"/>
      <c r="HH381" s="24"/>
      <c r="HI381" s="24"/>
      <c r="HJ381" s="24"/>
      <c r="HK381" s="24"/>
      <c r="HL381" s="24"/>
      <c r="HM381" s="24"/>
      <c r="HN381" s="24"/>
      <c r="HO381" s="24"/>
      <c r="HP381" s="24"/>
      <c r="HQ381" s="24"/>
      <c r="HR381" s="24"/>
      <c r="HS381" s="24"/>
      <c r="HT381" s="24"/>
      <c r="HU381" s="24"/>
      <c r="HV381" s="24"/>
      <c r="HW381" s="24"/>
      <c r="HX381" s="24"/>
      <c r="HY381" s="24"/>
      <c r="HZ381" s="24"/>
      <c r="IA381" s="24"/>
      <c r="IB381" s="24"/>
      <c r="IC381" s="24"/>
      <c r="ID381" s="24"/>
      <c r="IE381" s="24"/>
      <c r="IF381" s="24"/>
      <c r="IG381" s="24"/>
      <c r="IH381" s="24"/>
      <c r="II381" s="24"/>
      <c r="IJ381" s="24"/>
      <c r="IK381" s="24"/>
      <c r="IL381" s="24"/>
      <c r="IM381" s="24"/>
      <c r="IN381" s="24"/>
      <c r="IO381" s="24"/>
      <c r="IP381" s="24"/>
      <c r="IQ381" s="24"/>
      <c r="IR381" s="24"/>
      <c r="IS381" s="24"/>
      <c r="IT381" s="24"/>
      <c r="IU381" s="24"/>
      <c r="IV381" s="24"/>
      <c r="IW381" s="24"/>
      <c r="IX381" s="24"/>
      <c r="IY381" s="24"/>
      <c r="IZ381" s="24"/>
      <c r="JA381" s="24"/>
      <c r="JB381" s="24"/>
      <c r="JC381" s="24"/>
      <c r="JD381" s="24"/>
      <c r="JE381" s="24"/>
      <c r="JF381" s="24"/>
      <c r="JG381" s="24"/>
      <c r="JH381" s="24"/>
      <c r="JI381" s="24"/>
      <c r="JJ381" s="24"/>
      <c r="JK381" s="24"/>
      <c r="JL381" s="24"/>
      <c r="JM381" s="24"/>
      <c r="JN381" s="24"/>
      <c r="JO381" s="24"/>
      <c r="JP381" s="24"/>
      <c r="JQ381" s="24"/>
      <c r="JR381" s="24"/>
      <c r="JS381" s="24"/>
      <c r="JT381" s="24"/>
      <c r="JU381" s="24"/>
      <c r="JV381" s="24"/>
      <c r="JW381" s="24"/>
      <c r="JX381" s="24"/>
      <c r="JY381" s="24"/>
      <c r="JZ381" s="24"/>
      <c r="KA381" s="24"/>
      <c r="KB381" s="24"/>
      <c r="KC381" s="24"/>
      <c r="KD381" s="24"/>
      <c r="KE381" s="24"/>
      <c r="KF381" s="24"/>
      <c r="KG381" s="24"/>
      <c r="KH381" s="24"/>
      <c r="KI381" s="24"/>
      <c r="KJ381" s="24"/>
      <c r="KK381" s="24"/>
      <c r="KL381" s="24"/>
      <c r="KM381" s="24"/>
      <c r="KN381" s="24"/>
      <c r="KO381" s="24"/>
      <c r="KP381" s="24"/>
      <c r="KQ381" s="24"/>
      <c r="KR381" s="24"/>
      <c r="KS381" s="24"/>
      <c r="KT381" s="24"/>
      <c r="KU381" s="24"/>
      <c r="KV381" s="24"/>
      <c r="KW381" s="24"/>
      <c r="KX381" s="24"/>
      <c r="KY381" s="24"/>
      <c r="KZ381" s="24"/>
      <c r="LA381" s="24"/>
      <c r="LB381" s="24"/>
      <c r="LC381" s="24"/>
      <c r="LD381" s="24"/>
      <c r="LE381" s="24"/>
      <c r="LF381" s="24"/>
      <c r="LG381" s="24"/>
      <c r="LH381" s="24"/>
      <c r="LI381" s="24"/>
      <c r="LJ381" s="24"/>
      <c r="LK381" s="24"/>
      <c r="LL381" s="24"/>
      <c r="LM381" s="24"/>
      <c r="LN381" s="24"/>
      <c r="LO381" s="24"/>
      <c r="LP381" s="24"/>
      <c r="LQ381" s="24"/>
      <c r="LR381" s="24"/>
      <c r="LS381" s="24"/>
      <c r="LT381" s="24"/>
      <c r="LU381" s="24"/>
      <c r="LV381" s="24"/>
      <c r="LW381" s="24"/>
      <c r="LX381" s="24"/>
      <c r="LY381" s="24"/>
      <c r="LZ381" s="24"/>
      <c r="MA381" s="24"/>
      <c r="MB381" s="24"/>
      <c r="MC381" s="24"/>
      <c r="MD381" s="24"/>
      <c r="ME381" s="24"/>
      <c r="MF381" s="24"/>
      <c r="MG381" s="24"/>
    </row>
    <row r="382" spans="1:345" s="25" customFormat="1" ht="12" hidden="1" customHeight="1" x14ac:dyDescent="0.25">
      <c r="A382" s="20"/>
      <c r="B382" s="20"/>
      <c r="C382" s="21"/>
      <c r="D382" s="323"/>
      <c r="E382" s="71"/>
      <c r="F382" s="6"/>
      <c r="G382" s="6"/>
      <c r="H382" s="6"/>
      <c r="I382" s="174"/>
      <c r="J382" s="174"/>
      <c r="K382" s="258"/>
      <c r="L382" s="187"/>
      <c r="M382" s="174"/>
      <c r="N382" s="174"/>
      <c r="O382" s="174"/>
      <c r="P382" s="174"/>
      <c r="Q382" s="174"/>
      <c r="R382" s="174"/>
      <c r="S382" s="23"/>
      <c r="T382" s="176"/>
      <c r="U382" s="23"/>
      <c r="V382" s="31"/>
      <c r="W382" s="229"/>
      <c r="X382" s="62"/>
      <c r="Y382" s="73"/>
      <c r="Z382" s="62"/>
      <c r="AA382" s="62"/>
      <c r="AB382" s="24"/>
      <c r="AC382" s="22"/>
      <c r="AD382" s="22"/>
      <c r="AE382" s="305"/>
      <c r="AF382" s="306"/>
      <c r="AG382" s="30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  <c r="EE382" s="24"/>
      <c r="EF382" s="24"/>
      <c r="EG382" s="24"/>
      <c r="EH382" s="24"/>
      <c r="EI382" s="24"/>
      <c r="EJ382" s="24"/>
      <c r="EK382" s="24"/>
      <c r="EL382" s="24"/>
      <c r="EM382" s="24"/>
      <c r="EN382" s="24"/>
      <c r="EO382" s="24"/>
      <c r="EP382" s="24"/>
      <c r="EQ382" s="24"/>
      <c r="ER382" s="24"/>
      <c r="ES382" s="24"/>
      <c r="ET382" s="24"/>
      <c r="EU382" s="24"/>
      <c r="EV382" s="24"/>
      <c r="EW382" s="24"/>
      <c r="EX382" s="24"/>
      <c r="EY382" s="24"/>
      <c r="EZ382" s="24"/>
      <c r="FA382" s="24"/>
      <c r="FB382" s="24"/>
      <c r="FC382" s="24"/>
      <c r="FD382" s="24"/>
      <c r="FE382" s="24"/>
      <c r="FF382" s="24"/>
      <c r="FG382" s="24"/>
      <c r="FH382" s="24"/>
      <c r="FI382" s="24"/>
      <c r="FJ382" s="24"/>
      <c r="FK382" s="24"/>
      <c r="FL382" s="24"/>
      <c r="FM382" s="24"/>
      <c r="FN382" s="24"/>
      <c r="FO382" s="24"/>
      <c r="FP382" s="24"/>
      <c r="FQ382" s="24"/>
      <c r="FR382" s="24"/>
      <c r="FS382" s="24"/>
      <c r="FT382" s="24"/>
      <c r="FU382" s="24"/>
      <c r="FV382" s="24"/>
      <c r="FW382" s="24"/>
      <c r="FX382" s="24"/>
      <c r="FY382" s="24"/>
      <c r="FZ382" s="24"/>
      <c r="GA382" s="24"/>
      <c r="GB382" s="24"/>
      <c r="GC382" s="24"/>
      <c r="GD382" s="24"/>
      <c r="GE382" s="24"/>
      <c r="GF382" s="24"/>
      <c r="GG382" s="24"/>
      <c r="GH382" s="24"/>
      <c r="GI382" s="24"/>
      <c r="GJ382" s="24"/>
      <c r="GK382" s="24"/>
      <c r="GL382" s="24"/>
      <c r="GM382" s="24"/>
      <c r="GN382" s="24"/>
      <c r="GO382" s="24"/>
      <c r="GP382" s="24"/>
      <c r="GQ382" s="24"/>
      <c r="GR382" s="24"/>
      <c r="GS382" s="24"/>
      <c r="GT382" s="24"/>
      <c r="GU382" s="24"/>
      <c r="GV382" s="24"/>
      <c r="GW382" s="24"/>
      <c r="GX382" s="24"/>
      <c r="GY382" s="24"/>
      <c r="GZ382" s="24"/>
      <c r="HA382" s="24"/>
      <c r="HB382" s="24"/>
      <c r="HC382" s="24"/>
      <c r="HD382" s="24"/>
      <c r="HE382" s="24"/>
      <c r="HF382" s="24"/>
      <c r="HG382" s="24"/>
      <c r="HH382" s="24"/>
      <c r="HI382" s="24"/>
      <c r="HJ382" s="24"/>
      <c r="HK382" s="24"/>
      <c r="HL382" s="24"/>
      <c r="HM382" s="24"/>
      <c r="HN382" s="24"/>
      <c r="HO382" s="24"/>
      <c r="HP382" s="24"/>
      <c r="HQ382" s="24"/>
      <c r="HR382" s="24"/>
      <c r="HS382" s="24"/>
      <c r="HT382" s="24"/>
      <c r="HU382" s="24"/>
      <c r="HV382" s="24"/>
      <c r="HW382" s="24"/>
      <c r="HX382" s="24"/>
      <c r="HY382" s="24"/>
      <c r="HZ382" s="24"/>
      <c r="IA382" s="24"/>
      <c r="IB382" s="24"/>
      <c r="IC382" s="24"/>
      <c r="ID382" s="24"/>
      <c r="IE382" s="24"/>
      <c r="IF382" s="24"/>
      <c r="IG382" s="24"/>
      <c r="IH382" s="24"/>
      <c r="II382" s="24"/>
      <c r="IJ382" s="24"/>
      <c r="IK382" s="24"/>
      <c r="IL382" s="24"/>
      <c r="IM382" s="24"/>
      <c r="IN382" s="24"/>
      <c r="IO382" s="24"/>
      <c r="IP382" s="24"/>
      <c r="IQ382" s="24"/>
      <c r="IR382" s="24"/>
      <c r="IS382" s="24"/>
      <c r="IT382" s="24"/>
      <c r="IU382" s="24"/>
      <c r="IV382" s="24"/>
      <c r="IW382" s="24"/>
      <c r="IX382" s="24"/>
      <c r="IY382" s="24"/>
      <c r="IZ382" s="24"/>
      <c r="JA382" s="24"/>
      <c r="JB382" s="24"/>
      <c r="JC382" s="24"/>
      <c r="JD382" s="24"/>
      <c r="JE382" s="24"/>
      <c r="JF382" s="24"/>
      <c r="JG382" s="24"/>
      <c r="JH382" s="24"/>
      <c r="JI382" s="24"/>
      <c r="JJ382" s="24"/>
      <c r="JK382" s="24"/>
      <c r="JL382" s="24"/>
      <c r="JM382" s="24"/>
      <c r="JN382" s="24"/>
      <c r="JO382" s="24"/>
      <c r="JP382" s="24"/>
      <c r="JQ382" s="24"/>
      <c r="JR382" s="24"/>
      <c r="JS382" s="24"/>
      <c r="JT382" s="24"/>
      <c r="JU382" s="24"/>
      <c r="JV382" s="24"/>
      <c r="JW382" s="24"/>
      <c r="JX382" s="24"/>
      <c r="JY382" s="24"/>
      <c r="JZ382" s="24"/>
      <c r="KA382" s="24"/>
      <c r="KB382" s="24"/>
      <c r="KC382" s="24"/>
      <c r="KD382" s="24"/>
      <c r="KE382" s="24"/>
      <c r="KF382" s="24"/>
      <c r="KG382" s="24"/>
      <c r="KH382" s="24"/>
      <c r="KI382" s="24"/>
      <c r="KJ382" s="24"/>
      <c r="KK382" s="24"/>
      <c r="KL382" s="24"/>
      <c r="KM382" s="24"/>
      <c r="KN382" s="24"/>
      <c r="KO382" s="24"/>
      <c r="KP382" s="24"/>
      <c r="KQ382" s="24"/>
      <c r="KR382" s="24"/>
      <c r="KS382" s="24"/>
      <c r="KT382" s="24"/>
      <c r="KU382" s="24"/>
      <c r="KV382" s="24"/>
      <c r="KW382" s="24"/>
      <c r="KX382" s="24"/>
      <c r="KY382" s="24"/>
      <c r="KZ382" s="24"/>
      <c r="LA382" s="24"/>
      <c r="LB382" s="24"/>
      <c r="LC382" s="24"/>
      <c r="LD382" s="24"/>
      <c r="LE382" s="24"/>
      <c r="LF382" s="24"/>
      <c r="LG382" s="24"/>
      <c r="LH382" s="24"/>
      <c r="LI382" s="24"/>
      <c r="LJ382" s="24"/>
      <c r="LK382" s="24"/>
      <c r="LL382" s="24"/>
      <c r="LM382" s="24"/>
      <c r="LN382" s="24"/>
      <c r="LO382" s="24"/>
      <c r="LP382" s="24"/>
      <c r="LQ382" s="24"/>
      <c r="LR382" s="24"/>
      <c r="LS382" s="24"/>
      <c r="LT382" s="24"/>
      <c r="LU382" s="24"/>
      <c r="LV382" s="24"/>
      <c r="LW382" s="24"/>
      <c r="LX382" s="24"/>
      <c r="LY382" s="24"/>
      <c r="LZ382" s="24"/>
      <c r="MA382" s="24"/>
      <c r="MB382" s="24"/>
      <c r="MC382" s="24"/>
      <c r="MD382" s="24"/>
      <c r="ME382" s="24"/>
      <c r="MF382" s="24"/>
      <c r="MG382" s="24"/>
    </row>
    <row r="383" spans="1:345" s="25" customFormat="1" ht="12" hidden="1" customHeight="1" x14ac:dyDescent="0.25">
      <c r="A383" s="20"/>
      <c r="B383" s="20"/>
      <c r="C383" s="21"/>
      <c r="D383" s="323"/>
      <c r="E383" s="71"/>
      <c r="F383" s="6"/>
      <c r="G383" s="6"/>
      <c r="H383" s="6"/>
      <c r="I383" s="174"/>
      <c r="J383" s="174"/>
      <c r="K383" s="258"/>
      <c r="L383" s="187"/>
      <c r="M383" s="174"/>
      <c r="N383" s="174"/>
      <c r="O383" s="174"/>
      <c r="P383" s="174"/>
      <c r="Q383" s="174"/>
      <c r="R383" s="174"/>
      <c r="S383" s="23"/>
      <c r="T383" s="176"/>
      <c r="U383" s="23"/>
      <c r="V383" s="31"/>
      <c r="W383" s="229"/>
      <c r="X383" s="62"/>
      <c r="Y383" s="73"/>
      <c r="Z383" s="62"/>
      <c r="AA383" s="62"/>
      <c r="AB383" s="24"/>
      <c r="AC383" s="22"/>
      <c r="AD383" s="22"/>
      <c r="AE383" s="305"/>
      <c r="AF383" s="306"/>
      <c r="AG383" s="30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  <c r="EE383" s="24"/>
      <c r="EF383" s="24"/>
      <c r="EG383" s="24"/>
      <c r="EH383" s="24"/>
      <c r="EI383" s="24"/>
      <c r="EJ383" s="24"/>
      <c r="EK383" s="24"/>
      <c r="EL383" s="24"/>
      <c r="EM383" s="24"/>
      <c r="EN383" s="24"/>
      <c r="EO383" s="24"/>
      <c r="EP383" s="24"/>
      <c r="EQ383" s="24"/>
      <c r="ER383" s="24"/>
      <c r="ES383" s="24"/>
      <c r="ET383" s="24"/>
      <c r="EU383" s="24"/>
      <c r="EV383" s="24"/>
      <c r="EW383" s="24"/>
      <c r="EX383" s="24"/>
      <c r="EY383" s="24"/>
      <c r="EZ383" s="24"/>
      <c r="FA383" s="24"/>
      <c r="FB383" s="24"/>
      <c r="FC383" s="24"/>
      <c r="FD383" s="24"/>
      <c r="FE383" s="24"/>
      <c r="FF383" s="24"/>
      <c r="FG383" s="24"/>
      <c r="FH383" s="24"/>
      <c r="FI383" s="24"/>
      <c r="FJ383" s="24"/>
      <c r="FK383" s="24"/>
      <c r="FL383" s="24"/>
      <c r="FM383" s="24"/>
      <c r="FN383" s="24"/>
      <c r="FO383" s="24"/>
      <c r="FP383" s="24"/>
      <c r="FQ383" s="24"/>
      <c r="FR383" s="24"/>
      <c r="FS383" s="24"/>
      <c r="FT383" s="24"/>
      <c r="FU383" s="24"/>
      <c r="FV383" s="24"/>
      <c r="FW383" s="24"/>
      <c r="FX383" s="24"/>
      <c r="FY383" s="24"/>
      <c r="FZ383" s="24"/>
      <c r="GA383" s="24"/>
      <c r="GB383" s="24"/>
      <c r="GC383" s="24"/>
      <c r="GD383" s="24"/>
      <c r="GE383" s="24"/>
      <c r="GF383" s="24"/>
      <c r="GG383" s="24"/>
      <c r="GH383" s="24"/>
      <c r="GI383" s="24"/>
      <c r="GJ383" s="24"/>
      <c r="GK383" s="24"/>
      <c r="GL383" s="24"/>
      <c r="GM383" s="24"/>
      <c r="GN383" s="24"/>
      <c r="GO383" s="24"/>
      <c r="GP383" s="24"/>
      <c r="GQ383" s="24"/>
      <c r="GR383" s="24"/>
      <c r="GS383" s="24"/>
      <c r="GT383" s="24"/>
      <c r="GU383" s="24"/>
      <c r="GV383" s="24"/>
      <c r="GW383" s="24"/>
      <c r="GX383" s="24"/>
      <c r="GY383" s="24"/>
      <c r="GZ383" s="24"/>
      <c r="HA383" s="24"/>
      <c r="HB383" s="24"/>
      <c r="HC383" s="24"/>
      <c r="HD383" s="24"/>
      <c r="HE383" s="24"/>
      <c r="HF383" s="24"/>
      <c r="HG383" s="24"/>
      <c r="HH383" s="24"/>
      <c r="HI383" s="24"/>
      <c r="HJ383" s="24"/>
      <c r="HK383" s="24"/>
      <c r="HL383" s="24"/>
      <c r="HM383" s="24"/>
      <c r="HN383" s="24"/>
      <c r="HO383" s="24"/>
      <c r="HP383" s="24"/>
      <c r="HQ383" s="24"/>
      <c r="HR383" s="24"/>
      <c r="HS383" s="24"/>
      <c r="HT383" s="24"/>
      <c r="HU383" s="24"/>
      <c r="HV383" s="24"/>
      <c r="HW383" s="24"/>
      <c r="HX383" s="24"/>
      <c r="HY383" s="24"/>
      <c r="HZ383" s="24"/>
      <c r="IA383" s="24"/>
      <c r="IB383" s="24"/>
      <c r="IC383" s="24"/>
      <c r="ID383" s="24"/>
      <c r="IE383" s="24"/>
      <c r="IF383" s="24"/>
      <c r="IG383" s="24"/>
      <c r="IH383" s="24"/>
      <c r="II383" s="24"/>
      <c r="IJ383" s="24"/>
      <c r="IK383" s="24"/>
      <c r="IL383" s="24"/>
      <c r="IM383" s="24"/>
      <c r="IN383" s="24"/>
      <c r="IO383" s="24"/>
      <c r="IP383" s="24"/>
      <c r="IQ383" s="24"/>
      <c r="IR383" s="24"/>
      <c r="IS383" s="24"/>
      <c r="IT383" s="24"/>
      <c r="IU383" s="24"/>
      <c r="IV383" s="24"/>
      <c r="IW383" s="24"/>
      <c r="IX383" s="24"/>
      <c r="IY383" s="24"/>
      <c r="IZ383" s="24"/>
      <c r="JA383" s="24"/>
      <c r="JB383" s="24"/>
      <c r="JC383" s="24"/>
      <c r="JD383" s="24"/>
      <c r="JE383" s="24"/>
      <c r="JF383" s="24"/>
      <c r="JG383" s="24"/>
      <c r="JH383" s="24"/>
      <c r="JI383" s="24"/>
      <c r="JJ383" s="24"/>
      <c r="JK383" s="24"/>
      <c r="JL383" s="24"/>
      <c r="JM383" s="24"/>
      <c r="JN383" s="24"/>
      <c r="JO383" s="24"/>
      <c r="JP383" s="24"/>
      <c r="JQ383" s="24"/>
      <c r="JR383" s="24"/>
      <c r="JS383" s="24"/>
      <c r="JT383" s="24"/>
      <c r="JU383" s="24"/>
      <c r="JV383" s="24"/>
      <c r="JW383" s="24"/>
      <c r="JX383" s="24"/>
      <c r="JY383" s="24"/>
      <c r="JZ383" s="24"/>
      <c r="KA383" s="24"/>
      <c r="KB383" s="24"/>
      <c r="KC383" s="24"/>
      <c r="KD383" s="24"/>
      <c r="KE383" s="24"/>
      <c r="KF383" s="24"/>
      <c r="KG383" s="24"/>
      <c r="KH383" s="24"/>
      <c r="KI383" s="24"/>
      <c r="KJ383" s="24"/>
      <c r="KK383" s="24"/>
      <c r="KL383" s="24"/>
      <c r="KM383" s="24"/>
      <c r="KN383" s="24"/>
      <c r="KO383" s="24"/>
      <c r="KP383" s="24"/>
      <c r="KQ383" s="24"/>
      <c r="KR383" s="24"/>
      <c r="KS383" s="24"/>
      <c r="KT383" s="24"/>
      <c r="KU383" s="24"/>
      <c r="KV383" s="24"/>
      <c r="KW383" s="24"/>
      <c r="KX383" s="24"/>
      <c r="KY383" s="24"/>
      <c r="KZ383" s="24"/>
      <c r="LA383" s="24"/>
      <c r="LB383" s="24"/>
      <c r="LC383" s="24"/>
      <c r="LD383" s="24"/>
      <c r="LE383" s="24"/>
      <c r="LF383" s="24"/>
      <c r="LG383" s="24"/>
      <c r="LH383" s="24"/>
      <c r="LI383" s="24"/>
      <c r="LJ383" s="24"/>
      <c r="LK383" s="24"/>
      <c r="LL383" s="24"/>
      <c r="LM383" s="24"/>
      <c r="LN383" s="24"/>
      <c r="LO383" s="24"/>
      <c r="LP383" s="24"/>
      <c r="LQ383" s="24"/>
      <c r="LR383" s="24"/>
      <c r="LS383" s="24"/>
      <c r="LT383" s="24"/>
      <c r="LU383" s="24"/>
      <c r="LV383" s="24"/>
      <c r="LW383" s="24"/>
      <c r="LX383" s="24"/>
      <c r="LY383" s="24"/>
      <c r="LZ383" s="24"/>
      <c r="MA383" s="24"/>
      <c r="MB383" s="24"/>
      <c r="MC383" s="24"/>
      <c r="MD383" s="24"/>
      <c r="ME383" s="24"/>
      <c r="MF383" s="24"/>
      <c r="MG383" s="24"/>
    </row>
    <row r="384" spans="1:345" s="25" customFormat="1" ht="12" hidden="1" customHeight="1" x14ac:dyDescent="0.25">
      <c r="A384" s="20"/>
      <c r="B384" s="20"/>
      <c r="C384" s="21"/>
      <c r="D384" s="323"/>
      <c r="E384" s="71"/>
      <c r="F384" s="6"/>
      <c r="G384" s="6"/>
      <c r="H384" s="6"/>
      <c r="I384" s="174"/>
      <c r="J384" s="174"/>
      <c r="K384" s="258"/>
      <c r="L384" s="187"/>
      <c r="M384" s="174"/>
      <c r="N384" s="174"/>
      <c r="O384" s="174"/>
      <c r="P384" s="174"/>
      <c r="Q384" s="174"/>
      <c r="R384" s="174"/>
      <c r="S384" s="23"/>
      <c r="T384" s="176"/>
      <c r="U384" s="23"/>
      <c r="V384" s="31"/>
      <c r="W384" s="229"/>
      <c r="X384" s="62"/>
      <c r="Y384" s="73"/>
      <c r="Z384" s="62"/>
      <c r="AA384" s="62"/>
      <c r="AB384" s="24"/>
      <c r="AC384" s="22"/>
      <c r="AD384" s="22"/>
      <c r="AE384" s="305"/>
      <c r="AF384" s="306"/>
      <c r="AG384" s="30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  <c r="EE384" s="24"/>
      <c r="EF384" s="24"/>
      <c r="EG384" s="24"/>
      <c r="EH384" s="24"/>
      <c r="EI384" s="24"/>
      <c r="EJ384" s="24"/>
      <c r="EK384" s="24"/>
      <c r="EL384" s="24"/>
      <c r="EM384" s="24"/>
      <c r="EN384" s="24"/>
      <c r="EO384" s="24"/>
      <c r="EP384" s="24"/>
      <c r="EQ384" s="24"/>
      <c r="ER384" s="24"/>
      <c r="ES384" s="24"/>
      <c r="ET384" s="24"/>
      <c r="EU384" s="24"/>
      <c r="EV384" s="24"/>
      <c r="EW384" s="24"/>
      <c r="EX384" s="24"/>
      <c r="EY384" s="24"/>
      <c r="EZ384" s="24"/>
      <c r="FA384" s="24"/>
      <c r="FB384" s="24"/>
      <c r="FC384" s="24"/>
      <c r="FD384" s="24"/>
      <c r="FE384" s="24"/>
      <c r="FF384" s="24"/>
      <c r="FG384" s="24"/>
      <c r="FH384" s="24"/>
      <c r="FI384" s="24"/>
      <c r="FJ384" s="24"/>
      <c r="FK384" s="24"/>
      <c r="FL384" s="24"/>
      <c r="FM384" s="24"/>
      <c r="FN384" s="24"/>
      <c r="FO384" s="24"/>
      <c r="FP384" s="24"/>
      <c r="FQ384" s="24"/>
      <c r="FR384" s="24"/>
      <c r="FS384" s="24"/>
      <c r="FT384" s="24"/>
      <c r="FU384" s="24"/>
      <c r="FV384" s="24"/>
      <c r="FW384" s="24"/>
      <c r="FX384" s="24"/>
      <c r="FY384" s="24"/>
      <c r="FZ384" s="24"/>
      <c r="GA384" s="24"/>
      <c r="GB384" s="24"/>
      <c r="GC384" s="24"/>
      <c r="GD384" s="24"/>
      <c r="GE384" s="24"/>
      <c r="GF384" s="24"/>
      <c r="GG384" s="24"/>
      <c r="GH384" s="24"/>
      <c r="GI384" s="24"/>
      <c r="GJ384" s="24"/>
      <c r="GK384" s="24"/>
      <c r="GL384" s="24"/>
      <c r="GM384" s="24"/>
      <c r="GN384" s="24"/>
      <c r="GO384" s="24"/>
      <c r="GP384" s="24"/>
      <c r="GQ384" s="24"/>
      <c r="GR384" s="24"/>
      <c r="GS384" s="24"/>
      <c r="GT384" s="24"/>
      <c r="GU384" s="24"/>
      <c r="GV384" s="24"/>
      <c r="GW384" s="24"/>
      <c r="GX384" s="24"/>
      <c r="GY384" s="24"/>
      <c r="GZ384" s="24"/>
      <c r="HA384" s="24"/>
      <c r="HB384" s="24"/>
      <c r="HC384" s="24"/>
      <c r="HD384" s="24"/>
      <c r="HE384" s="24"/>
      <c r="HF384" s="24"/>
      <c r="HG384" s="24"/>
      <c r="HH384" s="24"/>
      <c r="HI384" s="24"/>
      <c r="HJ384" s="24"/>
      <c r="HK384" s="24"/>
      <c r="HL384" s="24"/>
      <c r="HM384" s="24"/>
      <c r="HN384" s="24"/>
      <c r="HO384" s="24"/>
      <c r="HP384" s="24"/>
      <c r="HQ384" s="24"/>
      <c r="HR384" s="24"/>
      <c r="HS384" s="24"/>
      <c r="HT384" s="24"/>
      <c r="HU384" s="24"/>
      <c r="HV384" s="24"/>
      <c r="HW384" s="24"/>
      <c r="HX384" s="24"/>
      <c r="HY384" s="24"/>
      <c r="HZ384" s="24"/>
      <c r="IA384" s="24"/>
      <c r="IB384" s="24"/>
      <c r="IC384" s="24"/>
      <c r="ID384" s="24"/>
      <c r="IE384" s="24"/>
      <c r="IF384" s="24"/>
      <c r="IG384" s="24"/>
      <c r="IH384" s="24"/>
      <c r="II384" s="24"/>
      <c r="IJ384" s="24"/>
      <c r="IK384" s="24"/>
      <c r="IL384" s="24"/>
      <c r="IM384" s="24"/>
      <c r="IN384" s="24"/>
      <c r="IO384" s="24"/>
      <c r="IP384" s="24"/>
      <c r="IQ384" s="24"/>
      <c r="IR384" s="24"/>
      <c r="IS384" s="24"/>
      <c r="IT384" s="24"/>
      <c r="IU384" s="24"/>
      <c r="IV384" s="24"/>
      <c r="IW384" s="24"/>
      <c r="IX384" s="24"/>
      <c r="IY384" s="24"/>
      <c r="IZ384" s="24"/>
      <c r="JA384" s="24"/>
      <c r="JB384" s="24"/>
      <c r="JC384" s="24"/>
      <c r="JD384" s="24"/>
      <c r="JE384" s="24"/>
      <c r="JF384" s="24"/>
      <c r="JG384" s="24"/>
      <c r="JH384" s="24"/>
      <c r="JI384" s="24"/>
      <c r="JJ384" s="24"/>
      <c r="JK384" s="24"/>
      <c r="JL384" s="24"/>
      <c r="JM384" s="24"/>
      <c r="JN384" s="24"/>
      <c r="JO384" s="24"/>
      <c r="JP384" s="24"/>
      <c r="JQ384" s="24"/>
      <c r="JR384" s="24"/>
      <c r="JS384" s="24"/>
      <c r="JT384" s="24"/>
      <c r="JU384" s="24"/>
      <c r="JV384" s="24"/>
      <c r="JW384" s="24"/>
      <c r="JX384" s="24"/>
      <c r="JY384" s="24"/>
      <c r="JZ384" s="24"/>
      <c r="KA384" s="24"/>
      <c r="KB384" s="24"/>
      <c r="KC384" s="24"/>
      <c r="KD384" s="24"/>
      <c r="KE384" s="24"/>
      <c r="KF384" s="24"/>
      <c r="KG384" s="24"/>
      <c r="KH384" s="24"/>
      <c r="KI384" s="24"/>
      <c r="KJ384" s="24"/>
      <c r="KK384" s="24"/>
      <c r="KL384" s="24"/>
      <c r="KM384" s="24"/>
      <c r="KN384" s="24"/>
      <c r="KO384" s="24"/>
      <c r="KP384" s="24"/>
      <c r="KQ384" s="24"/>
      <c r="KR384" s="24"/>
      <c r="KS384" s="24"/>
      <c r="KT384" s="24"/>
      <c r="KU384" s="24"/>
      <c r="KV384" s="24"/>
      <c r="KW384" s="24"/>
      <c r="KX384" s="24"/>
      <c r="KY384" s="24"/>
      <c r="KZ384" s="24"/>
      <c r="LA384" s="24"/>
      <c r="LB384" s="24"/>
      <c r="LC384" s="24"/>
      <c r="LD384" s="24"/>
      <c r="LE384" s="24"/>
      <c r="LF384" s="24"/>
      <c r="LG384" s="24"/>
      <c r="LH384" s="24"/>
      <c r="LI384" s="24"/>
      <c r="LJ384" s="24"/>
      <c r="LK384" s="24"/>
      <c r="LL384" s="24"/>
      <c r="LM384" s="24"/>
      <c r="LN384" s="24"/>
      <c r="LO384" s="24"/>
      <c r="LP384" s="24"/>
      <c r="LQ384" s="24"/>
      <c r="LR384" s="24"/>
      <c r="LS384" s="24"/>
      <c r="LT384" s="24"/>
      <c r="LU384" s="24"/>
      <c r="LV384" s="24"/>
      <c r="LW384" s="24"/>
      <c r="LX384" s="24"/>
      <c r="LY384" s="24"/>
      <c r="LZ384" s="24"/>
      <c r="MA384" s="24"/>
      <c r="MB384" s="24"/>
      <c r="MC384" s="24"/>
      <c r="MD384" s="24"/>
      <c r="ME384" s="24"/>
      <c r="MF384" s="24"/>
      <c r="MG384" s="24"/>
    </row>
    <row r="385" spans="1:345" s="25" customFormat="1" ht="12" hidden="1" customHeight="1" x14ac:dyDescent="0.25">
      <c r="A385" s="20"/>
      <c r="B385" s="20"/>
      <c r="C385" s="21"/>
      <c r="D385" s="323"/>
      <c r="E385" s="71"/>
      <c r="F385" s="6"/>
      <c r="G385" s="6"/>
      <c r="H385" s="6"/>
      <c r="I385" s="174"/>
      <c r="J385" s="174"/>
      <c r="K385" s="258"/>
      <c r="L385" s="187"/>
      <c r="M385" s="174"/>
      <c r="N385" s="174"/>
      <c r="O385" s="174"/>
      <c r="P385" s="174"/>
      <c r="Q385" s="174"/>
      <c r="R385" s="174"/>
      <c r="S385" s="23"/>
      <c r="T385" s="176"/>
      <c r="U385" s="23"/>
      <c r="V385" s="31"/>
      <c r="W385" s="229"/>
      <c r="X385" s="62"/>
      <c r="Y385" s="73"/>
      <c r="Z385" s="62"/>
      <c r="AA385" s="62"/>
      <c r="AB385" s="24"/>
      <c r="AC385" s="22"/>
      <c r="AD385" s="22"/>
      <c r="AE385" s="305"/>
      <c r="AF385" s="306"/>
      <c r="AG385" s="30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  <c r="EE385" s="24"/>
      <c r="EF385" s="24"/>
      <c r="EG385" s="24"/>
      <c r="EH385" s="24"/>
      <c r="EI385" s="24"/>
      <c r="EJ385" s="24"/>
      <c r="EK385" s="24"/>
      <c r="EL385" s="24"/>
      <c r="EM385" s="24"/>
      <c r="EN385" s="24"/>
      <c r="EO385" s="24"/>
      <c r="EP385" s="24"/>
      <c r="EQ385" s="24"/>
      <c r="ER385" s="24"/>
      <c r="ES385" s="24"/>
      <c r="ET385" s="24"/>
      <c r="EU385" s="24"/>
      <c r="EV385" s="24"/>
      <c r="EW385" s="24"/>
      <c r="EX385" s="24"/>
      <c r="EY385" s="24"/>
      <c r="EZ385" s="24"/>
      <c r="FA385" s="24"/>
      <c r="FB385" s="24"/>
      <c r="FC385" s="24"/>
      <c r="FD385" s="24"/>
      <c r="FE385" s="24"/>
      <c r="FF385" s="24"/>
      <c r="FG385" s="24"/>
      <c r="FH385" s="24"/>
      <c r="FI385" s="24"/>
      <c r="FJ385" s="24"/>
      <c r="FK385" s="24"/>
      <c r="FL385" s="24"/>
      <c r="FM385" s="24"/>
      <c r="FN385" s="24"/>
      <c r="FO385" s="24"/>
      <c r="FP385" s="24"/>
      <c r="FQ385" s="24"/>
      <c r="FR385" s="24"/>
      <c r="FS385" s="24"/>
      <c r="FT385" s="24"/>
      <c r="FU385" s="24"/>
      <c r="FV385" s="24"/>
      <c r="FW385" s="24"/>
      <c r="FX385" s="24"/>
      <c r="FY385" s="24"/>
      <c r="FZ385" s="24"/>
      <c r="GA385" s="24"/>
      <c r="GB385" s="24"/>
      <c r="GC385" s="24"/>
      <c r="GD385" s="24"/>
      <c r="GE385" s="24"/>
      <c r="GF385" s="24"/>
      <c r="GG385" s="24"/>
      <c r="GH385" s="24"/>
      <c r="GI385" s="24"/>
      <c r="GJ385" s="24"/>
      <c r="GK385" s="24"/>
      <c r="GL385" s="24"/>
      <c r="GM385" s="24"/>
      <c r="GN385" s="24"/>
      <c r="GO385" s="24"/>
      <c r="GP385" s="24"/>
      <c r="GQ385" s="24"/>
      <c r="GR385" s="24"/>
      <c r="GS385" s="24"/>
      <c r="GT385" s="24"/>
      <c r="GU385" s="24"/>
      <c r="GV385" s="24"/>
      <c r="GW385" s="24"/>
      <c r="GX385" s="24"/>
      <c r="GY385" s="24"/>
      <c r="GZ385" s="24"/>
      <c r="HA385" s="24"/>
      <c r="HB385" s="24"/>
      <c r="HC385" s="24"/>
      <c r="HD385" s="24"/>
      <c r="HE385" s="24"/>
      <c r="HF385" s="24"/>
      <c r="HG385" s="24"/>
      <c r="HH385" s="24"/>
      <c r="HI385" s="24"/>
      <c r="HJ385" s="24"/>
      <c r="HK385" s="24"/>
      <c r="HL385" s="24"/>
      <c r="HM385" s="24"/>
      <c r="HN385" s="24"/>
      <c r="HO385" s="24"/>
      <c r="HP385" s="24"/>
      <c r="HQ385" s="24"/>
      <c r="HR385" s="24"/>
      <c r="HS385" s="24"/>
      <c r="HT385" s="24"/>
      <c r="HU385" s="24"/>
      <c r="HV385" s="24"/>
      <c r="HW385" s="24"/>
      <c r="HX385" s="24"/>
      <c r="HY385" s="24"/>
      <c r="HZ385" s="24"/>
      <c r="IA385" s="24"/>
      <c r="IB385" s="24"/>
      <c r="IC385" s="24"/>
      <c r="ID385" s="24"/>
      <c r="IE385" s="24"/>
      <c r="IF385" s="24"/>
      <c r="IG385" s="24"/>
      <c r="IH385" s="24"/>
      <c r="II385" s="24"/>
      <c r="IJ385" s="24"/>
      <c r="IK385" s="24"/>
      <c r="IL385" s="24"/>
      <c r="IM385" s="24"/>
      <c r="IN385" s="24"/>
      <c r="IO385" s="24"/>
      <c r="IP385" s="24"/>
      <c r="IQ385" s="24"/>
      <c r="IR385" s="24"/>
      <c r="IS385" s="24"/>
      <c r="IT385" s="24"/>
      <c r="IU385" s="24"/>
      <c r="IV385" s="24"/>
      <c r="IW385" s="24"/>
      <c r="IX385" s="24"/>
      <c r="IY385" s="24"/>
      <c r="IZ385" s="24"/>
      <c r="JA385" s="24"/>
      <c r="JB385" s="24"/>
      <c r="JC385" s="24"/>
      <c r="JD385" s="24"/>
      <c r="JE385" s="24"/>
      <c r="JF385" s="24"/>
      <c r="JG385" s="24"/>
      <c r="JH385" s="24"/>
      <c r="JI385" s="24"/>
      <c r="JJ385" s="24"/>
      <c r="JK385" s="24"/>
      <c r="JL385" s="24"/>
      <c r="JM385" s="24"/>
      <c r="JN385" s="24"/>
      <c r="JO385" s="24"/>
      <c r="JP385" s="24"/>
      <c r="JQ385" s="24"/>
      <c r="JR385" s="24"/>
      <c r="JS385" s="24"/>
      <c r="JT385" s="24"/>
      <c r="JU385" s="24"/>
      <c r="JV385" s="24"/>
      <c r="JW385" s="24"/>
      <c r="JX385" s="24"/>
      <c r="JY385" s="24"/>
      <c r="JZ385" s="24"/>
      <c r="KA385" s="24"/>
      <c r="KB385" s="24"/>
      <c r="KC385" s="24"/>
      <c r="KD385" s="24"/>
      <c r="KE385" s="24"/>
      <c r="KF385" s="24"/>
      <c r="KG385" s="24"/>
      <c r="KH385" s="24"/>
      <c r="KI385" s="24"/>
      <c r="KJ385" s="24"/>
      <c r="KK385" s="24"/>
      <c r="KL385" s="24"/>
      <c r="KM385" s="24"/>
      <c r="KN385" s="24"/>
      <c r="KO385" s="24"/>
      <c r="KP385" s="24"/>
      <c r="KQ385" s="24"/>
      <c r="KR385" s="24"/>
      <c r="KS385" s="24"/>
      <c r="KT385" s="24"/>
      <c r="KU385" s="24"/>
      <c r="KV385" s="24"/>
      <c r="KW385" s="24"/>
      <c r="KX385" s="24"/>
      <c r="KY385" s="24"/>
      <c r="KZ385" s="24"/>
      <c r="LA385" s="24"/>
      <c r="LB385" s="24"/>
      <c r="LC385" s="24"/>
      <c r="LD385" s="24"/>
      <c r="LE385" s="24"/>
      <c r="LF385" s="24"/>
      <c r="LG385" s="24"/>
      <c r="LH385" s="24"/>
      <c r="LI385" s="24"/>
      <c r="LJ385" s="24"/>
      <c r="LK385" s="24"/>
      <c r="LL385" s="24"/>
      <c r="LM385" s="24"/>
      <c r="LN385" s="24"/>
      <c r="LO385" s="24"/>
      <c r="LP385" s="24"/>
      <c r="LQ385" s="24"/>
      <c r="LR385" s="24"/>
      <c r="LS385" s="24"/>
      <c r="LT385" s="24"/>
      <c r="LU385" s="24"/>
      <c r="LV385" s="24"/>
      <c r="LW385" s="24"/>
      <c r="LX385" s="24"/>
      <c r="LY385" s="24"/>
      <c r="LZ385" s="24"/>
      <c r="MA385" s="24"/>
      <c r="MB385" s="24"/>
      <c r="MC385" s="24"/>
      <c r="MD385" s="24"/>
      <c r="ME385" s="24"/>
      <c r="MF385" s="24"/>
      <c r="MG385" s="24"/>
    </row>
    <row r="386" spans="1:345" s="25" customFormat="1" ht="12" hidden="1" customHeight="1" x14ac:dyDescent="0.25">
      <c r="A386" s="20"/>
      <c r="B386" s="20"/>
      <c r="C386" s="21"/>
      <c r="D386" s="323"/>
      <c r="E386" s="71"/>
      <c r="F386" s="6"/>
      <c r="G386" s="6"/>
      <c r="H386" s="6"/>
      <c r="I386" s="174"/>
      <c r="J386" s="174"/>
      <c r="K386" s="258"/>
      <c r="L386" s="187"/>
      <c r="M386" s="174"/>
      <c r="N386" s="174"/>
      <c r="O386" s="174"/>
      <c r="P386" s="174"/>
      <c r="Q386" s="174"/>
      <c r="R386" s="174"/>
      <c r="S386" s="23"/>
      <c r="T386" s="176"/>
      <c r="U386" s="23"/>
      <c r="V386" s="31"/>
      <c r="W386" s="229"/>
      <c r="X386" s="62"/>
      <c r="Y386" s="73"/>
      <c r="Z386" s="62"/>
      <c r="AA386" s="62"/>
      <c r="AB386" s="24"/>
      <c r="AC386" s="22"/>
      <c r="AD386" s="22"/>
      <c r="AE386" s="305"/>
      <c r="AF386" s="306"/>
      <c r="AG386" s="30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  <c r="EE386" s="24"/>
      <c r="EF386" s="24"/>
      <c r="EG386" s="24"/>
      <c r="EH386" s="24"/>
      <c r="EI386" s="24"/>
      <c r="EJ386" s="24"/>
      <c r="EK386" s="24"/>
      <c r="EL386" s="24"/>
      <c r="EM386" s="24"/>
      <c r="EN386" s="24"/>
      <c r="EO386" s="24"/>
      <c r="EP386" s="24"/>
      <c r="EQ386" s="24"/>
      <c r="ER386" s="24"/>
      <c r="ES386" s="24"/>
      <c r="ET386" s="24"/>
      <c r="EU386" s="24"/>
      <c r="EV386" s="24"/>
      <c r="EW386" s="24"/>
      <c r="EX386" s="24"/>
      <c r="EY386" s="24"/>
      <c r="EZ386" s="24"/>
      <c r="FA386" s="24"/>
      <c r="FB386" s="24"/>
      <c r="FC386" s="24"/>
      <c r="FD386" s="24"/>
      <c r="FE386" s="24"/>
      <c r="FF386" s="24"/>
      <c r="FG386" s="24"/>
      <c r="FH386" s="24"/>
      <c r="FI386" s="24"/>
      <c r="FJ386" s="24"/>
      <c r="FK386" s="24"/>
      <c r="FL386" s="24"/>
      <c r="FM386" s="24"/>
      <c r="FN386" s="24"/>
      <c r="FO386" s="24"/>
      <c r="FP386" s="24"/>
      <c r="FQ386" s="24"/>
      <c r="FR386" s="24"/>
      <c r="FS386" s="24"/>
      <c r="FT386" s="24"/>
      <c r="FU386" s="24"/>
      <c r="FV386" s="24"/>
      <c r="FW386" s="24"/>
      <c r="FX386" s="24"/>
      <c r="FY386" s="24"/>
      <c r="FZ386" s="24"/>
      <c r="GA386" s="24"/>
      <c r="GB386" s="24"/>
      <c r="GC386" s="24"/>
      <c r="GD386" s="24"/>
      <c r="GE386" s="24"/>
      <c r="GF386" s="24"/>
      <c r="GG386" s="24"/>
      <c r="GH386" s="24"/>
      <c r="GI386" s="24"/>
      <c r="GJ386" s="24"/>
      <c r="GK386" s="24"/>
      <c r="GL386" s="24"/>
      <c r="GM386" s="24"/>
      <c r="GN386" s="24"/>
      <c r="GO386" s="24"/>
      <c r="GP386" s="24"/>
      <c r="GQ386" s="24"/>
      <c r="GR386" s="24"/>
      <c r="GS386" s="24"/>
      <c r="GT386" s="24"/>
      <c r="GU386" s="24"/>
      <c r="GV386" s="24"/>
      <c r="GW386" s="24"/>
      <c r="GX386" s="24"/>
      <c r="GY386" s="24"/>
      <c r="GZ386" s="24"/>
      <c r="HA386" s="24"/>
      <c r="HB386" s="24"/>
      <c r="HC386" s="24"/>
      <c r="HD386" s="24"/>
      <c r="HE386" s="24"/>
      <c r="HF386" s="24"/>
      <c r="HG386" s="24"/>
      <c r="HH386" s="24"/>
      <c r="HI386" s="24"/>
      <c r="HJ386" s="24"/>
      <c r="HK386" s="24"/>
      <c r="HL386" s="24"/>
      <c r="HM386" s="24"/>
      <c r="HN386" s="24"/>
      <c r="HO386" s="24"/>
      <c r="HP386" s="24"/>
      <c r="HQ386" s="24"/>
      <c r="HR386" s="24"/>
      <c r="HS386" s="24"/>
      <c r="HT386" s="24"/>
      <c r="HU386" s="24"/>
      <c r="HV386" s="24"/>
      <c r="HW386" s="24"/>
      <c r="HX386" s="24"/>
      <c r="HY386" s="24"/>
      <c r="HZ386" s="24"/>
      <c r="IA386" s="24"/>
      <c r="IB386" s="24"/>
      <c r="IC386" s="24"/>
      <c r="ID386" s="24"/>
      <c r="IE386" s="24"/>
      <c r="IF386" s="24"/>
      <c r="IG386" s="24"/>
      <c r="IH386" s="24"/>
      <c r="II386" s="24"/>
      <c r="IJ386" s="24"/>
      <c r="IK386" s="24"/>
      <c r="IL386" s="24"/>
      <c r="IM386" s="24"/>
      <c r="IN386" s="24"/>
      <c r="IO386" s="24"/>
      <c r="IP386" s="24"/>
      <c r="IQ386" s="24"/>
      <c r="IR386" s="24"/>
      <c r="IS386" s="24"/>
      <c r="IT386" s="24"/>
      <c r="IU386" s="24"/>
      <c r="IV386" s="24"/>
      <c r="IW386" s="24"/>
      <c r="IX386" s="24"/>
      <c r="IY386" s="24"/>
      <c r="IZ386" s="24"/>
      <c r="JA386" s="24"/>
      <c r="JB386" s="24"/>
      <c r="JC386" s="24"/>
      <c r="JD386" s="24"/>
      <c r="JE386" s="24"/>
      <c r="JF386" s="24"/>
      <c r="JG386" s="24"/>
      <c r="JH386" s="24"/>
      <c r="JI386" s="24"/>
      <c r="JJ386" s="24"/>
      <c r="JK386" s="24"/>
      <c r="JL386" s="24"/>
      <c r="JM386" s="24"/>
      <c r="JN386" s="24"/>
      <c r="JO386" s="24"/>
      <c r="JP386" s="24"/>
      <c r="JQ386" s="24"/>
      <c r="JR386" s="24"/>
      <c r="JS386" s="24"/>
      <c r="JT386" s="24"/>
      <c r="JU386" s="24"/>
      <c r="JV386" s="24"/>
      <c r="JW386" s="24"/>
      <c r="JX386" s="24"/>
      <c r="JY386" s="24"/>
      <c r="JZ386" s="24"/>
      <c r="KA386" s="24"/>
      <c r="KB386" s="24"/>
      <c r="KC386" s="24"/>
      <c r="KD386" s="24"/>
      <c r="KE386" s="24"/>
      <c r="KF386" s="24"/>
      <c r="KG386" s="24"/>
      <c r="KH386" s="24"/>
      <c r="KI386" s="24"/>
      <c r="KJ386" s="24"/>
      <c r="KK386" s="24"/>
      <c r="KL386" s="24"/>
      <c r="KM386" s="24"/>
      <c r="KN386" s="24"/>
      <c r="KO386" s="24"/>
      <c r="KP386" s="24"/>
      <c r="KQ386" s="24"/>
      <c r="KR386" s="24"/>
      <c r="KS386" s="24"/>
      <c r="KT386" s="24"/>
      <c r="KU386" s="24"/>
      <c r="KV386" s="24"/>
      <c r="KW386" s="24"/>
      <c r="KX386" s="24"/>
      <c r="KY386" s="24"/>
      <c r="KZ386" s="24"/>
      <c r="LA386" s="24"/>
      <c r="LB386" s="24"/>
      <c r="LC386" s="24"/>
      <c r="LD386" s="24"/>
      <c r="LE386" s="24"/>
      <c r="LF386" s="24"/>
      <c r="LG386" s="24"/>
      <c r="LH386" s="24"/>
      <c r="LI386" s="24"/>
      <c r="LJ386" s="24"/>
      <c r="LK386" s="24"/>
      <c r="LL386" s="24"/>
      <c r="LM386" s="24"/>
      <c r="LN386" s="24"/>
      <c r="LO386" s="24"/>
      <c r="LP386" s="24"/>
      <c r="LQ386" s="24"/>
      <c r="LR386" s="24"/>
      <c r="LS386" s="24"/>
      <c r="LT386" s="24"/>
      <c r="LU386" s="24"/>
      <c r="LV386" s="24"/>
      <c r="LW386" s="24"/>
      <c r="LX386" s="24"/>
      <c r="LY386" s="24"/>
      <c r="LZ386" s="24"/>
      <c r="MA386" s="24"/>
      <c r="MB386" s="24"/>
      <c r="MC386" s="24"/>
      <c r="MD386" s="24"/>
      <c r="ME386" s="24"/>
      <c r="MF386" s="24"/>
      <c r="MG386" s="24"/>
    </row>
    <row r="387" spans="1:345" s="25" customFormat="1" ht="12" hidden="1" customHeight="1" x14ac:dyDescent="0.25">
      <c r="A387" s="20"/>
      <c r="B387" s="20"/>
      <c r="C387" s="21"/>
      <c r="D387" s="323"/>
      <c r="E387" s="71"/>
      <c r="F387" s="6"/>
      <c r="G387" s="6"/>
      <c r="H387" s="6"/>
      <c r="I387" s="174"/>
      <c r="J387" s="174"/>
      <c r="K387" s="258"/>
      <c r="L387" s="187"/>
      <c r="M387" s="174"/>
      <c r="N387" s="174"/>
      <c r="O387" s="174"/>
      <c r="P387" s="174"/>
      <c r="Q387" s="174"/>
      <c r="R387" s="174"/>
      <c r="S387" s="23"/>
      <c r="T387" s="176"/>
      <c r="U387" s="23"/>
      <c r="V387" s="31"/>
      <c r="W387" s="229"/>
      <c r="X387" s="62"/>
      <c r="Y387" s="73"/>
      <c r="Z387" s="62"/>
      <c r="AA387" s="62"/>
      <c r="AB387" s="24"/>
      <c r="AC387" s="22"/>
      <c r="AD387" s="22"/>
      <c r="AE387" s="305"/>
      <c r="AF387" s="306"/>
      <c r="AG387" s="30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  <c r="EE387" s="24"/>
      <c r="EF387" s="24"/>
      <c r="EG387" s="24"/>
      <c r="EH387" s="24"/>
      <c r="EI387" s="24"/>
      <c r="EJ387" s="24"/>
      <c r="EK387" s="24"/>
      <c r="EL387" s="24"/>
      <c r="EM387" s="24"/>
      <c r="EN387" s="24"/>
      <c r="EO387" s="24"/>
      <c r="EP387" s="24"/>
      <c r="EQ387" s="24"/>
      <c r="ER387" s="24"/>
      <c r="ES387" s="24"/>
      <c r="ET387" s="24"/>
      <c r="EU387" s="24"/>
      <c r="EV387" s="24"/>
      <c r="EW387" s="24"/>
      <c r="EX387" s="24"/>
      <c r="EY387" s="24"/>
      <c r="EZ387" s="24"/>
      <c r="FA387" s="24"/>
      <c r="FB387" s="24"/>
      <c r="FC387" s="24"/>
      <c r="FD387" s="24"/>
      <c r="FE387" s="24"/>
      <c r="FF387" s="24"/>
      <c r="FG387" s="24"/>
      <c r="FH387" s="24"/>
      <c r="FI387" s="24"/>
      <c r="FJ387" s="24"/>
      <c r="FK387" s="24"/>
      <c r="FL387" s="24"/>
      <c r="FM387" s="24"/>
      <c r="FN387" s="24"/>
      <c r="FO387" s="24"/>
      <c r="FP387" s="24"/>
      <c r="FQ387" s="24"/>
      <c r="FR387" s="24"/>
      <c r="FS387" s="24"/>
      <c r="FT387" s="24"/>
      <c r="FU387" s="24"/>
      <c r="FV387" s="24"/>
      <c r="FW387" s="24"/>
      <c r="FX387" s="24"/>
      <c r="FY387" s="24"/>
      <c r="FZ387" s="24"/>
      <c r="GA387" s="24"/>
      <c r="GB387" s="24"/>
      <c r="GC387" s="24"/>
      <c r="GD387" s="24"/>
      <c r="GE387" s="24"/>
      <c r="GF387" s="24"/>
      <c r="GG387" s="24"/>
      <c r="GH387" s="24"/>
      <c r="GI387" s="24"/>
      <c r="GJ387" s="24"/>
      <c r="GK387" s="24"/>
      <c r="GL387" s="24"/>
      <c r="GM387" s="24"/>
      <c r="GN387" s="24"/>
      <c r="GO387" s="24"/>
      <c r="GP387" s="24"/>
      <c r="GQ387" s="24"/>
      <c r="GR387" s="24"/>
      <c r="GS387" s="24"/>
      <c r="GT387" s="24"/>
      <c r="GU387" s="24"/>
      <c r="GV387" s="24"/>
      <c r="GW387" s="24"/>
      <c r="GX387" s="24"/>
      <c r="GY387" s="24"/>
      <c r="GZ387" s="24"/>
      <c r="HA387" s="24"/>
      <c r="HB387" s="24"/>
      <c r="HC387" s="24"/>
      <c r="HD387" s="24"/>
      <c r="HE387" s="24"/>
      <c r="HF387" s="24"/>
      <c r="HG387" s="24"/>
      <c r="HH387" s="24"/>
      <c r="HI387" s="24"/>
      <c r="HJ387" s="24"/>
      <c r="HK387" s="24"/>
      <c r="HL387" s="24"/>
      <c r="HM387" s="24"/>
      <c r="HN387" s="24"/>
      <c r="HO387" s="24"/>
      <c r="HP387" s="24"/>
      <c r="HQ387" s="24"/>
      <c r="HR387" s="24"/>
      <c r="HS387" s="24"/>
      <c r="HT387" s="24"/>
      <c r="HU387" s="24"/>
      <c r="HV387" s="24"/>
      <c r="HW387" s="24"/>
      <c r="HX387" s="24"/>
      <c r="HY387" s="24"/>
      <c r="HZ387" s="24"/>
      <c r="IA387" s="24"/>
      <c r="IB387" s="24"/>
      <c r="IC387" s="24"/>
      <c r="ID387" s="24"/>
      <c r="IE387" s="24"/>
      <c r="IF387" s="24"/>
      <c r="IG387" s="24"/>
      <c r="IH387" s="24"/>
      <c r="II387" s="24"/>
      <c r="IJ387" s="24"/>
      <c r="IK387" s="24"/>
      <c r="IL387" s="24"/>
      <c r="IM387" s="24"/>
      <c r="IN387" s="24"/>
      <c r="IO387" s="24"/>
      <c r="IP387" s="24"/>
      <c r="IQ387" s="24"/>
      <c r="IR387" s="24"/>
      <c r="IS387" s="24"/>
      <c r="IT387" s="24"/>
      <c r="IU387" s="24"/>
      <c r="IV387" s="24"/>
      <c r="IW387" s="24"/>
      <c r="IX387" s="24"/>
      <c r="IY387" s="24"/>
      <c r="IZ387" s="24"/>
      <c r="JA387" s="24"/>
      <c r="JB387" s="24"/>
      <c r="JC387" s="24"/>
      <c r="JD387" s="24"/>
      <c r="JE387" s="24"/>
      <c r="JF387" s="24"/>
      <c r="JG387" s="24"/>
      <c r="JH387" s="24"/>
      <c r="JI387" s="24"/>
      <c r="JJ387" s="24"/>
      <c r="JK387" s="24"/>
      <c r="JL387" s="24"/>
      <c r="JM387" s="24"/>
      <c r="JN387" s="24"/>
      <c r="JO387" s="24"/>
      <c r="JP387" s="24"/>
      <c r="JQ387" s="24"/>
      <c r="JR387" s="24"/>
      <c r="JS387" s="24"/>
      <c r="JT387" s="24"/>
      <c r="JU387" s="24"/>
      <c r="JV387" s="24"/>
      <c r="JW387" s="24"/>
      <c r="JX387" s="24"/>
      <c r="JY387" s="24"/>
      <c r="JZ387" s="24"/>
      <c r="KA387" s="24"/>
      <c r="KB387" s="24"/>
      <c r="KC387" s="24"/>
      <c r="KD387" s="24"/>
      <c r="KE387" s="24"/>
      <c r="KF387" s="24"/>
      <c r="KG387" s="24"/>
      <c r="KH387" s="24"/>
      <c r="KI387" s="24"/>
      <c r="KJ387" s="24"/>
      <c r="KK387" s="24"/>
      <c r="KL387" s="24"/>
      <c r="KM387" s="24"/>
      <c r="KN387" s="24"/>
      <c r="KO387" s="24"/>
      <c r="KP387" s="24"/>
      <c r="KQ387" s="24"/>
      <c r="KR387" s="24"/>
      <c r="KS387" s="24"/>
      <c r="KT387" s="24"/>
      <c r="KU387" s="24"/>
      <c r="KV387" s="24"/>
      <c r="KW387" s="24"/>
      <c r="KX387" s="24"/>
      <c r="KY387" s="24"/>
      <c r="KZ387" s="24"/>
      <c r="LA387" s="24"/>
      <c r="LB387" s="24"/>
      <c r="LC387" s="24"/>
      <c r="LD387" s="24"/>
      <c r="LE387" s="24"/>
      <c r="LF387" s="24"/>
      <c r="LG387" s="24"/>
      <c r="LH387" s="24"/>
      <c r="LI387" s="24"/>
      <c r="LJ387" s="24"/>
      <c r="LK387" s="24"/>
      <c r="LL387" s="24"/>
      <c r="LM387" s="24"/>
      <c r="LN387" s="24"/>
      <c r="LO387" s="24"/>
      <c r="LP387" s="24"/>
      <c r="LQ387" s="24"/>
      <c r="LR387" s="24"/>
      <c r="LS387" s="24"/>
      <c r="LT387" s="24"/>
      <c r="LU387" s="24"/>
      <c r="LV387" s="24"/>
      <c r="LW387" s="24"/>
      <c r="LX387" s="24"/>
      <c r="LY387" s="24"/>
      <c r="LZ387" s="24"/>
      <c r="MA387" s="24"/>
      <c r="MB387" s="24"/>
      <c r="MC387" s="24"/>
      <c r="MD387" s="24"/>
      <c r="ME387" s="24"/>
      <c r="MF387" s="24"/>
      <c r="MG387" s="24"/>
    </row>
    <row r="388" spans="1:345" s="25" customFormat="1" ht="12" hidden="1" customHeight="1" x14ac:dyDescent="0.25">
      <c r="A388" s="20"/>
      <c r="B388" s="20"/>
      <c r="C388" s="21"/>
      <c r="D388" s="323"/>
      <c r="E388" s="71"/>
      <c r="F388" s="6"/>
      <c r="G388" s="6"/>
      <c r="H388" s="6"/>
      <c r="I388" s="174"/>
      <c r="J388" s="174"/>
      <c r="K388" s="258"/>
      <c r="L388" s="187"/>
      <c r="M388" s="174"/>
      <c r="N388" s="174"/>
      <c r="O388" s="174"/>
      <c r="P388" s="174"/>
      <c r="Q388" s="174"/>
      <c r="R388" s="174"/>
      <c r="S388" s="23"/>
      <c r="T388" s="176"/>
      <c r="U388" s="23"/>
      <c r="V388" s="31"/>
      <c r="W388" s="229"/>
      <c r="X388" s="62"/>
      <c r="Y388" s="73"/>
      <c r="Z388" s="62"/>
      <c r="AA388" s="62"/>
      <c r="AB388" s="24"/>
      <c r="AC388" s="22"/>
      <c r="AD388" s="22"/>
      <c r="AE388" s="305"/>
      <c r="AF388" s="306"/>
      <c r="AG388" s="30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  <c r="EE388" s="24"/>
      <c r="EF388" s="24"/>
      <c r="EG388" s="24"/>
      <c r="EH388" s="24"/>
      <c r="EI388" s="24"/>
      <c r="EJ388" s="24"/>
      <c r="EK388" s="24"/>
      <c r="EL388" s="24"/>
      <c r="EM388" s="24"/>
      <c r="EN388" s="24"/>
      <c r="EO388" s="24"/>
      <c r="EP388" s="24"/>
      <c r="EQ388" s="24"/>
      <c r="ER388" s="24"/>
      <c r="ES388" s="24"/>
      <c r="ET388" s="24"/>
      <c r="EU388" s="24"/>
      <c r="EV388" s="24"/>
      <c r="EW388" s="24"/>
      <c r="EX388" s="24"/>
      <c r="EY388" s="24"/>
      <c r="EZ388" s="24"/>
      <c r="FA388" s="24"/>
      <c r="FB388" s="24"/>
      <c r="FC388" s="24"/>
      <c r="FD388" s="24"/>
      <c r="FE388" s="24"/>
      <c r="FF388" s="24"/>
      <c r="FG388" s="24"/>
      <c r="FH388" s="24"/>
      <c r="FI388" s="24"/>
      <c r="FJ388" s="24"/>
      <c r="FK388" s="24"/>
      <c r="FL388" s="24"/>
      <c r="FM388" s="24"/>
      <c r="FN388" s="24"/>
      <c r="FO388" s="24"/>
      <c r="FP388" s="24"/>
      <c r="FQ388" s="24"/>
      <c r="FR388" s="24"/>
      <c r="FS388" s="24"/>
      <c r="FT388" s="24"/>
      <c r="FU388" s="24"/>
      <c r="FV388" s="24"/>
      <c r="FW388" s="24"/>
      <c r="FX388" s="24"/>
      <c r="FY388" s="24"/>
      <c r="FZ388" s="24"/>
      <c r="GA388" s="24"/>
      <c r="GB388" s="24"/>
      <c r="GC388" s="24"/>
      <c r="GD388" s="24"/>
      <c r="GE388" s="24"/>
      <c r="GF388" s="24"/>
      <c r="GG388" s="24"/>
      <c r="GH388" s="24"/>
      <c r="GI388" s="24"/>
      <c r="GJ388" s="24"/>
      <c r="GK388" s="24"/>
      <c r="GL388" s="24"/>
      <c r="GM388" s="24"/>
      <c r="GN388" s="24"/>
      <c r="GO388" s="24"/>
      <c r="GP388" s="24"/>
      <c r="GQ388" s="24"/>
      <c r="GR388" s="24"/>
      <c r="GS388" s="24"/>
      <c r="GT388" s="24"/>
      <c r="GU388" s="24"/>
      <c r="GV388" s="24"/>
      <c r="GW388" s="24"/>
      <c r="GX388" s="24"/>
      <c r="GY388" s="24"/>
      <c r="GZ388" s="24"/>
      <c r="HA388" s="24"/>
      <c r="HB388" s="24"/>
      <c r="HC388" s="24"/>
      <c r="HD388" s="24"/>
      <c r="HE388" s="24"/>
      <c r="HF388" s="24"/>
      <c r="HG388" s="24"/>
      <c r="HH388" s="24"/>
      <c r="HI388" s="24"/>
      <c r="HJ388" s="24"/>
      <c r="HK388" s="24"/>
      <c r="HL388" s="24"/>
      <c r="HM388" s="24"/>
      <c r="HN388" s="24"/>
      <c r="HO388" s="24"/>
      <c r="HP388" s="24"/>
      <c r="HQ388" s="24"/>
      <c r="HR388" s="24"/>
      <c r="HS388" s="24"/>
      <c r="HT388" s="24"/>
      <c r="HU388" s="24"/>
      <c r="HV388" s="24"/>
      <c r="HW388" s="24"/>
      <c r="HX388" s="24"/>
      <c r="HY388" s="24"/>
      <c r="HZ388" s="24"/>
      <c r="IA388" s="24"/>
      <c r="IB388" s="24"/>
      <c r="IC388" s="24"/>
      <c r="ID388" s="24"/>
      <c r="IE388" s="24"/>
      <c r="IF388" s="24"/>
      <c r="IG388" s="24"/>
      <c r="IH388" s="24"/>
      <c r="II388" s="24"/>
      <c r="IJ388" s="24"/>
      <c r="IK388" s="24"/>
      <c r="IL388" s="24"/>
      <c r="IM388" s="24"/>
      <c r="IN388" s="24"/>
      <c r="IO388" s="24"/>
      <c r="IP388" s="24"/>
      <c r="IQ388" s="24"/>
      <c r="IR388" s="24"/>
      <c r="IS388" s="24"/>
      <c r="IT388" s="24"/>
      <c r="IU388" s="24"/>
      <c r="IV388" s="24"/>
      <c r="IW388" s="24"/>
      <c r="IX388" s="24"/>
      <c r="IY388" s="24"/>
      <c r="IZ388" s="24"/>
      <c r="JA388" s="24"/>
      <c r="JB388" s="24"/>
      <c r="JC388" s="24"/>
      <c r="JD388" s="24"/>
      <c r="JE388" s="24"/>
      <c r="JF388" s="24"/>
      <c r="JG388" s="24"/>
      <c r="JH388" s="24"/>
      <c r="JI388" s="24"/>
      <c r="JJ388" s="24"/>
      <c r="JK388" s="24"/>
      <c r="JL388" s="24"/>
      <c r="JM388" s="24"/>
      <c r="JN388" s="24"/>
      <c r="JO388" s="24"/>
      <c r="JP388" s="24"/>
      <c r="JQ388" s="24"/>
      <c r="JR388" s="24"/>
      <c r="JS388" s="24"/>
      <c r="JT388" s="24"/>
      <c r="JU388" s="24"/>
      <c r="JV388" s="24"/>
      <c r="JW388" s="24"/>
      <c r="JX388" s="24"/>
      <c r="JY388" s="24"/>
      <c r="JZ388" s="24"/>
      <c r="KA388" s="24"/>
      <c r="KB388" s="24"/>
      <c r="KC388" s="24"/>
      <c r="KD388" s="24"/>
      <c r="KE388" s="24"/>
      <c r="KF388" s="24"/>
      <c r="KG388" s="24"/>
      <c r="KH388" s="24"/>
      <c r="KI388" s="24"/>
      <c r="KJ388" s="24"/>
      <c r="KK388" s="24"/>
      <c r="KL388" s="24"/>
      <c r="KM388" s="24"/>
      <c r="KN388" s="24"/>
      <c r="KO388" s="24"/>
      <c r="KP388" s="24"/>
      <c r="KQ388" s="24"/>
      <c r="KR388" s="24"/>
      <c r="KS388" s="24"/>
      <c r="KT388" s="24"/>
      <c r="KU388" s="24"/>
      <c r="KV388" s="24"/>
      <c r="KW388" s="24"/>
      <c r="KX388" s="24"/>
      <c r="KY388" s="24"/>
      <c r="KZ388" s="24"/>
      <c r="LA388" s="24"/>
      <c r="LB388" s="24"/>
      <c r="LC388" s="24"/>
      <c r="LD388" s="24"/>
      <c r="LE388" s="24"/>
      <c r="LF388" s="24"/>
      <c r="LG388" s="24"/>
      <c r="LH388" s="24"/>
      <c r="LI388" s="24"/>
      <c r="LJ388" s="24"/>
      <c r="LK388" s="24"/>
      <c r="LL388" s="24"/>
      <c r="LM388" s="24"/>
      <c r="LN388" s="24"/>
      <c r="LO388" s="24"/>
      <c r="LP388" s="24"/>
      <c r="LQ388" s="24"/>
      <c r="LR388" s="24"/>
      <c r="LS388" s="24"/>
      <c r="LT388" s="24"/>
      <c r="LU388" s="24"/>
      <c r="LV388" s="24"/>
      <c r="LW388" s="24"/>
      <c r="LX388" s="24"/>
      <c r="LY388" s="24"/>
      <c r="LZ388" s="24"/>
      <c r="MA388" s="24"/>
      <c r="MB388" s="24"/>
      <c r="MC388" s="24"/>
      <c r="MD388" s="24"/>
      <c r="ME388" s="24"/>
      <c r="MF388" s="24"/>
      <c r="MG388" s="24"/>
    </row>
    <row r="389" spans="1:345" s="25" customFormat="1" ht="12" hidden="1" customHeight="1" x14ac:dyDescent="0.25">
      <c r="A389" s="20"/>
      <c r="B389" s="20"/>
      <c r="C389" s="21"/>
      <c r="D389" s="323"/>
      <c r="E389" s="71"/>
      <c r="F389" s="6"/>
      <c r="G389" s="6"/>
      <c r="H389" s="6"/>
      <c r="I389" s="174"/>
      <c r="J389" s="174"/>
      <c r="K389" s="258"/>
      <c r="L389" s="187"/>
      <c r="M389" s="174"/>
      <c r="N389" s="174"/>
      <c r="O389" s="174"/>
      <c r="P389" s="174"/>
      <c r="Q389" s="174"/>
      <c r="R389" s="174"/>
      <c r="S389" s="23"/>
      <c r="T389" s="176"/>
      <c r="U389" s="23"/>
      <c r="V389" s="31"/>
      <c r="W389" s="229"/>
      <c r="X389" s="62"/>
      <c r="Y389" s="73"/>
      <c r="Z389" s="62"/>
      <c r="AA389" s="62"/>
      <c r="AB389" s="24"/>
      <c r="AC389" s="22"/>
      <c r="AD389" s="22"/>
      <c r="AE389" s="305"/>
      <c r="AF389" s="306"/>
      <c r="AG389" s="30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/>
      <c r="EV389" s="24"/>
      <c r="EW389" s="24"/>
      <c r="EX389" s="24"/>
      <c r="EY389" s="24"/>
      <c r="EZ389" s="24"/>
      <c r="FA389" s="24"/>
      <c r="FB389" s="24"/>
      <c r="FC389" s="24"/>
      <c r="FD389" s="24"/>
      <c r="FE389" s="24"/>
      <c r="FF389" s="24"/>
      <c r="FG389" s="24"/>
      <c r="FH389" s="24"/>
      <c r="FI389" s="24"/>
      <c r="FJ389" s="24"/>
      <c r="FK389" s="24"/>
      <c r="FL389" s="24"/>
      <c r="FM389" s="24"/>
      <c r="FN389" s="24"/>
      <c r="FO389" s="24"/>
      <c r="FP389" s="24"/>
      <c r="FQ389" s="24"/>
      <c r="FR389" s="24"/>
      <c r="FS389" s="24"/>
      <c r="FT389" s="24"/>
      <c r="FU389" s="24"/>
      <c r="FV389" s="24"/>
      <c r="FW389" s="24"/>
      <c r="FX389" s="24"/>
      <c r="FY389" s="24"/>
      <c r="FZ389" s="24"/>
      <c r="GA389" s="24"/>
      <c r="GB389" s="24"/>
      <c r="GC389" s="24"/>
      <c r="GD389" s="24"/>
      <c r="GE389" s="24"/>
      <c r="GF389" s="24"/>
      <c r="GG389" s="24"/>
      <c r="GH389" s="24"/>
      <c r="GI389" s="24"/>
      <c r="GJ389" s="24"/>
      <c r="GK389" s="24"/>
      <c r="GL389" s="24"/>
      <c r="GM389" s="24"/>
      <c r="GN389" s="24"/>
      <c r="GO389" s="24"/>
      <c r="GP389" s="24"/>
      <c r="GQ389" s="24"/>
      <c r="GR389" s="24"/>
      <c r="GS389" s="24"/>
      <c r="GT389" s="24"/>
      <c r="GU389" s="24"/>
      <c r="GV389" s="24"/>
      <c r="GW389" s="24"/>
      <c r="GX389" s="24"/>
      <c r="GY389" s="24"/>
      <c r="GZ389" s="24"/>
      <c r="HA389" s="24"/>
      <c r="HB389" s="24"/>
      <c r="HC389" s="24"/>
      <c r="HD389" s="24"/>
      <c r="HE389" s="24"/>
      <c r="HF389" s="24"/>
      <c r="HG389" s="24"/>
      <c r="HH389" s="24"/>
      <c r="HI389" s="24"/>
      <c r="HJ389" s="24"/>
      <c r="HK389" s="24"/>
      <c r="HL389" s="24"/>
      <c r="HM389" s="24"/>
      <c r="HN389" s="24"/>
      <c r="HO389" s="24"/>
      <c r="HP389" s="24"/>
      <c r="HQ389" s="24"/>
      <c r="HR389" s="24"/>
      <c r="HS389" s="24"/>
      <c r="HT389" s="24"/>
      <c r="HU389" s="24"/>
      <c r="HV389" s="24"/>
      <c r="HW389" s="24"/>
      <c r="HX389" s="24"/>
      <c r="HY389" s="24"/>
      <c r="HZ389" s="24"/>
      <c r="IA389" s="24"/>
      <c r="IB389" s="24"/>
      <c r="IC389" s="24"/>
      <c r="ID389" s="24"/>
      <c r="IE389" s="24"/>
      <c r="IF389" s="24"/>
      <c r="IG389" s="24"/>
      <c r="IH389" s="24"/>
      <c r="II389" s="24"/>
      <c r="IJ389" s="24"/>
      <c r="IK389" s="24"/>
      <c r="IL389" s="24"/>
      <c r="IM389" s="24"/>
      <c r="IN389" s="24"/>
      <c r="IO389" s="24"/>
      <c r="IP389" s="24"/>
      <c r="IQ389" s="24"/>
      <c r="IR389" s="24"/>
      <c r="IS389" s="24"/>
      <c r="IT389" s="24"/>
      <c r="IU389" s="24"/>
      <c r="IV389" s="24"/>
      <c r="IW389" s="24"/>
      <c r="IX389" s="24"/>
      <c r="IY389" s="24"/>
      <c r="IZ389" s="24"/>
      <c r="JA389" s="24"/>
      <c r="JB389" s="24"/>
      <c r="JC389" s="24"/>
      <c r="JD389" s="24"/>
      <c r="JE389" s="24"/>
      <c r="JF389" s="24"/>
      <c r="JG389" s="24"/>
      <c r="JH389" s="24"/>
      <c r="JI389" s="24"/>
      <c r="JJ389" s="24"/>
      <c r="JK389" s="24"/>
      <c r="JL389" s="24"/>
      <c r="JM389" s="24"/>
      <c r="JN389" s="24"/>
      <c r="JO389" s="24"/>
      <c r="JP389" s="24"/>
      <c r="JQ389" s="24"/>
      <c r="JR389" s="24"/>
      <c r="JS389" s="24"/>
      <c r="JT389" s="24"/>
      <c r="JU389" s="24"/>
      <c r="JV389" s="24"/>
      <c r="JW389" s="24"/>
      <c r="JX389" s="24"/>
      <c r="JY389" s="24"/>
      <c r="JZ389" s="24"/>
      <c r="KA389" s="24"/>
      <c r="KB389" s="24"/>
      <c r="KC389" s="24"/>
      <c r="KD389" s="24"/>
      <c r="KE389" s="24"/>
      <c r="KF389" s="24"/>
      <c r="KG389" s="24"/>
      <c r="KH389" s="24"/>
      <c r="KI389" s="24"/>
      <c r="KJ389" s="24"/>
      <c r="KK389" s="24"/>
      <c r="KL389" s="24"/>
      <c r="KM389" s="24"/>
      <c r="KN389" s="24"/>
      <c r="KO389" s="24"/>
      <c r="KP389" s="24"/>
      <c r="KQ389" s="24"/>
      <c r="KR389" s="24"/>
      <c r="KS389" s="24"/>
      <c r="KT389" s="24"/>
      <c r="KU389" s="24"/>
      <c r="KV389" s="24"/>
      <c r="KW389" s="24"/>
      <c r="KX389" s="24"/>
      <c r="KY389" s="24"/>
      <c r="KZ389" s="24"/>
      <c r="LA389" s="24"/>
      <c r="LB389" s="24"/>
      <c r="LC389" s="24"/>
      <c r="LD389" s="24"/>
      <c r="LE389" s="24"/>
      <c r="LF389" s="24"/>
      <c r="LG389" s="24"/>
      <c r="LH389" s="24"/>
      <c r="LI389" s="24"/>
      <c r="LJ389" s="24"/>
      <c r="LK389" s="24"/>
      <c r="LL389" s="24"/>
      <c r="LM389" s="24"/>
      <c r="LN389" s="24"/>
      <c r="LO389" s="24"/>
      <c r="LP389" s="24"/>
      <c r="LQ389" s="24"/>
      <c r="LR389" s="24"/>
      <c r="LS389" s="24"/>
      <c r="LT389" s="24"/>
      <c r="LU389" s="24"/>
      <c r="LV389" s="24"/>
      <c r="LW389" s="24"/>
      <c r="LX389" s="24"/>
      <c r="LY389" s="24"/>
      <c r="LZ389" s="24"/>
      <c r="MA389" s="24"/>
      <c r="MB389" s="24"/>
      <c r="MC389" s="24"/>
      <c r="MD389" s="24"/>
      <c r="ME389" s="24"/>
      <c r="MF389" s="24"/>
      <c r="MG389" s="24"/>
    </row>
    <row r="390" spans="1:345" s="25" customFormat="1" ht="12" hidden="1" customHeight="1" x14ac:dyDescent="0.25">
      <c r="A390" s="20"/>
      <c r="B390" s="20"/>
      <c r="C390" s="21"/>
      <c r="D390" s="323"/>
      <c r="E390" s="71"/>
      <c r="F390" s="6"/>
      <c r="G390" s="6"/>
      <c r="H390" s="6"/>
      <c r="I390" s="174"/>
      <c r="J390" s="174"/>
      <c r="K390" s="258"/>
      <c r="L390" s="187"/>
      <c r="M390" s="174"/>
      <c r="N390" s="174"/>
      <c r="O390" s="174"/>
      <c r="P390" s="174"/>
      <c r="Q390" s="174"/>
      <c r="R390" s="174"/>
      <c r="S390" s="23"/>
      <c r="T390" s="176"/>
      <c r="U390" s="23"/>
      <c r="V390" s="31"/>
      <c r="W390" s="229"/>
      <c r="X390" s="62"/>
      <c r="Y390" s="73"/>
      <c r="Z390" s="62"/>
      <c r="AA390" s="62"/>
      <c r="AB390" s="24"/>
      <c r="AC390" s="22"/>
      <c r="AD390" s="22"/>
      <c r="AE390" s="305"/>
      <c r="AF390" s="306"/>
      <c r="AG390" s="30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  <c r="EE390" s="24"/>
      <c r="EF390" s="24"/>
      <c r="EG390" s="24"/>
      <c r="EH390" s="24"/>
      <c r="EI390" s="24"/>
      <c r="EJ390" s="24"/>
      <c r="EK390" s="24"/>
      <c r="EL390" s="24"/>
      <c r="EM390" s="24"/>
      <c r="EN390" s="24"/>
      <c r="EO390" s="24"/>
      <c r="EP390" s="24"/>
      <c r="EQ390" s="24"/>
      <c r="ER390" s="24"/>
      <c r="ES390" s="24"/>
      <c r="ET390" s="24"/>
      <c r="EU390" s="24"/>
      <c r="EV390" s="24"/>
      <c r="EW390" s="24"/>
      <c r="EX390" s="24"/>
      <c r="EY390" s="24"/>
      <c r="EZ390" s="24"/>
      <c r="FA390" s="24"/>
      <c r="FB390" s="24"/>
      <c r="FC390" s="24"/>
      <c r="FD390" s="24"/>
      <c r="FE390" s="24"/>
      <c r="FF390" s="24"/>
      <c r="FG390" s="24"/>
      <c r="FH390" s="24"/>
      <c r="FI390" s="24"/>
      <c r="FJ390" s="24"/>
      <c r="FK390" s="24"/>
      <c r="FL390" s="24"/>
      <c r="FM390" s="24"/>
      <c r="FN390" s="24"/>
      <c r="FO390" s="24"/>
      <c r="FP390" s="24"/>
      <c r="FQ390" s="24"/>
      <c r="FR390" s="24"/>
      <c r="FS390" s="24"/>
      <c r="FT390" s="24"/>
      <c r="FU390" s="24"/>
      <c r="FV390" s="24"/>
      <c r="FW390" s="24"/>
      <c r="FX390" s="24"/>
      <c r="FY390" s="24"/>
      <c r="FZ390" s="24"/>
      <c r="GA390" s="24"/>
      <c r="GB390" s="24"/>
      <c r="GC390" s="24"/>
      <c r="GD390" s="24"/>
      <c r="GE390" s="24"/>
      <c r="GF390" s="24"/>
      <c r="GG390" s="24"/>
      <c r="GH390" s="24"/>
      <c r="GI390" s="24"/>
      <c r="GJ390" s="24"/>
      <c r="GK390" s="24"/>
      <c r="GL390" s="24"/>
      <c r="GM390" s="24"/>
      <c r="GN390" s="24"/>
      <c r="GO390" s="24"/>
      <c r="GP390" s="24"/>
      <c r="GQ390" s="24"/>
      <c r="GR390" s="24"/>
      <c r="GS390" s="24"/>
      <c r="GT390" s="24"/>
      <c r="GU390" s="24"/>
      <c r="GV390" s="24"/>
      <c r="GW390" s="24"/>
      <c r="GX390" s="24"/>
      <c r="GY390" s="24"/>
      <c r="GZ390" s="24"/>
      <c r="HA390" s="24"/>
      <c r="HB390" s="24"/>
      <c r="HC390" s="24"/>
      <c r="HD390" s="24"/>
      <c r="HE390" s="24"/>
      <c r="HF390" s="24"/>
      <c r="HG390" s="24"/>
      <c r="HH390" s="24"/>
      <c r="HI390" s="24"/>
      <c r="HJ390" s="24"/>
      <c r="HK390" s="24"/>
      <c r="HL390" s="24"/>
      <c r="HM390" s="24"/>
      <c r="HN390" s="24"/>
      <c r="HO390" s="24"/>
      <c r="HP390" s="24"/>
      <c r="HQ390" s="24"/>
      <c r="HR390" s="24"/>
      <c r="HS390" s="24"/>
      <c r="HT390" s="24"/>
      <c r="HU390" s="24"/>
      <c r="HV390" s="24"/>
      <c r="HW390" s="24"/>
      <c r="HX390" s="24"/>
      <c r="HY390" s="24"/>
      <c r="HZ390" s="24"/>
      <c r="IA390" s="24"/>
      <c r="IB390" s="24"/>
      <c r="IC390" s="24"/>
      <c r="ID390" s="24"/>
      <c r="IE390" s="24"/>
      <c r="IF390" s="24"/>
      <c r="IG390" s="24"/>
      <c r="IH390" s="24"/>
      <c r="II390" s="24"/>
      <c r="IJ390" s="24"/>
      <c r="IK390" s="24"/>
      <c r="IL390" s="24"/>
      <c r="IM390" s="24"/>
      <c r="IN390" s="24"/>
      <c r="IO390" s="24"/>
      <c r="IP390" s="24"/>
      <c r="IQ390" s="24"/>
      <c r="IR390" s="24"/>
      <c r="IS390" s="24"/>
      <c r="IT390" s="24"/>
      <c r="IU390" s="24"/>
      <c r="IV390" s="24"/>
      <c r="IW390" s="24"/>
      <c r="IX390" s="24"/>
      <c r="IY390" s="24"/>
      <c r="IZ390" s="24"/>
      <c r="JA390" s="24"/>
      <c r="JB390" s="24"/>
      <c r="JC390" s="24"/>
      <c r="JD390" s="24"/>
      <c r="JE390" s="24"/>
      <c r="JF390" s="24"/>
      <c r="JG390" s="24"/>
      <c r="JH390" s="24"/>
      <c r="JI390" s="24"/>
      <c r="JJ390" s="24"/>
      <c r="JK390" s="24"/>
      <c r="JL390" s="24"/>
      <c r="JM390" s="24"/>
      <c r="JN390" s="24"/>
      <c r="JO390" s="24"/>
      <c r="JP390" s="24"/>
      <c r="JQ390" s="24"/>
      <c r="JR390" s="24"/>
      <c r="JS390" s="24"/>
      <c r="JT390" s="24"/>
      <c r="JU390" s="24"/>
      <c r="JV390" s="24"/>
      <c r="JW390" s="24"/>
      <c r="JX390" s="24"/>
      <c r="JY390" s="24"/>
      <c r="JZ390" s="24"/>
      <c r="KA390" s="24"/>
      <c r="KB390" s="24"/>
      <c r="KC390" s="24"/>
      <c r="KD390" s="24"/>
      <c r="KE390" s="24"/>
      <c r="KF390" s="24"/>
      <c r="KG390" s="24"/>
      <c r="KH390" s="24"/>
      <c r="KI390" s="24"/>
      <c r="KJ390" s="24"/>
      <c r="KK390" s="24"/>
      <c r="KL390" s="24"/>
      <c r="KM390" s="24"/>
      <c r="KN390" s="24"/>
      <c r="KO390" s="24"/>
      <c r="KP390" s="24"/>
      <c r="KQ390" s="24"/>
      <c r="KR390" s="24"/>
      <c r="KS390" s="24"/>
      <c r="KT390" s="24"/>
      <c r="KU390" s="24"/>
      <c r="KV390" s="24"/>
      <c r="KW390" s="24"/>
      <c r="KX390" s="24"/>
      <c r="KY390" s="24"/>
      <c r="KZ390" s="24"/>
      <c r="LA390" s="24"/>
      <c r="LB390" s="24"/>
      <c r="LC390" s="24"/>
      <c r="LD390" s="24"/>
      <c r="LE390" s="24"/>
      <c r="LF390" s="24"/>
      <c r="LG390" s="24"/>
      <c r="LH390" s="24"/>
      <c r="LI390" s="24"/>
      <c r="LJ390" s="24"/>
      <c r="LK390" s="24"/>
      <c r="LL390" s="24"/>
      <c r="LM390" s="24"/>
      <c r="LN390" s="24"/>
      <c r="LO390" s="24"/>
      <c r="LP390" s="24"/>
      <c r="LQ390" s="24"/>
      <c r="LR390" s="24"/>
      <c r="LS390" s="24"/>
      <c r="LT390" s="24"/>
      <c r="LU390" s="24"/>
      <c r="LV390" s="24"/>
      <c r="LW390" s="24"/>
      <c r="LX390" s="24"/>
      <c r="LY390" s="24"/>
      <c r="LZ390" s="24"/>
      <c r="MA390" s="24"/>
      <c r="MB390" s="24"/>
      <c r="MC390" s="24"/>
      <c r="MD390" s="24"/>
      <c r="ME390" s="24"/>
      <c r="MF390" s="24"/>
      <c r="MG390" s="24"/>
    </row>
    <row r="391" spans="1:345" s="25" customFormat="1" ht="12" hidden="1" customHeight="1" x14ac:dyDescent="0.25">
      <c r="A391" s="20"/>
      <c r="B391" s="20"/>
      <c r="C391" s="21"/>
      <c r="D391" s="323"/>
      <c r="E391" s="71"/>
      <c r="F391" s="6"/>
      <c r="G391" s="6"/>
      <c r="H391" s="6"/>
      <c r="I391" s="174"/>
      <c r="J391" s="174"/>
      <c r="K391" s="258"/>
      <c r="L391" s="187"/>
      <c r="M391" s="174"/>
      <c r="N391" s="174"/>
      <c r="O391" s="174"/>
      <c r="P391" s="174"/>
      <c r="Q391" s="174"/>
      <c r="R391" s="174"/>
      <c r="S391" s="23"/>
      <c r="T391" s="176"/>
      <c r="U391" s="23"/>
      <c r="V391" s="31"/>
      <c r="W391" s="229"/>
      <c r="X391" s="62"/>
      <c r="Y391" s="73"/>
      <c r="Z391" s="62"/>
      <c r="AA391" s="62"/>
      <c r="AB391" s="24"/>
      <c r="AC391" s="22"/>
      <c r="AD391" s="22"/>
      <c r="AE391" s="305"/>
      <c r="AF391" s="306"/>
      <c r="AG391" s="30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  <c r="EE391" s="24"/>
      <c r="EF391" s="24"/>
      <c r="EG391" s="24"/>
      <c r="EH391" s="24"/>
      <c r="EI391" s="24"/>
      <c r="EJ391" s="24"/>
      <c r="EK391" s="24"/>
      <c r="EL391" s="24"/>
      <c r="EM391" s="24"/>
      <c r="EN391" s="24"/>
      <c r="EO391" s="24"/>
      <c r="EP391" s="24"/>
      <c r="EQ391" s="24"/>
      <c r="ER391" s="24"/>
      <c r="ES391" s="24"/>
      <c r="ET391" s="24"/>
      <c r="EU391" s="24"/>
      <c r="EV391" s="24"/>
      <c r="EW391" s="24"/>
      <c r="EX391" s="24"/>
      <c r="EY391" s="24"/>
      <c r="EZ391" s="24"/>
      <c r="FA391" s="24"/>
      <c r="FB391" s="24"/>
      <c r="FC391" s="24"/>
      <c r="FD391" s="24"/>
      <c r="FE391" s="24"/>
      <c r="FF391" s="24"/>
      <c r="FG391" s="24"/>
      <c r="FH391" s="24"/>
      <c r="FI391" s="24"/>
      <c r="FJ391" s="24"/>
      <c r="FK391" s="24"/>
      <c r="FL391" s="24"/>
      <c r="FM391" s="24"/>
      <c r="FN391" s="24"/>
      <c r="FO391" s="24"/>
      <c r="FP391" s="24"/>
      <c r="FQ391" s="24"/>
      <c r="FR391" s="24"/>
      <c r="FS391" s="24"/>
      <c r="FT391" s="24"/>
      <c r="FU391" s="24"/>
      <c r="FV391" s="24"/>
      <c r="FW391" s="24"/>
      <c r="FX391" s="24"/>
      <c r="FY391" s="24"/>
      <c r="FZ391" s="24"/>
      <c r="GA391" s="24"/>
      <c r="GB391" s="24"/>
      <c r="GC391" s="24"/>
      <c r="GD391" s="24"/>
      <c r="GE391" s="24"/>
      <c r="GF391" s="24"/>
      <c r="GG391" s="24"/>
      <c r="GH391" s="24"/>
      <c r="GI391" s="24"/>
      <c r="GJ391" s="24"/>
      <c r="GK391" s="24"/>
      <c r="GL391" s="24"/>
      <c r="GM391" s="24"/>
      <c r="GN391" s="24"/>
      <c r="GO391" s="24"/>
      <c r="GP391" s="24"/>
      <c r="GQ391" s="24"/>
      <c r="GR391" s="24"/>
      <c r="GS391" s="24"/>
      <c r="GT391" s="24"/>
      <c r="GU391" s="24"/>
      <c r="GV391" s="24"/>
      <c r="GW391" s="24"/>
      <c r="GX391" s="24"/>
      <c r="GY391" s="24"/>
      <c r="GZ391" s="24"/>
      <c r="HA391" s="24"/>
      <c r="HB391" s="24"/>
      <c r="HC391" s="24"/>
      <c r="HD391" s="24"/>
      <c r="HE391" s="24"/>
      <c r="HF391" s="24"/>
      <c r="HG391" s="24"/>
      <c r="HH391" s="24"/>
      <c r="HI391" s="24"/>
      <c r="HJ391" s="24"/>
      <c r="HK391" s="24"/>
      <c r="HL391" s="24"/>
      <c r="HM391" s="24"/>
      <c r="HN391" s="24"/>
      <c r="HO391" s="24"/>
      <c r="HP391" s="24"/>
      <c r="HQ391" s="24"/>
      <c r="HR391" s="24"/>
      <c r="HS391" s="24"/>
      <c r="HT391" s="24"/>
      <c r="HU391" s="24"/>
      <c r="HV391" s="24"/>
      <c r="HW391" s="24"/>
      <c r="HX391" s="24"/>
      <c r="HY391" s="24"/>
      <c r="HZ391" s="24"/>
      <c r="IA391" s="24"/>
      <c r="IB391" s="24"/>
      <c r="IC391" s="24"/>
      <c r="ID391" s="24"/>
      <c r="IE391" s="24"/>
      <c r="IF391" s="24"/>
      <c r="IG391" s="24"/>
      <c r="IH391" s="24"/>
      <c r="II391" s="24"/>
      <c r="IJ391" s="24"/>
      <c r="IK391" s="24"/>
      <c r="IL391" s="24"/>
      <c r="IM391" s="24"/>
      <c r="IN391" s="24"/>
      <c r="IO391" s="24"/>
      <c r="IP391" s="24"/>
      <c r="IQ391" s="24"/>
      <c r="IR391" s="24"/>
      <c r="IS391" s="24"/>
      <c r="IT391" s="24"/>
      <c r="IU391" s="24"/>
      <c r="IV391" s="24"/>
      <c r="IW391" s="24"/>
      <c r="IX391" s="24"/>
      <c r="IY391" s="24"/>
      <c r="IZ391" s="24"/>
      <c r="JA391" s="24"/>
      <c r="JB391" s="24"/>
      <c r="JC391" s="24"/>
      <c r="JD391" s="24"/>
      <c r="JE391" s="24"/>
      <c r="JF391" s="24"/>
      <c r="JG391" s="24"/>
      <c r="JH391" s="24"/>
      <c r="JI391" s="24"/>
      <c r="JJ391" s="24"/>
      <c r="JK391" s="24"/>
      <c r="JL391" s="24"/>
      <c r="JM391" s="24"/>
      <c r="JN391" s="24"/>
      <c r="JO391" s="24"/>
      <c r="JP391" s="24"/>
      <c r="JQ391" s="24"/>
      <c r="JR391" s="24"/>
      <c r="JS391" s="24"/>
      <c r="JT391" s="24"/>
      <c r="JU391" s="24"/>
      <c r="JV391" s="24"/>
      <c r="JW391" s="24"/>
      <c r="JX391" s="24"/>
      <c r="JY391" s="24"/>
      <c r="JZ391" s="24"/>
      <c r="KA391" s="24"/>
      <c r="KB391" s="24"/>
      <c r="KC391" s="24"/>
      <c r="KD391" s="24"/>
      <c r="KE391" s="24"/>
      <c r="KF391" s="24"/>
      <c r="KG391" s="24"/>
      <c r="KH391" s="24"/>
      <c r="KI391" s="24"/>
      <c r="KJ391" s="24"/>
      <c r="KK391" s="24"/>
      <c r="KL391" s="24"/>
      <c r="KM391" s="24"/>
      <c r="KN391" s="24"/>
      <c r="KO391" s="24"/>
      <c r="KP391" s="24"/>
      <c r="KQ391" s="24"/>
      <c r="KR391" s="24"/>
      <c r="KS391" s="24"/>
      <c r="KT391" s="24"/>
      <c r="KU391" s="24"/>
      <c r="KV391" s="24"/>
      <c r="KW391" s="24"/>
      <c r="KX391" s="24"/>
      <c r="KY391" s="24"/>
      <c r="KZ391" s="24"/>
      <c r="LA391" s="24"/>
      <c r="LB391" s="24"/>
      <c r="LC391" s="24"/>
      <c r="LD391" s="24"/>
      <c r="LE391" s="24"/>
      <c r="LF391" s="24"/>
      <c r="LG391" s="24"/>
      <c r="LH391" s="24"/>
      <c r="LI391" s="24"/>
      <c r="LJ391" s="24"/>
      <c r="LK391" s="24"/>
      <c r="LL391" s="24"/>
      <c r="LM391" s="24"/>
      <c r="LN391" s="24"/>
      <c r="LO391" s="24"/>
      <c r="LP391" s="24"/>
      <c r="LQ391" s="24"/>
      <c r="LR391" s="24"/>
      <c r="LS391" s="24"/>
      <c r="LT391" s="24"/>
      <c r="LU391" s="24"/>
      <c r="LV391" s="24"/>
      <c r="LW391" s="24"/>
      <c r="LX391" s="24"/>
      <c r="LY391" s="24"/>
      <c r="LZ391" s="24"/>
      <c r="MA391" s="24"/>
      <c r="MB391" s="24"/>
      <c r="MC391" s="24"/>
      <c r="MD391" s="24"/>
      <c r="ME391" s="24"/>
      <c r="MF391" s="24"/>
      <c r="MG391" s="24"/>
    </row>
    <row r="392" spans="1:345" s="25" customFormat="1" ht="12" hidden="1" customHeight="1" x14ac:dyDescent="0.25">
      <c r="A392" s="20"/>
      <c r="B392" s="20"/>
      <c r="C392" s="21"/>
      <c r="D392" s="323"/>
      <c r="E392" s="71"/>
      <c r="F392" s="6"/>
      <c r="G392" s="6"/>
      <c r="H392" s="6"/>
      <c r="I392" s="174"/>
      <c r="J392" s="174"/>
      <c r="K392" s="258"/>
      <c r="L392" s="187"/>
      <c r="M392" s="174"/>
      <c r="N392" s="174"/>
      <c r="O392" s="174"/>
      <c r="P392" s="174"/>
      <c r="Q392" s="174"/>
      <c r="R392" s="174"/>
      <c r="S392" s="23"/>
      <c r="T392" s="176"/>
      <c r="U392" s="23"/>
      <c r="V392" s="31"/>
      <c r="W392" s="229"/>
      <c r="X392" s="62"/>
      <c r="Y392" s="73"/>
      <c r="Z392" s="62"/>
      <c r="AA392" s="62"/>
      <c r="AB392" s="24"/>
      <c r="AC392" s="22"/>
      <c r="AD392" s="22"/>
      <c r="AE392" s="305"/>
      <c r="AF392" s="306"/>
      <c r="AG392" s="30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  <c r="EE392" s="24"/>
      <c r="EF392" s="24"/>
      <c r="EG392" s="24"/>
      <c r="EH392" s="24"/>
      <c r="EI392" s="24"/>
      <c r="EJ392" s="24"/>
      <c r="EK392" s="24"/>
      <c r="EL392" s="24"/>
      <c r="EM392" s="24"/>
      <c r="EN392" s="24"/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E392" s="24"/>
      <c r="FF392" s="24"/>
      <c r="FG392" s="24"/>
      <c r="FH392" s="24"/>
      <c r="FI392" s="24"/>
      <c r="FJ392" s="24"/>
      <c r="FK392" s="24"/>
      <c r="FL392" s="24"/>
      <c r="FM392" s="24"/>
      <c r="FN392" s="24"/>
      <c r="FO392" s="24"/>
      <c r="FP392" s="24"/>
      <c r="FQ392" s="24"/>
      <c r="FR392" s="24"/>
      <c r="FS392" s="24"/>
      <c r="FT392" s="24"/>
      <c r="FU392" s="24"/>
      <c r="FV392" s="24"/>
      <c r="FW392" s="24"/>
      <c r="FX392" s="24"/>
      <c r="FY392" s="24"/>
      <c r="FZ392" s="24"/>
      <c r="GA392" s="24"/>
      <c r="GB392" s="24"/>
      <c r="GC392" s="24"/>
      <c r="GD392" s="24"/>
      <c r="GE392" s="24"/>
      <c r="GF392" s="24"/>
      <c r="GG392" s="24"/>
      <c r="GH392" s="24"/>
      <c r="GI392" s="24"/>
      <c r="GJ392" s="24"/>
      <c r="GK392" s="24"/>
      <c r="GL392" s="24"/>
      <c r="GM392" s="24"/>
      <c r="GN392" s="24"/>
      <c r="GO392" s="24"/>
      <c r="GP392" s="24"/>
      <c r="GQ392" s="24"/>
      <c r="GR392" s="24"/>
      <c r="GS392" s="24"/>
      <c r="GT392" s="24"/>
      <c r="GU392" s="24"/>
      <c r="GV392" s="24"/>
      <c r="GW392" s="24"/>
      <c r="GX392" s="24"/>
      <c r="GY392" s="24"/>
      <c r="GZ392" s="24"/>
      <c r="HA392" s="24"/>
      <c r="HB392" s="24"/>
      <c r="HC392" s="24"/>
      <c r="HD392" s="24"/>
      <c r="HE392" s="24"/>
      <c r="HF392" s="24"/>
      <c r="HG392" s="24"/>
      <c r="HH392" s="24"/>
      <c r="HI392" s="24"/>
      <c r="HJ392" s="24"/>
      <c r="HK392" s="24"/>
      <c r="HL392" s="24"/>
      <c r="HM392" s="24"/>
      <c r="HN392" s="24"/>
      <c r="HO392" s="24"/>
      <c r="HP392" s="24"/>
      <c r="HQ392" s="24"/>
      <c r="HR392" s="24"/>
      <c r="HS392" s="24"/>
      <c r="HT392" s="24"/>
      <c r="HU392" s="24"/>
      <c r="HV392" s="24"/>
      <c r="HW392" s="24"/>
      <c r="HX392" s="24"/>
      <c r="HY392" s="24"/>
      <c r="HZ392" s="24"/>
      <c r="IA392" s="24"/>
      <c r="IB392" s="24"/>
      <c r="IC392" s="24"/>
      <c r="ID392" s="24"/>
      <c r="IE392" s="24"/>
      <c r="IF392" s="24"/>
      <c r="IG392" s="24"/>
      <c r="IH392" s="24"/>
      <c r="II392" s="24"/>
      <c r="IJ392" s="24"/>
      <c r="IK392" s="24"/>
      <c r="IL392" s="24"/>
      <c r="IM392" s="24"/>
      <c r="IN392" s="24"/>
      <c r="IO392" s="24"/>
      <c r="IP392" s="24"/>
      <c r="IQ392" s="24"/>
      <c r="IR392" s="24"/>
      <c r="IS392" s="24"/>
      <c r="IT392" s="24"/>
      <c r="IU392" s="24"/>
      <c r="IV392" s="24"/>
      <c r="IW392" s="24"/>
      <c r="IX392" s="24"/>
      <c r="IY392" s="24"/>
      <c r="IZ392" s="24"/>
      <c r="JA392" s="24"/>
      <c r="JB392" s="24"/>
      <c r="JC392" s="24"/>
      <c r="JD392" s="24"/>
      <c r="JE392" s="24"/>
      <c r="JF392" s="24"/>
      <c r="JG392" s="24"/>
      <c r="JH392" s="24"/>
      <c r="JI392" s="24"/>
      <c r="JJ392" s="24"/>
      <c r="JK392" s="24"/>
      <c r="JL392" s="24"/>
      <c r="JM392" s="24"/>
      <c r="JN392" s="24"/>
      <c r="JO392" s="24"/>
      <c r="JP392" s="24"/>
      <c r="JQ392" s="24"/>
      <c r="JR392" s="24"/>
      <c r="JS392" s="24"/>
      <c r="JT392" s="24"/>
      <c r="JU392" s="24"/>
      <c r="JV392" s="24"/>
      <c r="JW392" s="24"/>
      <c r="JX392" s="24"/>
      <c r="JY392" s="24"/>
      <c r="JZ392" s="24"/>
      <c r="KA392" s="24"/>
      <c r="KB392" s="24"/>
      <c r="KC392" s="24"/>
      <c r="KD392" s="24"/>
      <c r="KE392" s="24"/>
      <c r="KF392" s="24"/>
      <c r="KG392" s="24"/>
      <c r="KH392" s="24"/>
      <c r="KI392" s="24"/>
      <c r="KJ392" s="24"/>
      <c r="KK392" s="24"/>
      <c r="KL392" s="24"/>
      <c r="KM392" s="24"/>
      <c r="KN392" s="24"/>
      <c r="KO392" s="24"/>
      <c r="KP392" s="24"/>
      <c r="KQ392" s="24"/>
      <c r="KR392" s="24"/>
      <c r="KS392" s="24"/>
      <c r="KT392" s="24"/>
      <c r="KU392" s="24"/>
      <c r="KV392" s="24"/>
      <c r="KW392" s="24"/>
      <c r="KX392" s="24"/>
      <c r="KY392" s="24"/>
      <c r="KZ392" s="24"/>
      <c r="LA392" s="24"/>
      <c r="LB392" s="24"/>
      <c r="LC392" s="24"/>
      <c r="LD392" s="24"/>
      <c r="LE392" s="24"/>
      <c r="LF392" s="24"/>
      <c r="LG392" s="24"/>
      <c r="LH392" s="24"/>
      <c r="LI392" s="24"/>
      <c r="LJ392" s="24"/>
      <c r="LK392" s="24"/>
      <c r="LL392" s="24"/>
      <c r="LM392" s="24"/>
      <c r="LN392" s="24"/>
      <c r="LO392" s="24"/>
      <c r="LP392" s="24"/>
      <c r="LQ392" s="24"/>
      <c r="LR392" s="24"/>
      <c r="LS392" s="24"/>
      <c r="LT392" s="24"/>
      <c r="LU392" s="24"/>
      <c r="LV392" s="24"/>
      <c r="LW392" s="24"/>
      <c r="LX392" s="24"/>
      <c r="LY392" s="24"/>
      <c r="LZ392" s="24"/>
      <c r="MA392" s="24"/>
      <c r="MB392" s="24"/>
      <c r="MC392" s="24"/>
      <c r="MD392" s="24"/>
      <c r="ME392" s="24"/>
      <c r="MF392" s="24"/>
      <c r="MG392" s="24"/>
    </row>
    <row r="393" spans="1:345" s="25" customFormat="1" ht="12" hidden="1" customHeight="1" x14ac:dyDescent="0.25">
      <c r="A393" s="20"/>
      <c r="B393" s="20"/>
      <c r="C393" s="21"/>
      <c r="D393" s="323"/>
      <c r="E393" s="71"/>
      <c r="F393" s="6"/>
      <c r="G393" s="6"/>
      <c r="H393" s="6"/>
      <c r="I393" s="174"/>
      <c r="J393" s="174"/>
      <c r="K393" s="258"/>
      <c r="L393" s="187"/>
      <c r="M393" s="174"/>
      <c r="N393" s="174"/>
      <c r="O393" s="174"/>
      <c r="P393" s="174"/>
      <c r="Q393" s="174"/>
      <c r="R393" s="174"/>
      <c r="S393" s="23"/>
      <c r="T393" s="176"/>
      <c r="U393" s="23"/>
      <c r="V393" s="31"/>
      <c r="W393" s="229"/>
      <c r="X393" s="62"/>
      <c r="Y393" s="73"/>
      <c r="Z393" s="62"/>
      <c r="AA393" s="62"/>
      <c r="AB393" s="24"/>
      <c r="AC393" s="22"/>
      <c r="AD393" s="22"/>
      <c r="AE393" s="305"/>
      <c r="AF393" s="306"/>
      <c r="AG393" s="30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  <c r="EX393" s="24"/>
      <c r="EY393" s="24"/>
      <c r="EZ393" s="24"/>
      <c r="FA393" s="24"/>
      <c r="FB393" s="24"/>
      <c r="FC393" s="24"/>
      <c r="FD393" s="24"/>
      <c r="FE393" s="24"/>
      <c r="FF393" s="24"/>
      <c r="FG393" s="24"/>
      <c r="FH393" s="24"/>
      <c r="FI393" s="24"/>
      <c r="FJ393" s="24"/>
      <c r="FK393" s="24"/>
      <c r="FL393" s="24"/>
      <c r="FM393" s="24"/>
      <c r="FN393" s="24"/>
      <c r="FO393" s="24"/>
      <c r="FP393" s="24"/>
      <c r="FQ393" s="24"/>
      <c r="FR393" s="24"/>
      <c r="FS393" s="24"/>
      <c r="FT393" s="24"/>
      <c r="FU393" s="24"/>
      <c r="FV393" s="24"/>
      <c r="FW393" s="24"/>
      <c r="FX393" s="24"/>
      <c r="FY393" s="24"/>
      <c r="FZ393" s="24"/>
      <c r="GA393" s="24"/>
      <c r="GB393" s="24"/>
      <c r="GC393" s="24"/>
      <c r="GD393" s="24"/>
      <c r="GE393" s="24"/>
      <c r="GF393" s="24"/>
      <c r="GG393" s="24"/>
      <c r="GH393" s="24"/>
      <c r="GI393" s="24"/>
      <c r="GJ393" s="24"/>
      <c r="GK393" s="24"/>
      <c r="GL393" s="24"/>
      <c r="GM393" s="24"/>
      <c r="GN393" s="24"/>
      <c r="GO393" s="24"/>
      <c r="GP393" s="24"/>
      <c r="GQ393" s="24"/>
      <c r="GR393" s="24"/>
      <c r="GS393" s="24"/>
      <c r="GT393" s="24"/>
      <c r="GU393" s="24"/>
      <c r="GV393" s="24"/>
      <c r="GW393" s="24"/>
      <c r="GX393" s="24"/>
      <c r="GY393" s="24"/>
      <c r="GZ393" s="24"/>
      <c r="HA393" s="24"/>
      <c r="HB393" s="24"/>
      <c r="HC393" s="24"/>
      <c r="HD393" s="24"/>
      <c r="HE393" s="24"/>
      <c r="HF393" s="24"/>
      <c r="HG393" s="24"/>
      <c r="HH393" s="24"/>
      <c r="HI393" s="24"/>
      <c r="HJ393" s="24"/>
      <c r="HK393" s="24"/>
      <c r="HL393" s="24"/>
      <c r="HM393" s="24"/>
      <c r="HN393" s="24"/>
      <c r="HO393" s="24"/>
      <c r="HP393" s="24"/>
      <c r="HQ393" s="24"/>
      <c r="HR393" s="24"/>
      <c r="HS393" s="24"/>
      <c r="HT393" s="24"/>
      <c r="HU393" s="24"/>
      <c r="HV393" s="24"/>
      <c r="HW393" s="24"/>
      <c r="HX393" s="24"/>
      <c r="HY393" s="24"/>
      <c r="HZ393" s="24"/>
      <c r="IA393" s="24"/>
      <c r="IB393" s="24"/>
      <c r="IC393" s="24"/>
      <c r="ID393" s="24"/>
      <c r="IE393" s="24"/>
      <c r="IF393" s="24"/>
      <c r="IG393" s="24"/>
      <c r="IH393" s="24"/>
      <c r="II393" s="24"/>
      <c r="IJ393" s="24"/>
      <c r="IK393" s="24"/>
      <c r="IL393" s="24"/>
      <c r="IM393" s="24"/>
      <c r="IN393" s="24"/>
      <c r="IO393" s="24"/>
      <c r="IP393" s="24"/>
      <c r="IQ393" s="24"/>
      <c r="IR393" s="24"/>
      <c r="IS393" s="24"/>
      <c r="IT393" s="24"/>
      <c r="IU393" s="24"/>
      <c r="IV393" s="24"/>
      <c r="IW393" s="24"/>
      <c r="IX393" s="24"/>
      <c r="IY393" s="24"/>
      <c r="IZ393" s="24"/>
      <c r="JA393" s="24"/>
      <c r="JB393" s="24"/>
      <c r="JC393" s="24"/>
      <c r="JD393" s="24"/>
      <c r="JE393" s="24"/>
      <c r="JF393" s="24"/>
      <c r="JG393" s="24"/>
      <c r="JH393" s="24"/>
      <c r="JI393" s="24"/>
      <c r="JJ393" s="24"/>
      <c r="JK393" s="24"/>
      <c r="JL393" s="24"/>
      <c r="JM393" s="24"/>
      <c r="JN393" s="24"/>
      <c r="JO393" s="24"/>
      <c r="JP393" s="24"/>
      <c r="JQ393" s="24"/>
      <c r="JR393" s="24"/>
      <c r="JS393" s="24"/>
      <c r="JT393" s="24"/>
      <c r="JU393" s="24"/>
      <c r="JV393" s="24"/>
      <c r="JW393" s="24"/>
      <c r="JX393" s="24"/>
      <c r="JY393" s="24"/>
      <c r="JZ393" s="24"/>
      <c r="KA393" s="24"/>
      <c r="KB393" s="24"/>
      <c r="KC393" s="24"/>
      <c r="KD393" s="24"/>
      <c r="KE393" s="24"/>
      <c r="KF393" s="24"/>
      <c r="KG393" s="24"/>
      <c r="KH393" s="24"/>
      <c r="KI393" s="24"/>
      <c r="KJ393" s="24"/>
      <c r="KK393" s="24"/>
      <c r="KL393" s="24"/>
      <c r="KM393" s="24"/>
      <c r="KN393" s="24"/>
      <c r="KO393" s="24"/>
      <c r="KP393" s="24"/>
      <c r="KQ393" s="24"/>
      <c r="KR393" s="24"/>
      <c r="KS393" s="24"/>
      <c r="KT393" s="24"/>
      <c r="KU393" s="24"/>
      <c r="KV393" s="24"/>
      <c r="KW393" s="24"/>
      <c r="KX393" s="24"/>
      <c r="KY393" s="24"/>
      <c r="KZ393" s="24"/>
      <c r="LA393" s="24"/>
      <c r="LB393" s="24"/>
      <c r="LC393" s="24"/>
      <c r="LD393" s="24"/>
      <c r="LE393" s="24"/>
      <c r="LF393" s="24"/>
      <c r="LG393" s="24"/>
      <c r="LH393" s="24"/>
      <c r="LI393" s="24"/>
      <c r="LJ393" s="24"/>
      <c r="LK393" s="24"/>
      <c r="LL393" s="24"/>
      <c r="LM393" s="24"/>
      <c r="LN393" s="24"/>
      <c r="LO393" s="24"/>
      <c r="LP393" s="24"/>
      <c r="LQ393" s="24"/>
      <c r="LR393" s="24"/>
      <c r="LS393" s="24"/>
      <c r="LT393" s="24"/>
      <c r="LU393" s="24"/>
      <c r="LV393" s="24"/>
      <c r="LW393" s="24"/>
      <c r="LX393" s="24"/>
      <c r="LY393" s="24"/>
      <c r="LZ393" s="24"/>
      <c r="MA393" s="24"/>
      <c r="MB393" s="24"/>
      <c r="MC393" s="24"/>
      <c r="MD393" s="24"/>
      <c r="ME393" s="24"/>
      <c r="MF393" s="24"/>
      <c r="MG393" s="24"/>
    </row>
    <row r="394" spans="1:345" s="25" customFormat="1" ht="12" hidden="1" customHeight="1" x14ac:dyDescent="0.25">
      <c r="A394" s="20"/>
      <c r="B394" s="20"/>
      <c r="C394" s="21"/>
      <c r="D394" s="323"/>
      <c r="E394" s="71"/>
      <c r="F394" s="6"/>
      <c r="G394" s="6"/>
      <c r="H394" s="6"/>
      <c r="I394" s="174"/>
      <c r="J394" s="174"/>
      <c r="K394" s="258"/>
      <c r="L394" s="187"/>
      <c r="M394" s="174"/>
      <c r="N394" s="174"/>
      <c r="O394" s="174"/>
      <c r="P394" s="174"/>
      <c r="Q394" s="174"/>
      <c r="R394" s="174"/>
      <c r="S394" s="23"/>
      <c r="T394" s="176"/>
      <c r="U394" s="23"/>
      <c r="V394" s="31"/>
      <c r="W394" s="229"/>
      <c r="X394" s="62"/>
      <c r="Y394" s="73"/>
      <c r="Z394" s="62"/>
      <c r="AA394" s="62"/>
      <c r="AB394" s="24"/>
      <c r="AC394" s="22"/>
      <c r="AD394" s="22"/>
      <c r="AE394" s="305"/>
      <c r="AF394" s="306"/>
      <c r="AG394" s="30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  <c r="EO394" s="24"/>
      <c r="EP394" s="24"/>
      <c r="EQ394" s="24"/>
      <c r="ER394" s="24"/>
      <c r="ES394" s="24"/>
      <c r="ET394" s="24"/>
      <c r="EU394" s="24"/>
      <c r="EV394" s="24"/>
      <c r="EW394" s="24"/>
      <c r="EX394" s="24"/>
      <c r="EY394" s="24"/>
      <c r="EZ394" s="24"/>
      <c r="FA394" s="24"/>
      <c r="FB394" s="24"/>
      <c r="FC394" s="24"/>
      <c r="FD394" s="24"/>
      <c r="FE394" s="24"/>
      <c r="FF394" s="24"/>
      <c r="FG394" s="24"/>
      <c r="FH394" s="24"/>
      <c r="FI394" s="24"/>
      <c r="FJ394" s="24"/>
      <c r="FK394" s="24"/>
      <c r="FL394" s="24"/>
      <c r="FM394" s="24"/>
      <c r="FN394" s="24"/>
      <c r="FO394" s="24"/>
      <c r="FP394" s="24"/>
      <c r="FQ394" s="24"/>
      <c r="FR394" s="24"/>
      <c r="FS394" s="24"/>
      <c r="FT394" s="24"/>
      <c r="FU394" s="24"/>
      <c r="FV394" s="24"/>
      <c r="FW394" s="24"/>
      <c r="FX394" s="24"/>
      <c r="FY394" s="24"/>
      <c r="FZ394" s="24"/>
      <c r="GA394" s="24"/>
      <c r="GB394" s="24"/>
      <c r="GC394" s="24"/>
      <c r="GD394" s="24"/>
      <c r="GE394" s="24"/>
      <c r="GF394" s="24"/>
      <c r="GG394" s="24"/>
      <c r="GH394" s="24"/>
      <c r="GI394" s="24"/>
      <c r="GJ394" s="24"/>
      <c r="GK394" s="24"/>
      <c r="GL394" s="24"/>
      <c r="GM394" s="24"/>
      <c r="GN394" s="24"/>
      <c r="GO394" s="24"/>
      <c r="GP394" s="24"/>
      <c r="GQ394" s="24"/>
      <c r="GR394" s="24"/>
      <c r="GS394" s="24"/>
      <c r="GT394" s="24"/>
      <c r="GU394" s="24"/>
      <c r="GV394" s="24"/>
      <c r="GW394" s="24"/>
      <c r="GX394" s="24"/>
      <c r="GY394" s="24"/>
      <c r="GZ394" s="24"/>
      <c r="HA394" s="24"/>
      <c r="HB394" s="24"/>
      <c r="HC394" s="24"/>
      <c r="HD394" s="24"/>
      <c r="HE394" s="24"/>
      <c r="HF394" s="24"/>
      <c r="HG394" s="24"/>
      <c r="HH394" s="24"/>
      <c r="HI394" s="24"/>
      <c r="HJ394" s="24"/>
      <c r="HK394" s="24"/>
      <c r="HL394" s="24"/>
      <c r="HM394" s="24"/>
      <c r="HN394" s="24"/>
      <c r="HO394" s="24"/>
      <c r="HP394" s="24"/>
      <c r="HQ394" s="24"/>
      <c r="HR394" s="24"/>
      <c r="HS394" s="24"/>
      <c r="HT394" s="24"/>
      <c r="HU394" s="24"/>
      <c r="HV394" s="24"/>
      <c r="HW394" s="24"/>
      <c r="HX394" s="24"/>
      <c r="HY394" s="24"/>
      <c r="HZ394" s="24"/>
      <c r="IA394" s="24"/>
      <c r="IB394" s="24"/>
      <c r="IC394" s="24"/>
      <c r="ID394" s="24"/>
      <c r="IE394" s="24"/>
      <c r="IF394" s="24"/>
      <c r="IG394" s="24"/>
      <c r="IH394" s="24"/>
      <c r="II394" s="24"/>
      <c r="IJ394" s="24"/>
      <c r="IK394" s="24"/>
      <c r="IL394" s="24"/>
      <c r="IM394" s="24"/>
      <c r="IN394" s="24"/>
      <c r="IO394" s="24"/>
      <c r="IP394" s="24"/>
      <c r="IQ394" s="24"/>
      <c r="IR394" s="24"/>
      <c r="IS394" s="24"/>
      <c r="IT394" s="24"/>
      <c r="IU394" s="24"/>
      <c r="IV394" s="24"/>
      <c r="IW394" s="24"/>
      <c r="IX394" s="24"/>
      <c r="IY394" s="24"/>
      <c r="IZ394" s="24"/>
      <c r="JA394" s="24"/>
      <c r="JB394" s="24"/>
      <c r="JC394" s="24"/>
      <c r="JD394" s="24"/>
      <c r="JE394" s="24"/>
      <c r="JF394" s="24"/>
      <c r="JG394" s="24"/>
      <c r="JH394" s="24"/>
      <c r="JI394" s="24"/>
      <c r="JJ394" s="24"/>
      <c r="JK394" s="24"/>
      <c r="JL394" s="24"/>
      <c r="JM394" s="24"/>
      <c r="JN394" s="24"/>
      <c r="JO394" s="24"/>
      <c r="JP394" s="24"/>
      <c r="JQ394" s="24"/>
      <c r="JR394" s="24"/>
      <c r="JS394" s="24"/>
      <c r="JT394" s="24"/>
      <c r="JU394" s="24"/>
      <c r="JV394" s="24"/>
      <c r="JW394" s="24"/>
      <c r="JX394" s="24"/>
      <c r="JY394" s="24"/>
      <c r="JZ394" s="24"/>
      <c r="KA394" s="24"/>
      <c r="KB394" s="24"/>
      <c r="KC394" s="24"/>
      <c r="KD394" s="24"/>
      <c r="KE394" s="24"/>
      <c r="KF394" s="24"/>
      <c r="KG394" s="24"/>
      <c r="KH394" s="24"/>
      <c r="KI394" s="24"/>
      <c r="KJ394" s="24"/>
      <c r="KK394" s="24"/>
      <c r="KL394" s="24"/>
      <c r="KM394" s="24"/>
      <c r="KN394" s="24"/>
      <c r="KO394" s="24"/>
      <c r="KP394" s="24"/>
      <c r="KQ394" s="24"/>
      <c r="KR394" s="24"/>
      <c r="KS394" s="24"/>
      <c r="KT394" s="24"/>
      <c r="KU394" s="24"/>
      <c r="KV394" s="24"/>
      <c r="KW394" s="24"/>
      <c r="KX394" s="24"/>
      <c r="KY394" s="24"/>
      <c r="KZ394" s="24"/>
      <c r="LA394" s="24"/>
      <c r="LB394" s="24"/>
      <c r="LC394" s="24"/>
      <c r="LD394" s="24"/>
      <c r="LE394" s="24"/>
      <c r="LF394" s="24"/>
      <c r="LG394" s="24"/>
      <c r="LH394" s="24"/>
      <c r="LI394" s="24"/>
      <c r="LJ394" s="24"/>
      <c r="LK394" s="24"/>
      <c r="LL394" s="24"/>
      <c r="LM394" s="24"/>
      <c r="LN394" s="24"/>
      <c r="LO394" s="24"/>
      <c r="LP394" s="24"/>
      <c r="LQ394" s="24"/>
      <c r="LR394" s="24"/>
      <c r="LS394" s="24"/>
      <c r="LT394" s="24"/>
      <c r="LU394" s="24"/>
      <c r="LV394" s="24"/>
      <c r="LW394" s="24"/>
      <c r="LX394" s="24"/>
      <c r="LY394" s="24"/>
      <c r="LZ394" s="24"/>
      <c r="MA394" s="24"/>
      <c r="MB394" s="24"/>
      <c r="MC394" s="24"/>
      <c r="MD394" s="24"/>
      <c r="ME394" s="24"/>
      <c r="MF394" s="24"/>
      <c r="MG394" s="24"/>
    </row>
    <row r="395" spans="1:345" s="25" customFormat="1" ht="12" hidden="1" customHeight="1" x14ac:dyDescent="0.25">
      <c r="A395" s="20"/>
      <c r="B395" s="20"/>
      <c r="C395" s="21"/>
      <c r="D395" s="323"/>
      <c r="E395" s="71"/>
      <c r="F395" s="6"/>
      <c r="G395" s="6"/>
      <c r="H395" s="6"/>
      <c r="I395" s="174"/>
      <c r="J395" s="174"/>
      <c r="K395" s="258"/>
      <c r="L395" s="187"/>
      <c r="M395" s="174"/>
      <c r="N395" s="174"/>
      <c r="O395" s="174"/>
      <c r="P395" s="174"/>
      <c r="Q395" s="174"/>
      <c r="R395" s="174"/>
      <c r="S395" s="23"/>
      <c r="T395" s="176"/>
      <c r="U395" s="23"/>
      <c r="V395" s="31"/>
      <c r="W395" s="229"/>
      <c r="X395" s="62"/>
      <c r="Y395" s="73"/>
      <c r="Z395" s="62"/>
      <c r="AA395" s="62"/>
      <c r="AB395" s="24"/>
      <c r="AC395" s="22"/>
      <c r="AD395" s="22"/>
      <c r="AE395" s="305"/>
      <c r="AF395" s="306"/>
      <c r="AG395" s="30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  <c r="EE395" s="24"/>
      <c r="EF395" s="24"/>
      <c r="EG395" s="24"/>
      <c r="EH395" s="24"/>
      <c r="EI395" s="24"/>
      <c r="EJ395" s="24"/>
      <c r="EK395" s="24"/>
      <c r="EL395" s="24"/>
      <c r="EM395" s="24"/>
      <c r="EN395" s="24"/>
      <c r="EO395" s="24"/>
      <c r="EP395" s="24"/>
      <c r="EQ395" s="24"/>
      <c r="ER395" s="24"/>
      <c r="ES395" s="24"/>
      <c r="ET395" s="24"/>
      <c r="EU395" s="24"/>
      <c r="EV395" s="24"/>
      <c r="EW395" s="24"/>
      <c r="EX395" s="24"/>
      <c r="EY395" s="24"/>
      <c r="EZ395" s="24"/>
      <c r="FA395" s="24"/>
      <c r="FB395" s="24"/>
      <c r="FC395" s="24"/>
      <c r="FD395" s="24"/>
      <c r="FE395" s="24"/>
      <c r="FF395" s="24"/>
      <c r="FG395" s="24"/>
      <c r="FH395" s="24"/>
      <c r="FI395" s="24"/>
      <c r="FJ395" s="24"/>
      <c r="FK395" s="24"/>
      <c r="FL395" s="24"/>
      <c r="FM395" s="24"/>
      <c r="FN395" s="24"/>
      <c r="FO395" s="24"/>
      <c r="FP395" s="24"/>
      <c r="FQ395" s="24"/>
      <c r="FR395" s="24"/>
      <c r="FS395" s="24"/>
      <c r="FT395" s="24"/>
      <c r="FU395" s="24"/>
      <c r="FV395" s="24"/>
      <c r="FW395" s="24"/>
      <c r="FX395" s="24"/>
      <c r="FY395" s="24"/>
      <c r="FZ395" s="24"/>
      <c r="GA395" s="24"/>
      <c r="GB395" s="24"/>
      <c r="GC395" s="24"/>
      <c r="GD395" s="24"/>
      <c r="GE395" s="24"/>
      <c r="GF395" s="24"/>
      <c r="GG395" s="24"/>
      <c r="GH395" s="24"/>
      <c r="GI395" s="24"/>
      <c r="GJ395" s="24"/>
      <c r="GK395" s="24"/>
      <c r="GL395" s="24"/>
      <c r="GM395" s="24"/>
      <c r="GN395" s="24"/>
      <c r="GO395" s="24"/>
      <c r="GP395" s="24"/>
      <c r="GQ395" s="24"/>
      <c r="GR395" s="24"/>
      <c r="GS395" s="24"/>
      <c r="GT395" s="24"/>
      <c r="GU395" s="24"/>
      <c r="GV395" s="24"/>
      <c r="GW395" s="24"/>
      <c r="GX395" s="24"/>
      <c r="GY395" s="24"/>
      <c r="GZ395" s="24"/>
      <c r="HA395" s="24"/>
      <c r="HB395" s="24"/>
      <c r="HC395" s="24"/>
      <c r="HD395" s="24"/>
      <c r="HE395" s="24"/>
      <c r="HF395" s="24"/>
      <c r="HG395" s="24"/>
      <c r="HH395" s="24"/>
      <c r="HI395" s="24"/>
      <c r="HJ395" s="24"/>
      <c r="HK395" s="24"/>
      <c r="HL395" s="24"/>
      <c r="HM395" s="24"/>
      <c r="HN395" s="24"/>
      <c r="HO395" s="24"/>
      <c r="HP395" s="24"/>
      <c r="HQ395" s="24"/>
      <c r="HR395" s="24"/>
      <c r="HS395" s="24"/>
      <c r="HT395" s="24"/>
      <c r="HU395" s="24"/>
      <c r="HV395" s="24"/>
      <c r="HW395" s="24"/>
      <c r="HX395" s="24"/>
      <c r="HY395" s="24"/>
      <c r="HZ395" s="24"/>
      <c r="IA395" s="24"/>
      <c r="IB395" s="24"/>
      <c r="IC395" s="24"/>
      <c r="ID395" s="24"/>
      <c r="IE395" s="24"/>
      <c r="IF395" s="24"/>
      <c r="IG395" s="24"/>
      <c r="IH395" s="24"/>
      <c r="II395" s="24"/>
      <c r="IJ395" s="24"/>
      <c r="IK395" s="24"/>
      <c r="IL395" s="24"/>
      <c r="IM395" s="24"/>
      <c r="IN395" s="24"/>
      <c r="IO395" s="24"/>
      <c r="IP395" s="24"/>
      <c r="IQ395" s="24"/>
      <c r="IR395" s="24"/>
      <c r="IS395" s="24"/>
      <c r="IT395" s="24"/>
      <c r="IU395" s="24"/>
      <c r="IV395" s="24"/>
      <c r="IW395" s="24"/>
      <c r="IX395" s="24"/>
      <c r="IY395" s="24"/>
      <c r="IZ395" s="24"/>
      <c r="JA395" s="24"/>
      <c r="JB395" s="24"/>
      <c r="JC395" s="24"/>
      <c r="JD395" s="24"/>
      <c r="JE395" s="24"/>
      <c r="JF395" s="24"/>
      <c r="JG395" s="24"/>
      <c r="JH395" s="24"/>
      <c r="JI395" s="24"/>
      <c r="JJ395" s="24"/>
      <c r="JK395" s="24"/>
      <c r="JL395" s="24"/>
      <c r="JM395" s="24"/>
      <c r="JN395" s="24"/>
      <c r="JO395" s="24"/>
      <c r="JP395" s="24"/>
      <c r="JQ395" s="24"/>
      <c r="JR395" s="24"/>
      <c r="JS395" s="24"/>
      <c r="JT395" s="24"/>
      <c r="JU395" s="24"/>
      <c r="JV395" s="24"/>
      <c r="JW395" s="24"/>
      <c r="JX395" s="24"/>
      <c r="JY395" s="24"/>
      <c r="JZ395" s="24"/>
      <c r="KA395" s="24"/>
      <c r="KB395" s="24"/>
      <c r="KC395" s="24"/>
      <c r="KD395" s="24"/>
      <c r="KE395" s="24"/>
      <c r="KF395" s="24"/>
      <c r="KG395" s="24"/>
      <c r="KH395" s="24"/>
      <c r="KI395" s="24"/>
      <c r="KJ395" s="24"/>
      <c r="KK395" s="24"/>
      <c r="KL395" s="24"/>
      <c r="KM395" s="24"/>
      <c r="KN395" s="24"/>
      <c r="KO395" s="24"/>
      <c r="KP395" s="24"/>
      <c r="KQ395" s="24"/>
      <c r="KR395" s="24"/>
      <c r="KS395" s="24"/>
      <c r="KT395" s="24"/>
      <c r="KU395" s="24"/>
      <c r="KV395" s="24"/>
      <c r="KW395" s="24"/>
      <c r="KX395" s="24"/>
      <c r="KY395" s="24"/>
      <c r="KZ395" s="24"/>
      <c r="LA395" s="24"/>
      <c r="LB395" s="24"/>
      <c r="LC395" s="24"/>
      <c r="LD395" s="24"/>
      <c r="LE395" s="24"/>
      <c r="LF395" s="24"/>
      <c r="LG395" s="24"/>
      <c r="LH395" s="24"/>
      <c r="LI395" s="24"/>
      <c r="LJ395" s="24"/>
      <c r="LK395" s="24"/>
      <c r="LL395" s="24"/>
      <c r="LM395" s="24"/>
      <c r="LN395" s="24"/>
      <c r="LO395" s="24"/>
      <c r="LP395" s="24"/>
      <c r="LQ395" s="24"/>
      <c r="LR395" s="24"/>
      <c r="LS395" s="24"/>
      <c r="LT395" s="24"/>
      <c r="LU395" s="24"/>
      <c r="LV395" s="24"/>
      <c r="LW395" s="24"/>
      <c r="LX395" s="24"/>
      <c r="LY395" s="24"/>
      <c r="LZ395" s="24"/>
      <c r="MA395" s="24"/>
      <c r="MB395" s="24"/>
      <c r="MC395" s="24"/>
      <c r="MD395" s="24"/>
      <c r="ME395" s="24"/>
      <c r="MF395" s="24"/>
      <c r="MG395" s="24"/>
    </row>
    <row r="396" spans="1:345" s="25" customFormat="1" ht="12" hidden="1" customHeight="1" x14ac:dyDescent="0.25">
      <c r="A396" s="20"/>
      <c r="B396" s="20"/>
      <c r="C396" s="21"/>
      <c r="D396" s="323"/>
      <c r="E396" s="71"/>
      <c r="F396" s="6"/>
      <c r="G396" s="6"/>
      <c r="H396" s="6"/>
      <c r="I396" s="174"/>
      <c r="J396" s="174"/>
      <c r="K396" s="258"/>
      <c r="L396" s="187"/>
      <c r="M396" s="174"/>
      <c r="N396" s="174"/>
      <c r="O396" s="174"/>
      <c r="P396" s="174"/>
      <c r="Q396" s="174"/>
      <c r="R396" s="174"/>
      <c r="S396" s="23"/>
      <c r="T396" s="176"/>
      <c r="U396" s="23"/>
      <c r="V396" s="31"/>
      <c r="W396" s="229"/>
      <c r="X396" s="62"/>
      <c r="Y396" s="73"/>
      <c r="Z396" s="62"/>
      <c r="AA396" s="62"/>
      <c r="AB396" s="24"/>
      <c r="AC396" s="22"/>
      <c r="AD396" s="22"/>
      <c r="AE396" s="305"/>
      <c r="AF396" s="306"/>
      <c r="AG396" s="30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  <c r="EE396" s="24"/>
      <c r="EF396" s="24"/>
      <c r="EG396" s="24"/>
      <c r="EH396" s="24"/>
      <c r="EI396" s="24"/>
      <c r="EJ396" s="24"/>
      <c r="EK396" s="24"/>
      <c r="EL396" s="24"/>
      <c r="EM396" s="24"/>
      <c r="EN396" s="24"/>
      <c r="EO396" s="24"/>
      <c r="EP396" s="24"/>
      <c r="EQ396" s="24"/>
      <c r="ER396" s="24"/>
      <c r="ES396" s="24"/>
      <c r="ET396" s="24"/>
      <c r="EU396" s="24"/>
      <c r="EV396" s="24"/>
      <c r="EW396" s="24"/>
      <c r="EX396" s="24"/>
      <c r="EY396" s="24"/>
      <c r="EZ396" s="24"/>
      <c r="FA396" s="24"/>
      <c r="FB396" s="24"/>
      <c r="FC396" s="24"/>
      <c r="FD396" s="24"/>
      <c r="FE396" s="24"/>
      <c r="FF396" s="24"/>
      <c r="FG396" s="24"/>
      <c r="FH396" s="24"/>
      <c r="FI396" s="24"/>
      <c r="FJ396" s="24"/>
      <c r="FK396" s="24"/>
      <c r="FL396" s="24"/>
      <c r="FM396" s="24"/>
      <c r="FN396" s="24"/>
      <c r="FO396" s="24"/>
      <c r="FP396" s="24"/>
      <c r="FQ396" s="24"/>
      <c r="FR396" s="24"/>
      <c r="FS396" s="24"/>
      <c r="FT396" s="24"/>
      <c r="FU396" s="24"/>
      <c r="FV396" s="24"/>
      <c r="FW396" s="24"/>
      <c r="FX396" s="24"/>
      <c r="FY396" s="24"/>
      <c r="FZ396" s="24"/>
      <c r="GA396" s="24"/>
      <c r="GB396" s="24"/>
      <c r="GC396" s="24"/>
      <c r="GD396" s="24"/>
      <c r="GE396" s="24"/>
      <c r="GF396" s="24"/>
      <c r="GG396" s="24"/>
      <c r="GH396" s="24"/>
      <c r="GI396" s="24"/>
      <c r="GJ396" s="24"/>
      <c r="GK396" s="24"/>
      <c r="GL396" s="24"/>
      <c r="GM396" s="24"/>
      <c r="GN396" s="24"/>
      <c r="GO396" s="24"/>
      <c r="GP396" s="24"/>
      <c r="GQ396" s="24"/>
      <c r="GR396" s="24"/>
      <c r="GS396" s="24"/>
      <c r="GT396" s="24"/>
      <c r="GU396" s="24"/>
      <c r="GV396" s="24"/>
      <c r="GW396" s="24"/>
      <c r="GX396" s="24"/>
      <c r="GY396" s="24"/>
      <c r="GZ396" s="24"/>
      <c r="HA396" s="24"/>
      <c r="HB396" s="24"/>
      <c r="HC396" s="24"/>
      <c r="HD396" s="24"/>
      <c r="HE396" s="24"/>
      <c r="HF396" s="24"/>
      <c r="HG396" s="24"/>
      <c r="HH396" s="24"/>
      <c r="HI396" s="24"/>
      <c r="HJ396" s="24"/>
      <c r="HK396" s="24"/>
      <c r="HL396" s="24"/>
      <c r="HM396" s="24"/>
      <c r="HN396" s="24"/>
      <c r="HO396" s="24"/>
      <c r="HP396" s="24"/>
      <c r="HQ396" s="24"/>
      <c r="HR396" s="24"/>
      <c r="HS396" s="24"/>
      <c r="HT396" s="24"/>
      <c r="HU396" s="24"/>
      <c r="HV396" s="24"/>
      <c r="HW396" s="24"/>
      <c r="HX396" s="24"/>
      <c r="HY396" s="24"/>
      <c r="HZ396" s="24"/>
      <c r="IA396" s="24"/>
      <c r="IB396" s="24"/>
      <c r="IC396" s="24"/>
      <c r="ID396" s="24"/>
      <c r="IE396" s="24"/>
      <c r="IF396" s="24"/>
      <c r="IG396" s="24"/>
      <c r="IH396" s="24"/>
      <c r="II396" s="24"/>
      <c r="IJ396" s="24"/>
      <c r="IK396" s="24"/>
      <c r="IL396" s="24"/>
      <c r="IM396" s="24"/>
      <c r="IN396" s="24"/>
      <c r="IO396" s="24"/>
      <c r="IP396" s="24"/>
      <c r="IQ396" s="24"/>
      <c r="IR396" s="24"/>
      <c r="IS396" s="24"/>
      <c r="IT396" s="24"/>
      <c r="IU396" s="24"/>
      <c r="IV396" s="24"/>
      <c r="IW396" s="24"/>
      <c r="IX396" s="24"/>
      <c r="IY396" s="24"/>
      <c r="IZ396" s="24"/>
      <c r="JA396" s="24"/>
      <c r="JB396" s="24"/>
      <c r="JC396" s="24"/>
      <c r="JD396" s="24"/>
      <c r="JE396" s="24"/>
      <c r="JF396" s="24"/>
      <c r="JG396" s="24"/>
      <c r="JH396" s="24"/>
      <c r="JI396" s="24"/>
      <c r="JJ396" s="24"/>
      <c r="JK396" s="24"/>
      <c r="JL396" s="24"/>
      <c r="JM396" s="24"/>
      <c r="JN396" s="24"/>
      <c r="JO396" s="24"/>
      <c r="JP396" s="24"/>
      <c r="JQ396" s="24"/>
      <c r="JR396" s="24"/>
      <c r="JS396" s="24"/>
      <c r="JT396" s="24"/>
      <c r="JU396" s="24"/>
      <c r="JV396" s="24"/>
      <c r="JW396" s="24"/>
      <c r="JX396" s="24"/>
      <c r="JY396" s="24"/>
      <c r="JZ396" s="24"/>
      <c r="KA396" s="24"/>
      <c r="KB396" s="24"/>
      <c r="KC396" s="24"/>
      <c r="KD396" s="24"/>
      <c r="KE396" s="24"/>
      <c r="KF396" s="24"/>
      <c r="KG396" s="24"/>
      <c r="KH396" s="24"/>
      <c r="KI396" s="24"/>
      <c r="KJ396" s="24"/>
      <c r="KK396" s="24"/>
      <c r="KL396" s="24"/>
      <c r="KM396" s="24"/>
      <c r="KN396" s="24"/>
      <c r="KO396" s="24"/>
      <c r="KP396" s="24"/>
      <c r="KQ396" s="24"/>
      <c r="KR396" s="24"/>
      <c r="KS396" s="24"/>
      <c r="KT396" s="24"/>
      <c r="KU396" s="24"/>
      <c r="KV396" s="24"/>
      <c r="KW396" s="24"/>
      <c r="KX396" s="24"/>
      <c r="KY396" s="24"/>
      <c r="KZ396" s="24"/>
      <c r="LA396" s="24"/>
      <c r="LB396" s="24"/>
      <c r="LC396" s="24"/>
      <c r="LD396" s="24"/>
      <c r="LE396" s="24"/>
      <c r="LF396" s="24"/>
      <c r="LG396" s="24"/>
      <c r="LH396" s="24"/>
      <c r="LI396" s="24"/>
      <c r="LJ396" s="24"/>
      <c r="LK396" s="24"/>
      <c r="LL396" s="24"/>
      <c r="LM396" s="24"/>
      <c r="LN396" s="24"/>
      <c r="LO396" s="24"/>
      <c r="LP396" s="24"/>
      <c r="LQ396" s="24"/>
      <c r="LR396" s="24"/>
      <c r="LS396" s="24"/>
      <c r="LT396" s="24"/>
      <c r="LU396" s="24"/>
      <c r="LV396" s="24"/>
      <c r="LW396" s="24"/>
      <c r="LX396" s="24"/>
      <c r="LY396" s="24"/>
      <c r="LZ396" s="24"/>
      <c r="MA396" s="24"/>
      <c r="MB396" s="24"/>
      <c r="MC396" s="24"/>
      <c r="MD396" s="24"/>
      <c r="ME396" s="24"/>
      <c r="MF396" s="24"/>
      <c r="MG396" s="24"/>
    </row>
    <row r="397" spans="1:345" s="25" customFormat="1" ht="12" hidden="1" customHeight="1" x14ac:dyDescent="0.25">
      <c r="A397" s="20"/>
      <c r="B397" s="20"/>
      <c r="C397" s="21"/>
      <c r="D397" s="323"/>
      <c r="E397" s="71"/>
      <c r="F397" s="6"/>
      <c r="G397" s="6"/>
      <c r="H397" s="6"/>
      <c r="I397" s="174"/>
      <c r="J397" s="174"/>
      <c r="K397" s="258"/>
      <c r="L397" s="187"/>
      <c r="M397" s="174"/>
      <c r="N397" s="174"/>
      <c r="O397" s="174"/>
      <c r="P397" s="174"/>
      <c r="Q397" s="174"/>
      <c r="R397" s="174"/>
      <c r="S397" s="23"/>
      <c r="T397" s="176"/>
      <c r="U397" s="23"/>
      <c r="V397" s="31"/>
      <c r="W397" s="229"/>
      <c r="X397" s="62"/>
      <c r="Y397" s="73"/>
      <c r="Z397" s="62"/>
      <c r="AA397" s="62"/>
      <c r="AB397" s="24"/>
      <c r="AC397" s="22"/>
      <c r="AD397" s="22"/>
      <c r="AE397" s="305"/>
      <c r="AF397" s="306"/>
      <c r="AG397" s="30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/>
      <c r="EW397" s="24"/>
      <c r="EX397" s="24"/>
      <c r="EY397" s="24"/>
      <c r="EZ397" s="24"/>
      <c r="FA397" s="24"/>
      <c r="FB397" s="24"/>
      <c r="FC397" s="24"/>
      <c r="FD397" s="24"/>
      <c r="FE397" s="24"/>
      <c r="FF397" s="24"/>
      <c r="FG397" s="24"/>
      <c r="FH397" s="24"/>
      <c r="FI397" s="24"/>
      <c r="FJ397" s="24"/>
      <c r="FK397" s="24"/>
      <c r="FL397" s="24"/>
      <c r="FM397" s="24"/>
      <c r="FN397" s="24"/>
      <c r="FO397" s="24"/>
      <c r="FP397" s="24"/>
      <c r="FQ397" s="24"/>
      <c r="FR397" s="24"/>
      <c r="FS397" s="24"/>
      <c r="FT397" s="24"/>
      <c r="FU397" s="24"/>
      <c r="FV397" s="24"/>
      <c r="FW397" s="24"/>
      <c r="FX397" s="24"/>
      <c r="FY397" s="24"/>
      <c r="FZ397" s="24"/>
      <c r="GA397" s="24"/>
      <c r="GB397" s="24"/>
      <c r="GC397" s="24"/>
      <c r="GD397" s="24"/>
      <c r="GE397" s="24"/>
      <c r="GF397" s="24"/>
      <c r="GG397" s="24"/>
      <c r="GH397" s="24"/>
      <c r="GI397" s="24"/>
      <c r="GJ397" s="24"/>
      <c r="GK397" s="24"/>
      <c r="GL397" s="24"/>
      <c r="GM397" s="24"/>
      <c r="GN397" s="24"/>
      <c r="GO397" s="24"/>
      <c r="GP397" s="24"/>
      <c r="GQ397" s="24"/>
      <c r="GR397" s="24"/>
      <c r="GS397" s="24"/>
      <c r="GT397" s="24"/>
      <c r="GU397" s="24"/>
      <c r="GV397" s="24"/>
      <c r="GW397" s="24"/>
      <c r="GX397" s="24"/>
      <c r="GY397" s="24"/>
      <c r="GZ397" s="24"/>
      <c r="HA397" s="24"/>
      <c r="HB397" s="24"/>
      <c r="HC397" s="24"/>
      <c r="HD397" s="24"/>
      <c r="HE397" s="24"/>
      <c r="HF397" s="24"/>
      <c r="HG397" s="24"/>
      <c r="HH397" s="24"/>
      <c r="HI397" s="24"/>
      <c r="HJ397" s="24"/>
      <c r="HK397" s="24"/>
      <c r="HL397" s="24"/>
      <c r="HM397" s="24"/>
      <c r="HN397" s="24"/>
      <c r="HO397" s="24"/>
      <c r="HP397" s="24"/>
      <c r="HQ397" s="24"/>
      <c r="HR397" s="24"/>
      <c r="HS397" s="24"/>
      <c r="HT397" s="24"/>
      <c r="HU397" s="24"/>
      <c r="HV397" s="24"/>
      <c r="HW397" s="24"/>
      <c r="HX397" s="24"/>
      <c r="HY397" s="24"/>
      <c r="HZ397" s="24"/>
      <c r="IA397" s="24"/>
      <c r="IB397" s="24"/>
      <c r="IC397" s="24"/>
      <c r="ID397" s="24"/>
      <c r="IE397" s="24"/>
      <c r="IF397" s="24"/>
      <c r="IG397" s="24"/>
      <c r="IH397" s="24"/>
      <c r="II397" s="24"/>
      <c r="IJ397" s="24"/>
      <c r="IK397" s="24"/>
      <c r="IL397" s="24"/>
      <c r="IM397" s="24"/>
      <c r="IN397" s="24"/>
      <c r="IO397" s="24"/>
      <c r="IP397" s="24"/>
      <c r="IQ397" s="24"/>
      <c r="IR397" s="24"/>
      <c r="IS397" s="24"/>
      <c r="IT397" s="24"/>
      <c r="IU397" s="24"/>
      <c r="IV397" s="24"/>
      <c r="IW397" s="24"/>
      <c r="IX397" s="24"/>
      <c r="IY397" s="24"/>
      <c r="IZ397" s="24"/>
      <c r="JA397" s="24"/>
      <c r="JB397" s="24"/>
      <c r="JC397" s="24"/>
      <c r="JD397" s="24"/>
      <c r="JE397" s="24"/>
      <c r="JF397" s="24"/>
      <c r="JG397" s="24"/>
      <c r="JH397" s="24"/>
      <c r="JI397" s="24"/>
      <c r="JJ397" s="24"/>
      <c r="JK397" s="24"/>
      <c r="JL397" s="24"/>
      <c r="JM397" s="24"/>
      <c r="JN397" s="24"/>
      <c r="JO397" s="24"/>
      <c r="JP397" s="24"/>
      <c r="JQ397" s="24"/>
      <c r="JR397" s="24"/>
      <c r="JS397" s="24"/>
      <c r="JT397" s="24"/>
      <c r="JU397" s="24"/>
      <c r="JV397" s="24"/>
      <c r="JW397" s="24"/>
      <c r="JX397" s="24"/>
      <c r="JY397" s="24"/>
      <c r="JZ397" s="24"/>
      <c r="KA397" s="24"/>
      <c r="KB397" s="24"/>
      <c r="KC397" s="24"/>
      <c r="KD397" s="24"/>
      <c r="KE397" s="24"/>
      <c r="KF397" s="24"/>
      <c r="KG397" s="24"/>
      <c r="KH397" s="24"/>
      <c r="KI397" s="24"/>
      <c r="KJ397" s="24"/>
      <c r="KK397" s="24"/>
      <c r="KL397" s="24"/>
      <c r="KM397" s="24"/>
      <c r="KN397" s="24"/>
      <c r="KO397" s="24"/>
      <c r="KP397" s="24"/>
      <c r="KQ397" s="24"/>
      <c r="KR397" s="24"/>
      <c r="KS397" s="24"/>
      <c r="KT397" s="24"/>
      <c r="KU397" s="24"/>
      <c r="KV397" s="24"/>
      <c r="KW397" s="24"/>
      <c r="KX397" s="24"/>
      <c r="KY397" s="24"/>
      <c r="KZ397" s="24"/>
      <c r="LA397" s="24"/>
      <c r="LB397" s="24"/>
      <c r="LC397" s="24"/>
      <c r="LD397" s="24"/>
      <c r="LE397" s="24"/>
      <c r="LF397" s="24"/>
      <c r="LG397" s="24"/>
      <c r="LH397" s="24"/>
      <c r="LI397" s="24"/>
      <c r="LJ397" s="24"/>
      <c r="LK397" s="24"/>
      <c r="LL397" s="24"/>
      <c r="LM397" s="24"/>
      <c r="LN397" s="24"/>
      <c r="LO397" s="24"/>
      <c r="LP397" s="24"/>
      <c r="LQ397" s="24"/>
      <c r="LR397" s="24"/>
      <c r="LS397" s="24"/>
      <c r="LT397" s="24"/>
      <c r="LU397" s="24"/>
      <c r="LV397" s="24"/>
      <c r="LW397" s="24"/>
      <c r="LX397" s="24"/>
      <c r="LY397" s="24"/>
      <c r="LZ397" s="24"/>
      <c r="MA397" s="24"/>
      <c r="MB397" s="24"/>
      <c r="MC397" s="24"/>
      <c r="MD397" s="24"/>
      <c r="ME397" s="24"/>
      <c r="MF397" s="24"/>
      <c r="MG397" s="24"/>
    </row>
    <row r="398" spans="1:345" s="25" customFormat="1" ht="12" hidden="1" customHeight="1" x14ac:dyDescent="0.25">
      <c r="A398" s="20"/>
      <c r="B398" s="20"/>
      <c r="C398" s="21"/>
      <c r="D398" s="323"/>
      <c r="E398" s="71"/>
      <c r="F398" s="6"/>
      <c r="G398" s="6"/>
      <c r="H398" s="6"/>
      <c r="I398" s="174"/>
      <c r="J398" s="174"/>
      <c r="K398" s="258"/>
      <c r="L398" s="187"/>
      <c r="M398" s="174"/>
      <c r="N398" s="174"/>
      <c r="O398" s="174"/>
      <c r="P398" s="174"/>
      <c r="Q398" s="174"/>
      <c r="R398" s="174"/>
      <c r="S398" s="23"/>
      <c r="T398" s="176"/>
      <c r="U398" s="23"/>
      <c r="V398" s="31"/>
      <c r="W398" s="229"/>
      <c r="X398" s="62"/>
      <c r="Y398" s="73"/>
      <c r="Z398" s="62"/>
      <c r="AA398" s="62"/>
      <c r="AB398" s="24"/>
      <c r="AC398" s="22"/>
      <c r="AD398" s="22"/>
      <c r="AE398" s="305"/>
      <c r="AF398" s="306"/>
      <c r="AG398" s="30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  <c r="EE398" s="24"/>
      <c r="EF398" s="24"/>
      <c r="EG398" s="24"/>
      <c r="EH398" s="24"/>
      <c r="EI398" s="24"/>
      <c r="EJ398" s="24"/>
      <c r="EK398" s="24"/>
      <c r="EL398" s="24"/>
      <c r="EM398" s="24"/>
      <c r="EN398" s="24"/>
      <c r="EO398" s="24"/>
      <c r="EP398" s="24"/>
      <c r="EQ398" s="24"/>
      <c r="ER398" s="24"/>
      <c r="ES398" s="24"/>
      <c r="ET398" s="24"/>
      <c r="EU398" s="24"/>
      <c r="EV398" s="24"/>
      <c r="EW398" s="24"/>
      <c r="EX398" s="24"/>
      <c r="EY398" s="24"/>
      <c r="EZ398" s="24"/>
      <c r="FA398" s="24"/>
      <c r="FB398" s="24"/>
      <c r="FC398" s="24"/>
      <c r="FD398" s="24"/>
      <c r="FE398" s="24"/>
      <c r="FF398" s="24"/>
      <c r="FG398" s="24"/>
      <c r="FH398" s="24"/>
      <c r="FI398" s="24"/>
      <c r="FJ398" s="24"/>
      <c r="FK398" s="24"/>
      <c r="FL398" s="24"/>
      <c r="FM398" s="24"/>
      <c r="FN398" s="24"/>
      <c r="FO398" s="24"/>
      <c r="FP398" s="24"/>
      <c r="FQ398" s="24"/>
      <c r="FR398" s="24"/>
      <c r="FS398" s="24"/>
      <c r="FT398" s="24"/>
      <c r="FU398" s="24"/>
      <c r="FV398" s="24"/>
      <c r="FW398" s="24"/>
      <c r="FX398" s="24"/>
      <c r="FY398" s="24"/>
      <c r="FZ398" s="24"/>
      <c r="GA398" s="24"/>
      <c r="GB398" s="24"/>
      <c r="GC398" s="24"/>
      <c r="GD398" s="24"/>
      <c r="GE398" s="24"/>
      <c r="GF398" s="24"/>
      <c r="GG398" s="24"/>
      <c r="GH398" s="24"/>
      <c r="GI398" s="24"/>
      <c r="GJ398" s="24"/>
      <c r="GK398" s="24"/>
      <c r="GL398" s="24"/>
      <c r="GM398" s="24"/>
      <c r="GN398" s="24"/>
      <c r="GO398" s="24"/>
      <c r="GP398" s="24"/>
      <c r="GQ398" s="24"/>
      <c r="GR398" s="24"/>
      <c r="GS398" s="24"/>
      <c r="GT398" s="24"/>
      <c r="GU398" s="24"/>
      <c r="GV398" s="24"/>
      <c r="GW398" s="24"/>
      <c r="GX398" s="24"/>
      <c r="GY398" s="24"/>
      <c r="GZ398" s="24"/>
      <c r="HA398" s="24"/>
      <c r="HB398" s="24"/>
      <c r="HC398" s="24"/>
      <c r="HD398" s="24"/>
      <c r="HE398" s="24"/>
      <c r="HF398" s="24"/>
      <c r="HG398" s="24"/>
      <c r="HH398" s="24"/>
      <c r="HI398" s="24"/>
      <c r="HJ398" s="24"/>
      <c r="HK398" s="24"/>
      <c r="HL398" s="24"/>
      <c r="HM398" s="24"/>
      <c r="HN398" s="24"/>
      <c r="HO398" s="24"/>
      <c r="HP398" s="24"/>
      <c r="HQ398" s="24"/>
      <c r="HR398" s="24"/>
      <c r="HS398" s="24"/>
      <c r="HT398" s="24"/>
      <c r="HU398" s="24"/>
      <c r="HV398" s="24"/>
      <c r="HW398" s="24"/>
      <c r="HX398" s="24"/>
      <c r="HY398" s="24"/>
      <c r="HZ398" s="24"/>
      <c r="IA398" s="24"/>
      <c r="IB398" s="24"/>
      <c r="IC398" s="24"/>
      <c r="ID398" s="24"/>
      <c r="IE398" s="24"/>
      <c r="IF398" s="24"/>
      <c r="IG398" s="24"/>
      <c r="IH398" s="24"/>
      <c r="II398" s="24"/>
      <c r="IJ398" s="24"/>
      <c r="IK398" s="24"/>
      <c r="IL398" s="24"/>
      <c r="IM398" s="24"/>
      <c r="IN398" s="24"/>
      <c r="IO398" s="24"/>
      <c r="IP398" s="24"/>
      <c r="IQ398" s="24"/>
      <c r="IR398" s="24"/>
      <c r="IS398" s="24"/>
      <c r="IT398" s="24"/>
      <c r="IU398" s="24"/>
      <c r="IV398" s="24"/>
      <c r="IW398" s="24"/>
      <c r="IX398" s="24"/>
      <c r="IY398" s="24"/>
      <c r="IZ398" s="24"/>
      <c r="JA398" s="24"/>
      <c r="JB398" s="24"/>
      <c r="JC398" s="24"/>
      <c r="JD398" s="24"/>
      <c r="JE398" s="24"/>
      <c r="JF398" s="24"/>
      <c r="JG398" s="24"/>
      <c r="JH398" s="24"/>
      <c r="JI398" s="24"/>
      <c r="JJ398" s="24"/>
      <c r="JK398" s="24"/>
      <c r="JL398" s="24"/>
      <c r="JM398" s="24"/>
      <c r="JN398" s="24"/>
      <c r="JO398" s="24"/>
      <c r="JP398" s="24"/>
      <c r="JQ398" s="24"/>
      <c r="JR398" s="24"/>
      <c r="JS398" s="24"/>
      <c r="JT398" s="24"/>
      <c r="JU398" s="24"/>
      <c r="JV398" s="24"/>
      <c r="JW398" s="24"/>
      <c r="JX398" s="24"/>
      <c r="JY398" s="24"/>
      <c r="JZ398" s="24"/>
      <c r="KA398" s="24"/>
      <c r="KB398" s="24"/>
      <c r="KC398" s="24"/>
      <c r="KD398" s="24"/>
      <c r="KE398" s="24"/>
      <c r="KF398" s="24"/>
      <c r="KG398" s="24"/>
      <c r="KH398" s="24"/>
      <c r="KI398" s="24"/>
      <c r="KJ398" s="24"/>
      <c r="KK398" s="24"/>
      <c r="KL398" s="24"/>
      <c r="KM398" s="24"/>
      <c r="KN398" s="24"/>
      <c r="KO398" s="24"/>
      <c r="KP398" s="24"/>
      <c r="KQ398" s="24"/>
      <c r="KR398" s="24"/>
      <c r="KS398" s="24"/>
      <c r="KT398" s="24"/>
      <c r="KU398" s="24"/>
      <c r="KV398" s="24"/>
      <c r="KW398" s="24"/>
      <c r="KX398" s="24"/>
      <c r="KY398" s="24"/>
      <c r="KZ398" s="24"/>
      <c r="LA398" s="24"/>
      <c r="LB398" s="24"/>
      <c r="LC398" s="24"/>
      <c r="LD398" s="24"/>
      <c r="LE398" s="24"/>
      <c r="LF398" s="24"/>
      <c r="LG398" s="24"/>
      <c r="LH398" s="24"/>
      <c r="LI398" s="24"/>
      <c r="LJ398" s="24"/>
      <c r="LK398" s="24"/>
      <c r="LL398" s="24"/>
      <c r="LM398" s="24"/>
      <c r="LN398" s="24"/>
      <c r="LO398" s="24"/>
      <c r="LP398" s="24"/>
      <c r="LQ398" s="24"/>
      <c r="LR398" s="24"/>
      <c r="LS398" s="24"/>
      <c r="LT398" s="24"/>
      <c r="LU398" s="24"/>
      <c r="LV398" s="24"/>
      <c r="LW398" s="24"/>
      <c r="LX398" s="24"/>
      <c r="LY398" s="24"/>
      <c r="LZ398" s="24"/>
      <c r="MA398" s="24"/>
      <c r="MB398" s="24"/>
      <c r="MC398" s="24"/>
      <c r="MD398" s="24"/>
      <c r="ME398" s="24"/>
      <c r="MF398" s="24"/>
      <c r="MG398" s="24"/>
    </row>
    <row r="399" spans="1:345" s="25" customFormat="1" ht="12" hidden="1" customHeight="1" x14ac:dyDescent="0.25">
      <c r="A399" s="20"/>
      <c r="B399" s="20"/>
      <c r="C399" s="21"/>
      <c r="D399" s="323"/>
      <c r="E399" s="71"/>
      <c r="F399" s="6"/>
      <c r="G399" s="6"/>
      <c r="H399" s="6"/>
      <c r="I399" s="174"/>
      <c r="J399" s="174"/>
      <c r="K399" s="258"/>
      <c r="L399" s="187"/>
      <c r="M399" s="174"/>
      <c r="N399" s="174"/>
      <c r="O399" s="174"/>
      <c r="P399" s="174"/>
      <c r="Q399" s="174"/>
      <c r="R399" s="174"/>
      <c r="S399" s="23"/>
      <c r="T399" s="176"/>
      <c r="U399" s="23"/>
      <c r="V399" s="31"/>
      <c r="W399" s="229"/>
      <c r="X399" s="62"/>
      <c r="Y399" s="73"/>
      <c r="Z399" s="62"/>
      <c r="AA399" s="62"/>
      <c r="AB399" s="24"/>
      <c r="AC399" s="22"/>
      <c r="AD399" s="22"/>
      <c r="AE399" s="305"/>
      <c r="AF399" s="306"/>
      <c r="AG399" s="30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  <c r="EE399" s="24"/>
      <c r="EF399" s="24"/>
      <c r="EG399" s="24"/>
      <c r="EH399" s="24"/>
      <c r="EI399" s="24"/>
      <c r="EJ399" s="24"/>
      <c r="EK399" s="24"/>
      <c r="EL399" s="24"/>
      <c r="EM399" s="24"/>
      <c r="EN399" s="24"/>
      <c r="EO399" s="24"/>
      <c r="EP399" s="24"/>
      <c r="EQ399" s="24"/>
      <c r="ER399" s="24"/>
      <c r="ES399" s="24"/>
      <c r="ET399" s="24"/>
      <c r="EU399" s="24"/>
      <c r="EV399" s="24"/>
      <c r="EW399" s="24"/>
      <c r="EX399" s="24"/>
      <c r="EY399" s="24"/>
      <c r="EZ399" s="24"/>
      <c r="FA399" s="24"/>
      <c r="FB399" s="24"/>
      <c r="FC399" s="24"/>
      <c r="FD399" s="24"/>
      <c r="FE399" s="24"/>
      <c r="FF399" s="24"/>
      <c r="FG399" s="24"/>
      <c r="FH399" s="24"/>
      <c r="FI399" s="24"/>
      <c r="FJ399" s="24"/>
      <c r="FK399" s="24"/>
      <c r="FL399" s="24"/>
      <c r="FM399" s="24"/>
      <c r="FN399" s="24"/>
      <c r="FO399" s="24"/>
      <c r="FP399" s="24"/>
      <c r="FQ399" s="24"/>
      <c r="FR399" s="24"/>
      <c r="FS399" s="24"/>
      <c r="FT399" s="24"/>
      <c r="FU399" s="24"/>
      <c r="FV399" s="24"/>
      <c r="FW399" s="24"/>
      <c r="FX399" s="24"/>
      <c r="FY399" s="24"/>
      <c r="FZ399" s="24"/>
      <c r="GA399" s="24"/>
      <c r="GB399" s="24"/>
      <c r="GC399" s="24"/>
      <c r="GD399" s="24"/>
      <c r="GE399" s="24"/>
      <c r="GF399" s="24"/>
      <c r="GG399" s="24"/>
      <c r="GH399" s="24"/>
      <c r="GI399" s="24"/>
      <c r="GJ399" s="24"/>
      <c r="GK399" s="24"/>
      <c r="GL399" s="24"/>
      <c r="GM399" s="24"/>
      <c r="GN399" s="24"/>
      <c r="GO399" s="24"/>
      <c r="GP399" s="24"/>
      <c r="GQ399" s="24"/>
      <c r="GR399" s="24"/>
      <c r="GS399" s="24"/>
      <c r="GT399" s="24"/>
      <c r="GU399" s="24"/>
      <c r="GV399" s="24"/>
      <c r="GW399" s="24"/>
      <c r="GX399" s="24"/>
      <c r="GY399" s="24"/>
      <c r="GZ399" s="24"/>
      <c r="HA399" s="24"/>
      <c r="HB399" s="24"/>
      <c r="HC399" s="24"/>
      <c r="HD399" s="24"/>
      <c r="HE399" s="24"/>
      <c r="HF399" s="24"/>
      <c r="HG399" s="24"/>
      <c r="HH399" s="24"/>
      <c r="HI399" s="24"/>
      <c r="HJ399" s="24"/>
      <c r="HK399" s="24"/>
      <c r="HL399" s="24"/>
      <c r="HM399" s="24"/>
      <c r="HN399" s="24"/>
      <c r="HO399" s="24"/>
      <c r="HP399" s="24"/>
      <c r="HQ399" s="24"/>
      <c r="HR399" s="24"/>
      <c r="HS399" s="24"/>
      <c r="HT399" s="24"/>
      <c r="HU399" s="24"/>
      <c r="HV399" s="24"/>
      <c r="HW399" s="24"/>
      <c r="HX399" s="24"/>
      <c r="HY399" s="24"/>
      <c r="HZ399" s="24"/>
      <c r="IA399" s="24"/>
      <c r="IB399" s="24"/>
      <c r="IC399" s="24"/>
      <c r="ID399" s="24"/>
      <c r="IE399" s="24"/>
      <c r="IF399" s="24"/>
      <c r="IG399" s="24"/>
      <c r="IH399" s="24"/>
      <c r="II399" s="24"/>
      <c r="IJ399" s="24"/>
      <c r="IK399" s="24"/>
      <c r="IL399" s="24"/>
      <c r="IM399" s="24"/>
      <c r="IN399" s="24"/>
      <c r="IO399" s="24"/>
      <c r="IP399" s="24"/>
      <c r="IQ399" s="24"/>
      <c r="IR399" s="24"/>
      <c r="IS399" s="24"/>
      <c r="IT399" s="24"/>
      <c r="IU399" s="24"/>
      <c r="IV399" s="24"/>
      <c r="IW399" s="24"/>
      <c r="IX399" s="24"/>
      <c r="IY399" s="24"/>
      <c r="IZ399" s="24"/>
      <c r="JA399" s="24"/>
      <c r="JB399" s="24"/>
      <c r="JC399" s="24"/>
      <c r="JD399" s="24"/>
      <c r="JE399" s="24"/>
      <c r="JF399" s="24"/>
      <c r="JG399" s="24"/>
      <c r="JH399" s="24"/>
      <c r="JI399" s="24"/>
      <c r="JJ399" s="24"/>
      <c r="JK399" s="24"/>
      <c r="JL399" s="24"/>
      <c r="JM399" s="24"/>
      <c r="JN399" s="24"/>
      <c r="JO399" s="24"/>
      <c r="JP399" s="24"/>
      <c r="JQ399" s="24"/>
      <c r="JR399" s="24"/>
      <c r="JS399" s="24"/>
      <c r="JT399" s="24"/>
      <c r="JU399" s="24"/>
      <c r="JV399" s="24"/>
      <c r="JW399" s="24"/>
      <c r="JX399" s="24"/>
      <c r="JY399" s="24"/>
      <c r="JZ399" s="24"/>
      <c r="KA399" s="24"/>
      <c r="KB399" s="24"/>
      <c r="KC399" s="24"/>
      <c r="KD399" s="24"/>
      <c r="KE399" s="24"/>
      <c r="KF399" s="24"/>
      <c r="KG399" s="24"/>
      <c r="KH399" s="24"/>
      <c r="KI399" s="24"/>
      <c r="KJ399" s="24"/>
      <c r="KK399" s="24"/>
      <c r="KL399" s="24"/>
      <c r="KM399" s="24"/>
      <c r="KN399" s="24"/>
      <c r="KO399" s="24"/>
      <c r="KP399" s="24"/>
      <c r="KQ399" s="24"/>
      <c r="KR399" s="24"/>
      <c r="KS399" s="24"/>
      <c r="KT399" s="24"/>
      <c r="KU399" s="24"/>
      <c r="KV399" s="24"/>
      <c r="KW399" s="24"/>
      <c r="KX399" s="24"/>
      <c r="KY399" s="24"/>
      <c r="KZ399" s="24"/>
      <c r="LA399" s="24"/>
      <c r="LB399" s="24"/>
      <c r="LC399" s="24"/>
      <c r="LD399" s="24"/>
      <c r="LE399" s="24"/>
      <c r="LF399" s="24"/>
      <c r="LG399" s="24"/>
      <c r="LH399" s="24"/>
      <c r="LI399" s="24"/>
      <c r="LJ399" s="24"/>
      <c r="LK399" s="24"/>
      <c r="LL399" s="24"/>
      <c r="LM399" s="24"/>
      <c r="LN399" s="24"/>
      <c r="LO399" s="24"/>
      <c r="LP399" s="24"/>
      <c r="LQ399" s="24"/>
      <c r="LR399" s="24"/>
      <c r="LS399" s="24"/>
      <c r="LT399" s="24"/>
      <c r="LU399" s="24"/>
      <c r="LV399" s="24"/>
      <c r="LW399" s="24"/>
      <c r="LX399" s="24"/>
      <c r="LY399" s="24"/>
      <c r="LZ399" s="24"/>
      <c r="MA399" s="24"/>
      <c r="MB399" s="24"/>
      <c r="MC399" s="24"/>
      <c r="MD399" s="24"/>
      <c r="ME399" s="24"/>
      <c r="MF399" s="24"/>
      <c r="MG399" s="24"/>
    </row>
    <row r="400" spans="1:345" s="25" customFormat="1" ht="12" hidden="1" customHeight="1" x14ac:dyDescent="0.25">
      <c r="A400" s="20"/>
      <c r="B400" s="20"/>
      <c r="C400" s="21"/>
      <c r="D400" s="323"/>
      <c r="E400" s="71"/>
      <c r="F400" s="6"/>
      <c r="G400" s="6"/>
      <c r="H400" s="6"/>
      <c r="I400" s="174"/>
      <c r="J400" s="174"/>
      <c r="K400" s="258"/>
      <c r="L400" s="187"/>
      <c r="M400" s="174"/>
      <c r="N400" s="174"/>
      <c r="O400" s="174"/>
      <c r="P400" s="174"/>
      <c r="Q400" s="174"/>
      <c r="R400" s="174"/>
      <c r="S400" s="23"/>
      <c r="T400" s="176"/>
      <c r="U400" s="23"/>
      <c r="V400" s="31"/>
      <c r="W400" s="229"/>
      <c r="X400" s="62"/>
      <c r="Y400" s="73"/>
      <c r="Z400" s="62"/>
      <c r="AA400" s="62"/>
      <c r="AB400" s="24"/>
      <c r="AC400" s="22"/>
      <c r="AD400" s="22"/>
      <c r="AE400" s="305"/>
      <c r="AF400" s="306"/>
      <c r="AG400" s="30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  <c r="EE400" s="24"/>
      <c r="EF400" s="24"/>
      <c r="EG400" s="24"/>
      <c r="EH400" s="24"/>
      <c r="EI400" s="24"/>
      <c r="EJ400" s="24"/>
      <c r="EK400" s="24"/>
      <c r="EL400" s="24"/>
      <c r="EM400" s="24"/>
      <c r="EN400" s="24"/>
      <c r="EO400" s="24"/>
      <c r="EP400" s="24"/>
      <c r="EQ400" s="24"/>
      <c r="ER400" s="24"/>
      <c r="ES400" s="24"/>
      <c r="ET400" s="24"/>
      <c r="EU400" s="24"/>
      <c r="EV400" s="24"/>
      <c r="EW400" s="24"/>
      <c r="EX400" s="24"/>
      <c r="EY400" s="24"/>
      <c r="EZ400" s="24"/>
      <c r="FA400" s="24"/>
      <c r="FB400" s="24"/>
      <c r="FC400" s="24"/>
      <c r="FD400" s="24"/>
      <c r="FE400" s="24"/>
      <c r="FF400" s="24"/>
      <c r="FG400" s="24"/>
      <c r="FH400" s="24"/>
      <c r="FI400" s="24"/>
      <c r="FJ400" s="24"/>
      <c r="FK400" s="24"/>
      <c r="FL400" s="24"/>
      <c r="FM400" s="24"/>
      <c r="FN400" s="24"/>
      <c r="FO400" s="24"/>
      <c r="FP400" s="24"/>
      <c r="FQ400" s="24"/>
      <c r="FR400" s="24"/>
      <c r="FS400" s="24"/>
      <c r="FT400" s="24"/>
      <c r="FU400" s="24"/>
      <c r="FV400" s="24"/>
      <c r="FW400" s="24"/>
      <c r="FX400" s="24"/>
      <c r="FY400" s="24"/>
      <c r="FZ400" s="24"/>
      <c r="GA400" s="24"/>
      <c r="GB400" s="24"/>
      <c r="GC400" s="24"/>
      <c r="GD400" s="24"/>
      <c r="GE400" s="24"/>
      <c r="GF400" s="24"/>
      <c r="GG400" s="24"/>
      <c r="GH400" s="24"/>
      <c r="GI400" s="24"/>
      <c r="GJ400" s="24"/>
      <c r="GK400" s="24"/>
      <c r="GL400" s="24"/>
      <c r="GM400" s="24"/>
      <c r="GN400" s="24"/>
      <c r="GO400" s="24"/>
      <c r="GP400" s="24"/>
      <c r="GQ400" s="24"/>
      <c r="GR400" s="24"/>
      <c r="GS400" s="24"/>
      <c r="GT400" s="24"/>
      <c r="GU400" s="24"/>
      <c r="GV400" s="24"/>
      <c r="GW400" s="24"/>
      <c r="GX400" s="24"/>
      <c r="GY400" s="24"/>
      <c r="GZ400" s="24"/>
      <c r="HA400" s="24"/>
      <c r="HB400" s="24"/>
      <c r="HC400" s="24"/>
      <c r="HD400" s="24"/>
      <c r="HE400" s="24"/>
      <c r="HF400" s="24"/>
      <c r="HG400" s="24"/>
      <c r="HH400" s="24"/>
      <c r="HI400" s="24"/>
      <c r="HJ400" s="24"/>
      <c r="HK400" s="24"/>
      <c r="HL400" s="24"/>
      <c r="HM400" s="24"/>
      <c r="HN400" s="24"/>
      <c r="HO400" s="24"/>
      <c r="HP400" s="24"/>
      <c r="HQ400" s="24"/>
      <c r="HR400" s="24"/>
      <c r="HS400" s="24"/>
      <c r="HT400" s="24"/>
      <c r="HU400" s="24"/>
      <c r="HV400" s="24"/>
      <c r="HW400" s="24"/>
      <c r="HX400" s="24"/>
      <c r="HY400" s="24"/>
      <c r="HZ400" s="24"/>
      <c r="IA400" s="24"/>
      <c r="IB400" s="24"/>
      <c r="IC400" s="24"/>
      <c r="ID400" s="24"/>
      <c r="IE400" s="24"/>
      <c r="IF400" s="24"/>
      <c r="IG400" s="24"/>
      <c r="IH400" s="24"/>
      <c r="II400" s="24"/>
      <c r="IJ400" s="24"/>
      <c r="IK400" s="24"/>
      <c r="IL400" s="24"/>
      <c r="IM400" s="24"/>
      <c r="IN400" s="24"/>
      <c r="IO400" s="24"/>
      <c r="IP400" s="24"/>
      <c r="IQ400" s="24"/>
      <c r="IR400" s="24"/>
      <c r="IS400" s="24"/>
      <c r="IT400" s="24"/>
      <c r="IU400" s="24"/>
      <c r="IV400" s="24"/>
      <c r="IW400" s="24"/>
      <c r="IX400" s="24"/>
      <c r="IY400" s="24"/>
      <c r="IZ400" s="24"/>
      <c r="JA400" s="24"/>
      <c r="JB400" s="24"/>
      <c r="JC400" s="24"/>
      <c r="JD400" s="24"/>
      <c r="JE400" s="24"/>
      <c r="JF400" s="24"/>
      <c r="JG400" s="24"/>
      <c r="JH400" s="24"/>
      <c r="JI400" s="24"/>
      <c r="JJ400" s="24"/>
      <c r="JK400" s="24"/>
      <c r="JL400" s="24"/>
      <c r="JM400" s="24"/>
      <c r="JN400" s="24"/>
      <c r="JO400" s="24"/>
      <c r="JP400" s="24"/>
      <c r="JQ400" s="24"/>
      <c r="JR400" s="24"/>
      <c r="JS400" s="24"/>
      <c r="JT400" s="24"/>
      <c r="JU400" s="24"/>
      <c r="JV400" s="24"/>
      <c r="JW400" s="24"/>
      <c r="JX400" s="24"/>
      <c r="JY400" s="24"/>
      <c r="JZ400" s="24"/>
      <c r="KA400" s="24"/>
      <c r="KB400" s="24"/>
      <c r="KC400" s="24"/>
      <c r="KD400" s="24"/>
      <c r="KE400" s="24"/>
      <c r="KF400" s="24"/>
      <c r="KG400" s="24"/>
      <c r="KH400" s="24"/>
      <c r="KI400" s="24"/>
      <c r="KJ400" s="24"/>
      <c r="KK400" s="24"/>
      <c r="KL400" s="24"/>
      <c r="KM400" s="24"/>
      <c r="KN400" s="24"/>
      <c r="KO400" s="24"/>
      <c r="KP400" s="24"/>
      <c r="KQ400" s="24"/>
      <c r="KR400" s="24"/>
      <c r="KS400" s="24"/>
      <c r="KT400" s="24"/>
      <c r="KU400" s="24"/>
      <c r="KV400" s="24"/>
      <c r="KW400" s="24"/>
      <c r="KX400" s="24"/>
      <c r="KY400" s="24"/>
      <c r="KZ400" s="24"/>
      <c r="LA400" s="24"/>
      <c r="LB400" s="24"/>
      <c r="LC400" s="24"/>
      <c r="LD400" s="24"/>
      <c r="LE400" s="24"/>
      <c r="LF400" s="24"/>
      <c r="LG400" s="24"/>
      <c r="LH400" s="24"/>
      <c r="LI400" s="24"/>
      <c r="LJ400" s="24"/>
      <c r="LK400" s="24"/>
      <c r="LL400" s="24"/>
      <c r="LM400" s="24"/>
      <c r="LN400" s="24"/>
      <c r="LO400" s="24"/>
      <c r="LP400" s="24"/>
      <c r="LQ400" s="24"/>
      <c r="LR400" s="24"/>
      <c r="LS400" s="24"/>
      <c r="LT400" s="24"/>
      <c r="LU400" s="24"/>
      <c r="LV400" s="24"/>
      <c r="LW400" s="24"/>
      <c r="LX400" s="24"/>
      <c r="LY400" s="24"/>
      <c r="LZ400" s="24"/>
      <c r="MA400" s="24"/>
      <c r="MB400" s="24"/>
      <c r="MC400" s="24"/>
      <c r="MD400" s="24"/>
      <c r="ME400" s="24"/>
      <c r="MF400" s="24"/>
      <c r="MG400" s="24"/>
    </row>
    <row r="401" spans="1:345" s="25" customFormat="1" ht="12" hidden="1" customHeight="1" x14ac:dyDescent="0.25">
      <c r="A401" s="20"/>
      <c r="B401" s="20"/>
      <c r="C401" s="21"/>
      <c r="D401" s="323"/>
      <c r="E401" s="71"/>
      <c r="F401" s="6"/>
      <c r="G401" s="6"/>
      <c r="H401" s="6"/>
      <c r="I401" s="174"/>
      <c r="J401" s="174"/>
      <c r="K401" s="258"/>
      <c r="L401" s="187"/>
      <c r="M401" s="174"/>
      <c r="N401" s="174"/>
      <c r="O401" s="174"/>
      <c r="P401" s="174"/>
      <c r="Q401" s="174"/>
      <c r="R401" s="174"/>
      <c r="S401" s="23"/>
      <c r="T401" s="176"/>
      <c r="U401" s="23"/>
      <c r="V401" s="31"/>
      <c r="W401" s="229"/>
      <c r="X401" s="62"/>
      <c r="Y401" s="73"/>
      <c r="Z401" s="62"/>
      <c r="AA401" s="62"/>
      <c r="AB401" s="24"/>
      <c r="AC401" s="22"/>
      <c r="AD401" s="22"/>
      <c r="AE401" s="305"/>
      <c r="AF401" s="306"/>
      <c r="AG401" s="30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24"/>
      <c r="EZ401" s="24"/>
      <c r="FA401" s="24"/>
      <c r="FB401" s="24"/>
      <c r="FC401" s="24"/>
      <c r="FD401" s="24"/>
      <c r="FE401" s="24"/>
      <c r="FF401" s="24"/>
      <c r="FG401" s="24"/>
      <c r="FH401" s="24"/>
      <c r="FI401" s="24"/>
      <c r="FJ401" s="24"/>
      <c r="FK401" s="24"/>
      <c r="FL401" s="24"/>
      <c r="FM401" s="24"/>
      <c r="FN401" s="24"/>
      <c r="FO401" s="24"/>
      <c r="FP401" s="24"/>
      <c r="FQ401" s="24"/>
      <c r="FR401" s="24"/>
      <c r="FS401" s="24"/>
      <c r="FT401" s="24"/>
      <c r="FU401" s="24"/>
      <c r="FV401" s="24"/>
      <c r="FW401" s="24"/>
      <c r="FX401" s="24"/>
      <c r="FY401" s="24"/>
      <c r="FZ401" s="24"/>
      <c r="GA401" s="24"/>
      <c r="GB401" s="24"/>
      <c r="GC401" s="24"/>
      <c r="GD401" s="24"/>
      <c r="GE401" s="24"/>
      <c r="GF401" s="24"/>
      <c r="GG401" s="24"/>
      <c r="GH401" s="24"/>
      <c r="GI401" s="24"/>
      <c r="GJ401" s="24"/>
      <c r="GK401" s="24"/>
      <c r="GL401" s="24"/>
      <c r="GM401" s="24"/>
      <c r="GN401" s="24"/>
      <c r="GO401" s="24"/>
      <c r="GP401" s="24"/>
      <c r="GQ401" s="24"/>
      <c r="GR401" s="24"/>
      <c r="GS401" s="24"/>
      <c r="GT401" s="24"/>
      <c r="GU401" s="24"/>
      <c r="GV401" s="24"/>
      <c r="GW401" s="24"/>
      <c r="GX401" s="24"/>
      <c r="GY401" s="24"/>
      <c r="GZ401" s="24"/>
      <c r="HA401" s="24"/>
      <c r="HB401" s="24"/>
      <c r="HC401" s="24"/>
      <c r="HD401" s="24"/>
      <c r="HE401" s="24"/>
      <c r="HF401" s="24"/>
      <c r="HG401" s="24"/>
      <c r="HH401" s="24"/>
      <c r="HI401" s="24"/>
      <c r="HJ401" s="24"/>
      <c r="HK401" s="24"/>
      <c r="HL401" s="24"/>
      <c r="HM401" s="24"/>
      <c r="HN401" s="24"/>
      <c r="HO401" s="24"/>
      <c r="HP401" s="24"/>
      <c r="HQ401" s="24"/>
      <c r="HR401" s="24"/>
      <c r="HS401" s="24"/>
      <c r="HT401" s="24"/>
      <c r="HU401" s="24"/>
      <c r="HV401" s="24"/>
      <c r="HW401" s="24"/>
      <c r="HX401" s="24"/>
      <c r="HY401" s="24"/>
      <c r="HZ401" s="24"/>
      <c r="IA401" s="24"/>
      <c r="IB401" s="24"/>
      <c r="IC401" s="24"/>
      <c r="ID401" s="24"/>
      <c r="IE401" s="24"/>
      <c r="IF401" s="24"/>
      <c r="IG401" s="24"/>
      <c r="IH401" s="24"/>
      <c r="II401" s="24"/>
      <c r="IJ401" s="24"/>
      <c r="IK401" s="24"/>
      <c r="IL401" s="24"/>
      <c r="IM401" s="24"/>
      <c r="IN401" s="24"/>
      <c r="IO401" s="24"/>
      <c r="IP401" s="24"/>
      <c r="IQ401" s="24"/>
      <c r="IR401" s="24"/>
      <c r="IS401" s="24"/>
      <c r="IT401" s="24"/>
      <c r="IU401" s="24"/>
      <c r="IV401" s="24"/>
      <c r="IW401" s="24"/>
      <c r="IX401" s="24"/>
      <c r="IY401" s="24"/>
      <c r="IZ401" s="24"/>
      <c r="JA401" s="24"/>
      <c r="JB401" s="24"/>
      <c r="JC401" s="24"/>
      <c r="JD401" s="24"/>
      <c r="JE401" s="24"/>
      <c r="JF401" s="24"/>
      <c r="JG401" s="24"/>
      <c r="JH401" s="24"/>
      <c r="JI401" s="24"/>
      <c r="JJ401" s="24"/>
      <c r="JK401" s="24"/>
      <c r="JL401" s="24"/>
      <c r="JM401" s="24"/>
      <c r="JN401" s="24"/>
      <c r="JO401" s="24"/>
      <c r="JP401" s="24"/>
      <c r="JQ401" s="24"/>
      <c r="JR401" s="24"/>
      <c r="JS401" s="24"/>
      <c r="JT401" s="24"/>
      <c r="JU401" s="24"/>
      <c r="JV401" s="24"/>
      <c r="JW401" s="24"/>
      <c r="JX401" s="24"/>
      <c r="JY401" s="24"/>
      <c r="JZ401" s="24"/>
      <c r="KA401" s="24"/>
      <c r="KB401" s="24"/>
      <c r="KC401" s="24"/>
      <c r="KD401" s="24"/>
      <c r="KE401" s="24"/>
      <c r="KF401" s="24"/>
      <c r="KG401" s="24"/>
      <c r="KH401" s="24"/>
      <c r="KI401" s="24"/>
      <c r="KJ401" s="24"/>
      <c r="KK401" s="24"/>
      <c r="KL401" s="24"/>
      <c r="KM401" s="24"/>
      <c r="KN401" s="24"/>
      <c r="KO401" s="24"/>
      <c r="KP401" s="24"/>
      <c r="KQ401" s="24"/>
      <c r="KR401" s="24"/>
      <c r="KS401" s="24"/>
      <c r="KT401" s="24"/>
      <c r="KU401" s="24"/>
      <c r="KV401" s="24"/>
      <c r="KW401" s="24"/>
      <c r="KX401" s="24"/>
      <c r="KY401" s="24"/>
      <c r="KZ401" s="24"/>
      <c r="LA401" s="24"/>
      <c r="LB401" s="24"/>
      <c r="LC401" s="24"/>
      <c r="LD401" s="24"/>
      <c r="LE401" s="24"/>
      <c r="LF401" s="24"/>
      <c r="LG401" s="24"/>
      <c r="LH401" s="24"/>
      <c r="LI401" s="24"/>
      <c r="LJ401" s="24"/>
      <c r="LK401" s="24"/>
      <c r="LL401" s="24"/>
      <c r="LM401" s="24"/>
      <c r="LN401" s="24"/>
      <c r="LO401" s="24"/>
      <c r="LP401" s="24"/>
      <c r="LQ401" s="24"/>
      <c r="LR401" s="24"/>
      <c r="LS401" s="24"/>
      <c r="LT401" s="24"/>
      <c r="LU401" s="24"/>
      <c r="LV401" s="24"/>
      <c r="LW401" s="24"/>
      <c r="LX401" s="24"/>
      <c r="LY401" s="24"/>
      <c r="LZ401" s="24"/>
      <c r="MA401" s="24"/>
      <c r="MB401" s="24"/>
      <c r="MC401" s="24"/>
      <c r="MD401" s="24"/>
      <c r="ME401" s="24"/>
      <c r="MF401" s="24"/>
      <c r="MG401" s="24"/>
    </row>
    <row r="402" spans="1:345" s="25" customFormat="1" ht="12" hidden="1" customHeight="1" x14ac:dyDescent="0.25">
      <c r="A402" s="20"/>
      <c r="B402" s="20"/>
      <c r="C402" s="21"/>
      <c r="D402" s="323"/>
      <c r="E402" s="71"/>
      <c r="F402" s="6"/>
      <c r="G402" s="6"/>
      <c r="H402" s="6"/>
      <c r="I402" s="174"/>
      <c r="J402" s="174"/>
      <c r="K402" s="258"/>
      <c r="L402" s="187"/>
      <c r="M402" s="174"/>
      <c r="N402" s="174"/>
      <c r="O402" s="174"/>
      <c r="P402" s="174"/>
      <c r="Q402" s="174"/>
      <c r="R402" s="174"/>
      <c r="S402" s="23"/>
      <c r="T402" s="176"/>
      <c r="U402" s="23"/>
      <c r="V402" s="31"/>
      <c r="W402" s="229"/>
      <c r="X402" s="62"/>
      <c r="Y402" s="73"/>
      <c r="Z402" s="62"/>
      <c r="AA402" s="62"/>
      <c r="AB402" s="24"/>
      <c r="AC402" s="22"/>
      <c r="AD402" s="22"/>
      <c r="AE402" s="305"/>
      <c r="AF402" s="306"/>
      <c r="AG402" s="30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  <c r="EE402" s="24"/>
      <c r="EF402" s="24"/>
      <c r="EG402" s="24"/>
      <c r="EH402" s="24"/>
      <c r="EI402" s="24"/>
      <c r="EJ402" s="24"/>
      <c r="EK402" s="24"/>
      <c r="EL402" s="24"/>
      <c r="EM402" s="24"/>
      <c r="EN402" s="24"/>
      <c r="EO402" s="24"/>
      <c r="EP402" s="24"/>
      <c r="EQ402" s="24"/>
      <c r="ER402" s="24"/>
      <c r="ES402" s="24"/>
      <c r="ET402" s="24"/>
      <c r="EU402" s="24"/>
      <c r="EV402" s="24"/>
      <c r="EW402" s="24"/>
      <c r="EX402" s="24"/>
      <c r="EY402" s="24"/>
      <c r="EZ402" s="24"/>
      <c r="FA402" s="24"/>
      <c r="FB402" s="24"/>
      <c r="FC402" s="24"/>
      <c r="FD402" s="24"/>
      <c r="FE402" s="24"/>
      <c r="FF402" s="24"/>
      <c r="FG402" s="24"/>
      <c r="FH402" s="24"/>
      <c r="FI402" s="24"/>
      <c r="FJ402" s="24"/>
      <c r="FK402" s="24"/>
      <c r="FL402" s="24"/>
      <c r="FM402" s="24"/>
      <c r="FN402" s="24"/>
      <c r="FO402" s="24"/>
      <c r="FP402" s="24"/>
      <c r="FQ402" s="24"/>
      <c r="FR402" s="24"/>
      <c r="FS402" s="24"/>
      <c r="FT402" s="24"/>
      <c r="FU402" s="24"/>
      <c r="FV402" s="24"/>
      <c r="FW402" s="24"/>
      <c r="FX402" s="24"/>
      <c r="FY402" s="24"/>
      <c r="FZ402" s="24"/>
      <c r="GA402" s="24"/>
      <c r="GB402" s="24"/>
      <c r="GC402" s="24"/>
      <c r="GD402" s="24"/>
      <c r="GE402" s="24"/>
      <c r="GF402" s="24"/>
      <c r="GG402" s="24"/>
      <c r="GH402" s="24"/>
      <c r="GI402" s="24"/>
      <c r="GJ402" s="24"/>
      <c r="GK402" s="24"/>
      <c r="GL402" s="24"/>
      <c r="GM402" s="24"/>
      <c r="GN402" s="24"/>
      <c r="GO402" s="24"/>
      <c r="GP402" s="24"/>
      <c r="GQ402" s="24"/>
      <c r="GR402" s="24"/>
      <c r="GS402" s="24"/>
      <c r="GT402" s="24"/>
      <c r="GU402" s="24"/>
      <c r="GV402" s="24"/>
      <c r="GW402" s="24"/>
      <c r="GX402" s="24"/>
      <c r="GY402" s="24"/>
      <c r="GZ402" s="24"/>
      <c r="HA402" s="24"/>
      <c r="HB402" s="24"/>
      <c r="HC402" s="24"/>
      <c r="HD402" s="24"/>
      <c r="HE402" s="24"/>
      <c r="HF402" s="24"/>
      <c r="HG402" s="24"/>
      <c r="HH402" s="24"/>
      <c r="HI402" s="24"/>
      <c r="HJ402" s="24"/>
      <c r="HK402" s="24"/>
      <c r="HL402" s="24"/>
      <c r="HM402" s="24"/>
      <c r="HN402" s="24"/>
      <c r="HO402" s="24"/>
      <c r="HP402" s="24"/>
      <c r="HQ402" s="24"/>
      <c r="HR402" s="24"/>
      <c r="HS402" s="24"/>
      <c r="HT402" s="24"/>
      <c r="HU402" s="24"/>
      <c r="HV402" s="24"/>
      <c r="HW402" s="24"/>
      <c r="HX402" s="24"/>
      <c r="HY402" s="24"/>
      <c r="HZ402" s="24"/>
      <c r="IA402" s="24"/>
      <c r="IB402" s="24"/>
      <c r="IC402" s="24"/>
      <c r="ID402" s="24"/>
      <c r="IE402" s="24"/>
      <c r="IF402" s="24"/>
      <c r="IG402" s="24"/>
      <c r="IH402" s="24"/>
      <c r="II402" s="24"/>
      <c r="IJ402" s="24"/>
      <c r="IK402" s="24"/>
      <c r="IL402" s="24"/>
      <c r="IM402" s="24"/>
      <c r="IN402" s="24"/>
      <c r="IO402" s="24"/>
      <c r="IP402" s="24"/>
      <c r="IQ402" s="24"/>
      <c r="IR402" s="24"/>
      <c r="IS402" s="24"/>
      <c r="IT402" s="24"/>
      <c r="IU402" s="24"/>
      <c r="IV402" s="24"/>
      <c r="IW402" s="24"/>
      <c r="IX402" s="24"/>
      <c r="IY402" s="24"/>
      <c r="IZ402" s="24"/>
      <c r="JA402" s="24"/>
      <c r="JB402" s="24"/>
      <c r="JC402" s="24"/>
      <c r="JD402" s="24"/>
      <c r="JE402" s="24"/>
      <c r="JF402" s="24"/>
      <c r="JG402" s="24"/>
      <c r="JH402" s="24"/>
      <c r="JI402" s="24"/>
      <c r="JJ402" s="24"/>
      <c r="JK402" s="24"/>
      <c r="JL402" s="24"/>
      <c r="JM402" s="24"/>
      <c r="JN402" s="24"/>
      <c r="JO402" s="24"/>
      <c r="JP402" s="24"/>
      <c r="JQ402" s="24"/>
      <c r="JR402" s="24"/>
      <c r="JS402" s="24"/>
      <c r="JT402" s="24"/>
      <c r="JU402" s="24"/>
      <c r="JV402" s="24"/>
      <c r="JW402" s="24"/>
      <c r="JX402" s="24"/>
      <c r="JY402" s="24"/>
      <c r="JZ402" s="24"/>
      <c r="KA402" s="24"/>
      <c r="KB402" s="24"/>
      <c r="KC402" s="24"/>
      <c r="KD402" s="24"/>
      <c r="KE402" s="24"/>
      <c r="KF402" s="24"/>
      <c r="KG402" s="24"/>
      <c r="KH402" s="24"/>
      <c r="KI402" s="24"/>
      <c r="KJ402" s="24"/>
      <c r="KK402" s="24"/>
      <c r="KL402" s="24"/>
      <c r="KM402" s="24"/>
      <c r="KN402" s="24"/>
      <c r="KO402" s="24"/>
      <c r="KP402" s="24"/>
      <c r="KQ402" s="24"/>
      <c r="KR402" s="24"/>
      <c r="KS402" s="24"/>
      <c r="KT402" s="24"/>
      <c r="KU402" s="24"/>
      <c r="KV402" s="24"/>
      <c r="KW402" s="24"/>
      <c r="KX402" s="24"/>
      <c r="KY402" s="24"/>
      <c r="KZ402" s="24"/>
      <c r="LA402" s="24"/>
      <c r="LB402" s="24"/>
      <c r="LC402" s="24"/>
      <c r="LD402" s="24"/>
      <c r="LE402" s="24"/>
      <c r="LF402" s="24"/>
      <c r="LG402" s="24"/>
      <c r="LH402" s="24"/>
      <c r="LI402" s="24"/>
      <c r="LJ402" s="24"/>
      <c r="LK402" s="24"/>
      <c r="LL402" s="24"/>
      <c r="LM402" s="24"/>
      <c r="LN402" s="24"/>
      <c r="LO402" s="24"/>
      <c r="LP402" s="24"/>
      <c r="LQ402" s="24"/>
      <c r="LR402" s="24"/>
      <c r="LS402" s="24"/>
      <c r="LT402" s="24"/>
      <c r="LU402" s="24"/>
      <c r="LV402" s="24"/>
      <c r="LW402" s="24"/>
      <c r="LX402" s="24"/>
      <c r="LY402" s="24"/>
      <c r="LZ402" s="24"/>
      <c r="MA402" s="24"/>
      <c r="MB402" s="24"/>
      <c r="MC402" s="24"/>
      <c r="MD402" s="24"/>
      <c r="ME402" s="24"/>
      <c r="MF402" s="24"/>
      <c r="MG402" s="24"/>
    </row>
    <row r="403" spans="1:345" s="25" customFormat="1" ht="12" hidden="1" customHeight="1" x14ac:dyDescent="0.25">
      <c r="A403" s="20"/>
      <c r="B403" s="20"/>
      <c r="C403" s="21"/>
      <c r="D403" s="323"/>
      <c r="E403" s="71"/>
      <c r="F403" s="6"/>
      <c r="G403" s="6"/>
      <c r="H403" s="6"/>
      <c r="I403" s="174"/>
      <c r="J403" s="174"/>
      <c r="K403" s="258"/>
      <c r="L403" s="187"/>
      <c r="M403" s="174"/>
      <c r="N403" s="174"/>
      <c r="O403" s="174"/>
      <c r="P403" s="174"/>
      <c r="Q403" s="174"/>
      <c r="R403" s="174"/>
      <c r="S403" s="23"/>
      <c r="T403" s="176"/>
      <c r="U403" s="23"/>
      <c r="V403" s="31"/>
      <c r="W403" s="229"/>
      <c r="X403" s="62"/>
      <c r="Y403" s="73"/>
      <c r="Z403" s="62"/>
      <c r="AA403" s="62"/>
      <c r="AB403" s="24"/>
      <c r="AC403" s="22"/>
      <c r="AD403" s="22"/>
      <c r="AE403" s="305"/>
      <c r="AF403" s="306"/>
      <c r="AG403" s="30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  <c r="EE403" s="24"/>
      <c r="EF403" s="24"/>
      <c r="EG403" s="24"/>
      <c r="EH403" s="24"/>
      <c r="EI403" s="24"/>
      <c r="EJ403" s="24"/>
      <c r="EK403" s="24"/>
      <c r="EL403" s="24"/>
      <c r="EM403" s="24"/>
      <c r="EN403" s="24"/>
      <c r="EO403" s="24"/>
      <c r="EP403" s="24"/>
      <c r="EQ403" s="24"/>
      <c r="ER403" s="24"/>
      <c r="ES403" s="24"/>
      <c r="ET403" s="24"/>
      <c r="EU403" s="24"/>
      <c r="EV403" s="24"/>
      <c r="EW403" s="24"/>
      <c r="EX403" s="24"/>
      <c r="EY403" s="24"/>
      <c r="EZ403" s="24"/>
      <c r="FA403" s="24"/>
      <c r="FB403" s="24"/>
      <c r="FC403" s="24"/>
      <c r="FD403" s="24"/>
      <c r="FE403" s="24"/>
      <c r="FF403" s="24"/>
      <c r="FG403" s="24"/>
      <c r="FH403" s="24"/>
      <c r="FI403" s="24"/>
      <c r="FJ403" s="24"/>
      <c r="FK403" s="24"/>
      <c r="FL403" s="24"/>
      <c r="FM403" s="24"/>
      <c r="FN403" s="24"/>
      <c r="FO403" s="24"/>
      <c r="FP403" s="24"/>
      <c r="FQ403" s="24"/>
      <c r="FR403" s="24"/>
      <c r="FS403" s="24"/>
      <c r="FT403" s="24"/>
      <c r="FU403" s="24"/>
      <c r="FV403" s="24"/>
      <c r="FW403" s="24"/>
      <c r="FX403" s="24"/>
      <c r="FY403" s="24"/>
      <c r="FZ403" s="24"/>
      <c r="GA403" s="24"/>
      <c r="GB403" s="24"/>
      <c r="GC403" s="24"/>
      <c r="GD403" s="24"/>
      <c r="GE403" s="24"/>
      <c r="GF403" s="24"/>
      <c r="GG403" s="24"/>
      <c r="GH403" s="24"/>
      <c r="GI403" s="24"/>
      <c r="GJ403" s="24"/>
      <c r="GK403" s="24"/>
      <c r="GL403" s="24"/>
      <c r="GM403" s="24"/>
      <c r="GN403" s="24"/>
      <c r="GO403" s="24"/>
      <c r="GP403" s="24"/>
      <c r="GQ403" s="24"/>
      <c r="GR403" s="24"/>
      <c r="GS403" s="24"/>
      <c r="GT403" s="24"/>
      <c r="GU403" s="24"/>
      <c r="GV403" s="24"/>
      <c r="GW403" s="24"/>
      <c r="GX403" s="24"/>
      <c r="GY403" s="24"/>
      <c r="GZ403" s="24"/>
      <c r="HA403" s="24"/>
      <c r="HB403" s="24"/>
      <c r="HC403" s="24"/>
      <c r="HD403" s="24"/>
      <c r="HE403" s="24"/>
      <c r="HF403" s="24"/>
      <c r="HG403" s="24"/>
      <c r="HH403" s="24"/>
      <c r="HI403" s="24"/>
      <c r="HJ403" s="24"/>
      <c r="HK403" s="24"/>
      <c r="HL403" s="24"/>
      <c r="HM403" s="24"/>
      <c r="HN403" s="24"/>
      <c r="HO403" s="24"/>
      <c r="HP403" s="24"/>
      <c r="HQ403" s="24"/>
      <c r="HR403" s="24"/>
      <c r="HS403" s="24"/>
      <c r="HT403" s="24"/>
      <c r="HU403" s="24"/>
      <c r="HV403" s="24"/>
      <c r="HW403" s="24"/>
      <c r="HX403" s="24"/>
      <c r="HY403" s="24"/>
      <c r="HZ403" s="24"/>
      <c r="IA403" s="24"/>
      <c r="IB403" s="24"/>
      <c r="IC403" s="24"/>
      <c r="ID403" s="24"/>
      <c r="IE403" s="24"/>
      <c r="IF403" s="24"/>
      <c r="IG403" s="24"/>
      <c r="IH403" s="24"/>
      <c r="II403" s="24"/>
      <c r="IJ403" s="24"/>
      <c r="IK403" s="24"/>
      <c r="IL403" s="24"/>
      <c r="IM403" s="24"/>
      <c r="IN403" s="24"/>
      <c r="IO403" s="24"/>
      <c r="IP403" s="24"/>
      <c r="IQ403" s="24"/>
      <c r="IR403" s="24"/>
      <c r="IS403" s="24"/>
      <c r="IT403" s="24"/>
      <c r="IU403" s="24"/>
      <c r="IV403" s="24"/>
      <c r="IW403" s="24"/>
      <c r="IX403" s="24"/>
      <c r="IY403" s="24"/>
      <c r="IZ403" s="24"/>
      <c r="JA403" s="24"/>
      <c r="JB403" s="24"/>
      <c r="JC403" s="24"/>
      <c r="JD403" s="24"/>
      <c r="JE403" s="24"/>
      <c r="JF403" s="24"/>
      <c r="JG403" s="24"/>
      <c r="JH403" s="24"/>
      <c r="JI403" s="24"/>
      <c r="JJ403" s="24"/>
      <c r="JK403" s="24"/>
      <c r="JL403" s="24"/>
      <c r="JM403" s="24"/>
      <c r="JN403" s="24"/>
      <c r="JO403" s="24"/>
      <c r="JP403" s="24"/>
      <c r="JQ403" s="24"/>
      <c r="JR403" s="24"/>
      <c r="JS403" s="24"/>
      <c r="JT403" s="24"/>
      <c r="JU403" s="24"/>
      <c r="JV403" s="24"/>
      <c r="JW403" s="24"/>
      <c r="JX403" s="24"/>
      <c r="JY403" s="24"/>
      <c r="JZ403" s="24"/>
      <c r="KA403" s="24"/>
      <c r="KB403" s="24"/>
      <c r="KC403" s="24"/>
      <c r="KD403" s="24"/>
      <c r="KE403" s="24"/>
      <c r="KF403" s="24"/>
      <c r="KG403" s="24"/>
      <c r="KH403" s="24"/>
      <c r="KI403" s="24"/>
      <c r="KJ403" s="24"/>
      <c r="KK403" s="24"/>
      <c r="KL403" s="24"/>
      <c r="KM403" s="24"/>
      <c r="KN403" s="24"/>
      <c r="KO403" s="24"/>
      <c r="KP403" s="24"/>
      <c r="KQ403" s="24"/>
      <c r="KR403" s="24"/>
      <c r="KS403" s="24"/>
      <c r="KT403" s="24"/>
      <c r="KU403" s="24"/>
      <c r="KV403" s="24"/>
      <c r="KW403" s="24"/>
      <c r="KX403" s="24"/>
      <c r="KY403" s="24"/>
      <c r="KZ403" s="24"/>
      <c r="LA403" s="24"/>
      <c r="LB403" s="24"/>
      <c r="LC403" s="24"/>
      <c r="LD403" s="24"/>
      <c r="LE403" s="24"/>
      <c r="LF403" s="24"/>
      <c r="LG403" s="24"/>
      <c r="LH403" s="24"/>
      <c r="LI403" s="24"/>
      <c r="LJ403" s="24"/>
      <c r="LK403" s="24"/>
      <c r="LL403" s="24"/>
      <c r="LM403" s="24"/>
      <c r="LN403" s="24"/>
      <c r="LO403" s="24"/>
      <c r="LP403" s="24"/>
      <c r="LQ403" s="24"/>
      <c r="LR403" s="24"/>
      <c r="LS403" s="24"/>
      <c r="LT403" s="24"/>
      <c r="LU403" s="24"/>
      <c r="LV403" s="24"/>
      <c r="LW403" s="24"/>
      <c r="LX403" s="24"/>
      <c r="LY403" s="24"/>
      <c r="LZ403" s="24"/>
      <c r="MA403" s="24"/>
      <c r="MB403" s="24"/>
      <c r="MC403" s="24"/>
      <c r="MD403" s="24"/>
      <c r="ME403" s="24"/>
      <c r="MF403" s="24"/>
      <c r="MG403" s="24"/>
    </row>
    <row r="404" spans="1:345" s="25" customFormat="1" ht="12" hidden="1" customHeight="1" x14ac:dyDescent="0.25">
      <c r="A404" s="20"/>
      <c r="B404" s="20"/>
      <c r="C404" s="21"/>
      <c r="D404" s="323"/>
      <c r="E404" s="71"/>
      <c r="F404" s="6"/>
      <c r="G404" s="6"/>
      <c r="H404" s="6"/>
      <c r="I404" s="174"/>
      <c r="J404" s="174"/>
      <c r="K404" s="258"/>
      <c r="L404" s="187"/>
      <c r="M404" s="174"/>
      <c r="N404" s="174"/>
      <c r="O404" s="174"/>
      <c r="P404" s="174"/>
      <c r="Q404" s="174"/>
      <c r="R404" s="174"/>
      <c r="S404" s="23"/>
      <c r="T404" s="176"/>
      <c r="U404" s="23"/>
      <c r="V404" s="31"/>
      <c r="W404" s="229"/>
      <c r="X404" s="62"/>
      <c r="Y404" s="73"/>
      <c r="Z404" s="62"/>
      <c r="AA404" s="62"/>
      <c r="AB404" s="24"/>
      <c r="AC404" s="22"/>
      <c r="AD404" s="22"/>
      <c r="AE404" s="305"/>
      <c r="AF404" s="306"/>
      <c r="AG404" s="30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  <c r="EE404" s="24"/>
      <c r="EF404" s="24"/>
      <c r="EG404" s="24"/>
      <c r="EH404" s="24"/>
      <c r="EI404" s="24"/>
      <c r="EJ404" s="24"/>
      <c r="EK404" s="24"/>
      <c r="EL404" s="24"/>
      <c r="EM404" s="24"/>
      <c r="EN404" s="24"/>
      <c r="EO404" s="24"/>
      <c r="EP404" s="24"/>
      <c r="EQ404" s="24"/>
      <c r="ER404" s="24"/>
      <c r="ES404" s="24"/>
      <c r="ET404" s="24"/>
      <c r="EU404" s="24"/>
      <c r="EV404" s="24"/>
      <c r="EW404" s="24"/>
      <c r="EX404" s="24"/>
      <c r="EY404" s="24"/>
      <c r="EZ404" s="24"/>
      <c r="FA404" s="24"/>
      <c r="FB404" s="24"/>
      <c r="FC404" s="24"/>
      <c r="FD404" s="24"/>
      <c r="FE404" s="24"/>
      <c r="FF404" s="24"/>
      <c r="FG404" s="24"/>
      <c r="FH404" s="24"/>
      <c r="FI404" s="24"/>
      <c r="FJ404" s="24"/>
      <c r="FK404" s="24"/>
      <c r="FL404" s="24"/>
      <c r="FM404" s="24"/>
      <c r="FN404" s="24"/>
      <c r="FO404" s="24"/>
      <c r="FP404" s="24"/>
      <c r="FQ404" s="24"/>
      <c r="FR404" s="24"/>
      <c r="FS404" s="24"/>
      <c r="FT404" s="24"/>
      <c r="FU404" s="24"/>
      <c r="FV404" s="24"/>
      <c r="FW404" s="24"/>
      <c r="FX404" s="24"/>
      <c r="FY404" s="24"/>
      <c r="FZ404" s="24"/>
      <c r="GA404" s="24"/>
      <c r="GB404" s="24"/>
      <c r="GC404" s="24"/>
      <c r="GD404" s="24"/>
      <c r="GE404" s="24"/>
      <c r="GF404" s="24"/>
      <c r="GG404" s="24"/>
      <c r="GH404" s="24"/>
      <c r="GI404" s="24"/>
      <c r="GJ404" s="24"/>
      <c r="GK404" s="24"/>
      <c r="GL404" s="24"/>
      <c r="GM404" s="24"/>
      <c r="GN404" s="24"/>
      <c r="GO404" s="24"/>
      <c r="GP404" s="24"/>
      <c r="GQ404" s="24"/>
      <c r="GR404" s="24"/>
      <c r="GS404" s="24"/>
      <c r="GT404" s="24"/>
      <c r="GU404" s="24"/>
      <c r="GV404" s="24"/>
      <c r="GW404" s="24"/>
      <c r="GX404" s="24"/>
      <c r="GY404" s="24"/>
      <c r="GZ404" s="24"/>
      <c r="HA404" s="24"/>
      <c r="HB404" s="24"/>
      <c r="HC404" s="24"/>
      <c r="HD404" s="24"/>
      <c r="HE404" s="24"/>
      <c r="HF404" s="24"/>
      <c r="HG404" s="24"/>
      <c r="HH404" s="24"/>
      <c r="HI404" s="24"/>
      <c r="HJ404" s="24"/>
      <c r="HK404" s="24"/>
      <c r="HL404" s="24"/>
      <c r="HM404" s="24"/>
      <c r="HN404" s="24"/>
      <c r="HO404" s="24"/>
      <c r="HP404" s="24"/>
      <c r="HQ404" s="24"/>
      <c r="HR404" s="24"/>
      <c r="HS404" s="24"/>
      <c r="HT404" s="24"/>
      <c r="HU404" s="24"/>
      <c r="HV404" s="24"/>
      <c r="HW404" s="24"/>
      <c r="HX404" s="24"/>
      <c r="HY404" s="24"/>
      <c r="HZ404" s="24"/>
      <c r="IA404" s="24"/>
      <c r="IB404" s="24"/>
      <c r="IC404" s="24"/>
      <c r="ID404" s="24"/>
      <c r="IE404" s="24"/>
      <c r="IF404" s="24"/>
      <c r="IG404" s="24"/>
      <c r="IH404" s="24"/>
      <c r="II404" s="24"/>
      <c r="IJ404" s="24"/>
      <c r="IK404" s="24"/>
      <c r="IL404" s="24"/>
      <c r="IM404" s="24"/>
      <c r="IN404" s="24"/>
      <c r="IO404" s="24"/>
      <c r="IP404" s="24"/>
      <c r="IQ404" s="24"/>
      <c r="IR404" s="24"/>
      <c r="IS404" s="24"/>
      <c r="IT404" s="24"/>
      <c r="IU404" s="24"/>
      <c r="IV404" s="24"/>
      <c r="IW404" s="24"/>
      <c r="IX404" s="24"/>
      <c r="IY404" s="24"/>
      <c r="IZ404" s="24"/>
      <c r="JA404" s="24"/>
      <c r="JB404" s="24"/>
      <c r="JC404" s="24"/>
      <c r="JD404" s="24"/>
      <c r="JE404" s="24"/>
      <c r="JF404" s="24"/>
      <c r="JG404" s="24"/>
      <c r="JH404" s="24"/>
      <c r="JI404" s="24"/>
      <c r="JJ404" s="24"/>
      <c r="JK404" s="24"/>
      <c r="JL404" s="24"/>
      <c r="JM404" s="24"/>
      <c r="JN404" s="24"/>
      <c r="JO404" s="24"/>
      <c r="JP404" s="24"/>
      <c r="JQ404" s="24"/>
      <c r="JR404" s="24"/>
      <c r="JS404" s="24"/>
      <c r="JT404" s="24"/>
      <c r="JU404" s="24"/>
      <c r="JV404" s="24"/>
      <c r="JW404" s="24"/>
      <c r="JX404" s="24"/>
      <c r="JY404" s="24"/>
      <c r="JZ404" s="24"/>
      <c r="KA404" s="24"/>
      <c r="KB404" s="24"/>
      <c r="KC404" s="24"/>
      <c r="KD404" s="24"/>
      <c r="KE404" s="24"/>
      <c r="KF404" s="24"/>
      <c r="KG404" s="24"/>
      <c r="KH404" s="24"/>
      <c r="KI404" s="24"/>
      <c r="KJ404" s="24"/>
      <c r="KK404" s="24"/>
      <c r="KL404" s="24"/>
      <c r="KM404" s="24"/>
      <c r="KN404" s="24"/>
      <c r="KO404" s="24"/>
      <c r="KP404" s="24"/>
      <c r="KQ404" s="24"/>
      <c r="KR404" s="24"/>
      <c r="KS404" s="24"/>
      <c r="KT404" s="24"/>
      <c r="KU404" s="24"/>
      <c r="KV404" s="24"/>
      <c r="KW404" s="24"/>
      <c r="KX404" s="24"/>
      <c r="KY404" s="24"/>
      <c r="KZ404" s="24"/>
      <c r="LA404" s="24"/>
      <c r="LB404" s="24"/>
      <c r="LC404" s="24"/>
      <c r="LD404" s="24"/>
      <c r="LE404" s="24"/>
      <c r="LF404" s="24"/>
      <c r="LG404" s="24"/>
      <c r="LH404" s="24"/>
      <c r="LI404" s="24"/>
      <c r="LJ404" s="24"/>
      <c r="LK404" s="24"/>
      <c r="LL404" s="24"/>
      <c r="LM404" s="24"/>
      <c r="LN404" s="24"/>
      <c r="LO404" s="24"/>
      <c r="LP404" s="24"/>
      <c r="LQ404" s="24"/>
      <c r="LR404" s="24"/>
      <c r="LS404" s="24"/>
      <c r="LT404" s="24"/>
      <c r="LU404" s="24"/>
      <c r="LV404" s="24"/>
      <c r="LW404" s="24"/>
      <c r="LX404" s="24"/>
      <c r="LY404" s="24"/>
      <c r="LZ404" s="24"/>
      <c r="MA404" s="24"/>
      <c r="MB404" s="24"/>
      <c r="MC404" s="24"/>
      <c r="MD404" s="24"/>
      <c r="ME404" s="24"/>
      <c r="MF404" s="24"/>
      <c r="MG404" s="24"/>
    </row>
    <row r="405" spans="1:345" s="25" customFormat="1" ht="12" hidden="1" customHeight="1" x14ac:dyDescent="0.25">
      <c r="A405" s="20"/>
      <c r="B405" s="20"/>
      <c r="C405" s="21"/>
      <c r="D405" s="323"/>
      <c r="E405" s="71"/>
      <c r="F405" s="6"/>
      <c r="G405" s="6"/>
      <c r="H405" s="6"/>
      <c r="I405" s="174"/>
      <c r="J405" s="174"/>
      <c r="K405" s="258"/>
      <c r="L405" s="187"/>
      <c r="M405" s="174"/>
      <c r="N405" s="174"/>
      <c r="O405" s="174"/>
      <c r="P405" s="174"/>
      <c r="Q405" s="174"/>
      <c r="R405" s="174"/>
      <c r="S405" s="23"/>
      <c r="T405" s="176"/>
      <c r="U405" s="23"/>
      <c r="V405" s="31"/>
      <c r="W405" s="229"/>
      <c r="X405" s="62"/>
      <c r="Y405" s="73"/>
      <c r="Z405" s="62"/>
      <c r="AA405" s="62"/>
      <c r="AB405" s="24"/>
      <c r="AC405" s="22"/>
      <c r="AD405" s="22"/>
      <c r="AE405" s="305"/>
      <c r="AF405" s="306"/>
      <c r="AG405" s="30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/>
      <c r="EV405" s="24"/>
      <c r="EW405" s="24"/>
      <c r="EX405" s="24"/>
      <c r="EY405" s="24"/>
      <c r="EZ405" s="24"/>
      <c r="FA405" s="24"/>
      <c r="FB405" s="24"/>
      <c r="FC405" s="24"/>
      <c r="FD405" s="24"/>
      <c r="FE405" s="24"/>
      <c r="FF405" s="24"/>
      <c r="FG405" s="24"/>
      <c r="FH405" s="24"/>
      <c r="FI405" s="24"/>
      <c r="FJ405" s="24"/>
      <c r="FK405" s="24"/>
      <c r="FL405" s="24"/>
      <c r="FM405" s="24"/>
      <c r="FN405" s="24"/>
      <c r="FO405" s="24"/>
      <c r="FP405" s="24"/>
      <c r="FQ405" s="24"/>
      <c r="FR405" s="24"/>
      <c r="FS405" s="24"/>
      <c r="FT405" s="24"/>
      <c r="FU405" s="24"/>
      <c r="FV405" s="24"/>
      <c r="FW405" s="24"/>
      <c r="FX405" s="24"/>
      <c r="FY405" s="24"/>
      <c r="FZ405" s="24"/>
      <c r="GA405" s="24"/>
      <c r="GB405" s="24"/>
      <c r="GC405" s="24"/>
      <c r="GD405" s="24"/>
      <c r="GE405" s="24"/>
      <c r="GF405" s="24"/>
      <c r="GG405" s="24"/>
      <c r="GH405" s="24"/>
      <c r="GI405" s="24"/>
      <c r="GJ405" s="24"/>
      <c r="GK405" s="24"/>
      <c r="GL405" s="24"/>
      <c r="GM405" s="24"/>
      <c r="GN405" s="24"/>
      <c r="GO405" s="24"/>
      <c r="GP405" s="24"/>
      <c r="GQ405" s="24"/>
      <c r="GR405" s="24"/>
      <c r="GS405" s="24"/>
      <c r="GT405" s="24"/>
      <c r="GU405" s="24"/>
      <c r="GV405" s="24"/>
      <c r="GW405" s="24"/>
      <c r="GX405" s="24"/>
      <c r="GY405" s="24"/>
      <c r="GZ405" s="24"/>
      <c r="HA405" s="24"/>
      <c r="HB405" s="24"/>
      <c r="HC405" s="24"/>
      <c r="HD405" s="24"/>
      <c r="HE405" s="24"/>
      <c r="HF405" s="24"/>
      <c r="HG405" s="24"/>
      <c r="HH405" s="24"/>
      <c r="HI405" s="24"/>
      <c r="HJ405" s="24"/>
      <c r="HK405" s="24"/>
      <c r="HL405" s="24"/>
      <c r="HM405" s="24"/>
      <c r="HN405" s="24"/>
      <c r="HO405" s="24"/>
      <c r="HP405" s="24"/>
      <c r="HQ405" s="24"/>
      <c r="HR405" s="24"/>
      <c r="HS405" s="24"/>
      <c r="HT405" s="24"/>
      <c r="HU405" s="24"/>
      <c r="HV405" s="24"/>
      <c r="HW405" s="24"/>
      <c r="HX405" s="24"/>
      <c r="HY405" s="24"/>
      <c r="HZ405" s="24"/>
      <c r="IA405" s="24"/>
      <c r="IB405" s="24"/>
      <c r="IC405" s="24"/>
      <c r="ID405" s="24"/>
      <c r="IE405" s="24"/>
      <c r="IF405" s="24"/>
      <c r="IG405" s="24"/>
      <c r="IH405" s="24"/>
      <c r="II405" s="24"/>
      <c r="IJ405" s="24"/>
      <c r="IK405" s="24"/>
      <c r="IL405" s="24"/>
      <c r="IM405" s="24"/>
      <c r="IN405" s="24"/>
      <c r="IO405" s="24"/>
      <c r="IP405" s="24"/>
      <c r="IQ405" s="24"/>
      <c r="IR405" s="24"/>
      <c r="IS405" s="24"/>
      <c r="IT405" s="24"/>
      <c r="IU405" s="24"/>
      <c r="IV405" s="24"/>
      <c r="IW405" s="24"/>
      <c r="IX405" s="24"/>
      <c r="IY405" s="24"/>
      <c r="IZ405" s="24"/>
      <c r="JA405" s="24"/>
      <c r="JB405" s="24"/>
      <c r="JC405" s="24"/>
      <c r="JD405" s="24"/>
      <c r="JE405" s="24"/>
      <c r="JF405" s="24"/>
      <c r="JG405" s="24"/>
      <c r="JH405" s="24"/>
      <c r="JI405" s="24"/>
      <c r="JJ405" s="24"/>
      <c r="JK405" s="24"/>
      <c r="JL405" s="24"/>
      <c r="JM405" s="24"/>
      <c r="JN405" s="24"/>
      <c r="JO405" s="24"/>
      <c r="JP405" s="24"/>
      <c r="JQ405" s="24"/>
      <c r="JR405" s="24"/>
      <c r="JS405" s="24"/>
      <c r="JT405" s="24"/>
      <c r="JU405" s="24"/>
      <c r="JV405" s="24"/>
      <c r="JW405" s="24"/>
      <c r="JX405" s="24"/>
      <c r="JY405" s="24"/>
      <c r="JZ405" s="24"/>
      <c r="KA405" s="24"/>
      <c r="KB405" s="24"/>
      <c r="KC405" s="24"/>
      <c r="KD405" s="24"/>
      <c r="KE405" s="24"/>
      <c r="KF405" s="24"/>
      <c r="KG405" s="24"/>
      <c r="KH405" s="24"/>
      <c r="KI405" s="24"/>
      <c r="KJ405" s="24"/>
      <c r="KK405" s="24"/>
      <c r="KL405" s="24"/>
      <c r="KM405" s="24"/>
      <c r="KN405" s="24"/>
      <c r="KO405" s="24"/>
      <c r="KP405" s="24"/>
      <c r="KQ405" s="24"/>
      <c r="KR405" s="24"/>
      <c r="KS405" s="24"/>
      <c r="KT405" s="24"/>
      <c r="KU405" s="24"/>
      <c r="KV405" s="24"/>
      <c r="KW405" s="24"/>
      <c r="KX405" s="24"/>
      <c r="KY405" s="24"/>
      <c r="KZ405" s="24"/>
      <c r="LA405" s="24"/>
      <c r="LB405" s="24"/>
      <c r="LC405" s="24"/>
      <c r="LD405" s="24"/>
      <c r="LE405" s="24"/>
      <c r="LF405" s="24"/>
      <c r="LG405" s="24"/>
      <c r="LH405" s="24"/>
      <c r="LI405" s="24"/>
      <c r="LJ405" s="24"/>
      <c r="LK405" s="24"/>
      <c r="LL405" s="24"/>
      <c r="LM405" s="24"/>
      <c r="LN405" s="24"/>
      <c r="LO405" s="24"/>
      <c r="LP405" s="24"/>
      <c r="LQ405" s="24"/>
      <c r="LR405" s="24"/>
      <c r="LS405" s="24"/>
      <c r="LT405" s="24"/>
      <c r="LU405" s="24"/>
      <c r="LV405" s="24"/>
      <c r="LW405" s="24"/>
      <c r="LX405" s="24"/>
      <c r="LY405" s="24"/>
      <c r="LZ405" s="24"/>
      <c r="MA405" s="24"/>
      <c r="MB405" s="24"/>
      <c r="MC405" s="24"/>
      <c r="MD405" s="24"/>
      <c r="ME405" s="24"/>
      <c r="MF405" s="24"/>
      <c r="MG405" s="24"/>
    </row>
    <row r="406" spans="1:345" s="25" customFormat="1" ht="12" hidden="1" customHeight="1" x14ac:dyDescent="0.25">
      <c r="A406" s="20"/>
      <c r="B406" s="20"/>
      <c r="C406" s="21"/>
      <c r="D406" s="323"/>
      <c r="E406" s="71"/>
      <c r="F406" s="6"/>
      <c r="G406" s="6"/>
      <c r="H406" s="6"/>
      <c r="I406" s="174"/>
      <c r="J406" s="174"/>
      <c r="K406" s="258"/>
      <c r="L406" s="187"/>
      <c r="M406" s="174"/>
      <c r="N406" s="174"/>
      <c r="O406" s="174"/>
      <c r="P406" s="174"/>
      <c r="Q406" s="174"/>
      <c r="R406" s="174"/>
      <c r="S406" s="23"/>
      <c r="T406" s="176"/>
      <c r="U406" s="23"/>
      <c r="V406" s="31"/>
      <c r="W406" s="229"/>
      <c r="X406" s="62"/>
      <c r="Y406" s="73"/>
      <c r="Z406" s="62"/>
      <c r="AA406" s="62"/>
      <c r="AB406" s="24"/>
      <c r="AC406" s="22"/>
      <c r="AD406" s="22"/>
      <c r="AE406" s="305"/>
      <c r="AF406" s="306"/>
      <c r="AG406" s="30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  <c r="EE406" s="24"/>
      <c r="EF406" s="24"/>
      <c r="EG406" s="24"/>
      <c r="EH406" s="24"/>
      <c r="EI406" s="24"/>
      <c r="EJ406" s="24"/>
      <c r="EK406" s="24"/>
      <c r="EL406" s="24"/>
      <c r="EM406" s="24"/>
      <c r="EN406" s="24"/>
      <c r="EO406" s="24"/>
      <c r="EP406" s="24"/>
      <c r="EQ406" s="24"/>
      <c r="ER406" s="24"/>
      <c r="ES406" s="24"/>
      <c r="ET406" s="24"/>
      <c r="EU406" s="24"/>
      <c r="EV406" s="24"/>
      <c r="EW406" s="24"/>
      <c r="EX406" s="24"/>
      <c r="EY406" s="24"/>
      <c r="EZ406" s="24"/>
      <c r="FA406" s="24"/>
      <c r="FB406" s="24"/>
      <c r="FC406" s="24"/>
      <c r="FD406" s="24"/>
      <c r="FE406" s="24"/>
      <c r="FF406" s="24"/>
      <c r="FG406" s="24"/>
      <c r="FH406" s="24"/>
      <c r="FI406" s="24"/>
      <c r="FJ406" s="24"/>
      <c r="FK406" s="24"/>
      <c r="FL406" s="24"/>
      <c r="FM406" s="24"/>
      <c r="FN406" s="24"/>
      <c r="FO406" s="24"/>
      <c r="FP406" s="24"/>
      <c r="FQ406" s="24"/>
      <c r="FR406" s="24"/>
      <c r="FS406" s="24"/>
      <c r="FT406" s="24"/>
      <c r="FU406" s="24"/>
      <c r="FV406" s="24"/>
      <c r="FW406" s="24"/>
      <c r="FX406" s="24"/>
      <c r="FY406" s="24"/>
      <c r="FZ406" s="24"/>
      <c r="GA406" s="24"/>
      <c r="GB406" s="24"/>
      <c r="GC406" s="24"/>
      <c r="GD406" s="24"/>
      <c r="GE406" s="24"/>
      <c r="GF406" s="24"/>
      <c r="GG406" s="24"/>
      <c r="GH406" s="24"/>
      <c r="GI406" s="24"/>
      <c r="GJ406" s="24"/>
      <c r="GK406" s="24"/>
      <c r="GL406" s="24"/>
      <c r="GM406" s="24"/>
      <c r="GN406" s="24"/>
      <c r="GO406" s="24"/>
      <c r="GP406" s="24"/>
      <c r="GQ406" s="24"/>
      <c r="GR406" s="24"/>
      <c r="GS406" s="24"/>
      <c r="GT406" s="24"/>
      <c r="GU406" s="24"/>
      <c r="GV406" s="24"/>
      <c r="GW406" s="24"/>
      <c r="GX406" s="24"/>
      <c r="GY406" s="24"/>
      <c r="GZ406" s="24"/>
      <c r="HA406" s="24"/>
      <c r="HB406" s="24"/>
      <c r="HC406" s="24"/>
      <c r="HD406" s="24"/>
      <c r="HE406" s="24"/>
      <c r="HF406" s="24"/>
      <c r="HG406" s="24"/>
      <c r="HH406" s="24"/>
      <c r="HI406" s="24"/>
      <c r="HJ406" s="24"/>
      <c r="HK406" s="24"/>
      <c r="HL406" s="24"/>
      <c r="HM406" s="24"/>
      <c r="HN406" s="24"/>
      <c r="HO406" s="24"/>
      <c r="HP406" s="24"/>
      <c r="HQ406" s="24"/>
      <c r="HR406" s="24"/>
      <c r="HS406" s="24"/>
      <c r="HT406" s="24"/>
      <c r="HU406" s="24"/>
      <c r="HV406" s="24"/>
      <c r="HW406" s="24"/>
      <c r="HX406" s="24"/>
      <c r="HY406" s="24"/>
      <c r="HZ406" s="24"/>
      <c r="IA406" s="24"/>
      <c r="IB406" s="24"/>
      <c r="IC406" s="24"/>
      <c r="ID406" s="24"/>
      <c r="IE406" s="24"/>
      <c r="IF406" s="24"/>
      <c r="IG406" s="24"/>
      <c r="IH406" s="24"/>
      <c r="II406" s="24"/>
      <c r="IJ406" s="24"/>
      <c r="IK406" s="24"/>
      <c r="IL406" s="24"/>
      <c r="IM406" s="24"/>
      <c r="IN406" s="24"/>
      <c r="IO406" s="24"/>
      <c r="IP406" s="24"/>
      <c r="IQ406" s="24"/>
      <c r="IR406" s="24"/>
      <c r="IS406" s="24"/>
      <c r="IT406" s="24"/>
      <c r="IU406" s="24"/>
      <c r="IV406" s="24"/>
      <c r="IW406" s="24"/>
      <c r="IX406" s="24"/>
      <c r="IY406" s="24"/>
      <c r="IZ406" s="24"/>
      <c r="JA406" s="24"/>
      <c r="JB406" s="24"/>
      <c r="JC406" s="24"/>
      <c r="JD406" s="24"/>
      <c r="JE406" s="24"/>
      <c r="JF406" s="24"/>
      <c r="JG406" s="24"/>
      <c r="JH406" s="24"/>
      <c r="JI406" s="24"/>
      <c r="JJ406" s="24"/>
      <c r="JK406" s="24"/>
      <c r="JL406" s="24"/>
      <c r="JM406" s="24"/>
      <c r="JN406" s="24"/>
      <c r="JO406" s="24"/>
      <c r="JP406" s="24"/>
      <c r="JQ406" s="24"/>
      <c r="JR406" s="24"/>
      <c r="JS406" s="24"/>
      <c r="JT406" s="24"/>
      <c r="JU406" s="24"/>
      <c r="JV406" s="24"/>
      <c r="JW406" s="24"/>
      <c r="JX406" s="24"/>
      <c r="JY406" s="24"/>
      <c r="JZ406" s="24"/>
      <c r="KA406" s="24"/>
      <c r="KB406" s="24"/>
      <c r="KC406" s="24"/>
      <c r="KD406" s="24"/>
      <c r="KE406" s="24"/>
      <c r="KF406" s="24"/>
      <c r="KG406" s="24"/>
      <c r="KH406" s="24"/>
      <c r="KI406" s="24"/>
      <c r="KJ406" s="24"/>
      <c r="KK406" s="24"/>
      <c r="KL406" s="24"/>
      <c r="KM406" s="24"/>
      <c r="KN406" s="24"/>
      <c r="KO406" s="24"/>
      <c r="KP406" s="24"/>
      <c r="KQ406" s="24"/>
      <c r="KR406" s="24"/>
      <c r="KS406" s="24"/>
      <c r="KT406" s="24"/>
      <c r="KU406" s="24"/>
      <c r="KV406" s="24"/>
      <c r="KW406" s="24"/>
      <c r="KX406" s="24"/>
      <c r="KY406" s="24"/>
      <c r="KZ406" s="24"/>
      <c r="LA406" s="24"/>
      <c r="LB406" s="24"/>
      <c r="LC406" s="24"/>
      <c r="LD406" s="24"/>
      <c r="LE406" s="24"/>
      <c r="LF406" s="24"/>
      <c r="LG406" s="24"/>
      <c r="LH406" s="24"/>
      <c r="LI406" s="24"/>
      <c r="LJ406" s="24"/>
      <c r="LK406" s="24"/>
      <c r="LL406" s="24"/>
      <c r="LM406" s="24"/>
      <c r="LN406" s="24"/>
      <c r="LO406" s="24"/>
      <c r="LP406" s="24"/>
      <c r="LQ406" s="24"/>
      <c r="LR406" s="24"/>
      <c r="LS406" s="24"/>
      <c r="LT406" s="24"/>
      <c r="LU406" s="24"/>
      <c r="LV406" s="24"/>
      <c r="LW406" s="24"/>
      <c r="LX406" s="24"/>
      <c r="LY406" s="24"/>
      <c r="LZ406" s="24"/>
      <c r="MA406" s="24"/>
      <c r="MB406" s="24"/>
      <c r="MC406" s="24"/>
      <c r="MD406" s="24"/>
      <c r="ME406" s="24"/>
      <c r="MF406" s="24"/>
      <c r="MG406" s="24"/>
    </row>
    <row r="407" spans="1:345" s="25" customFormat="1" ht="12" hidden="1" customHeight="1" x14ac:dyDescent="0.25">
      <c r="A407" s="20"/>
      <c r="B407" s="20"/>
      <c r="C407" s="21"/>
      <c r="D407" s="323"/>
      <c r="E407" s="71"/>
      <c r="F407" s="6"/>
      <c r="G407" s="6"/>
      <c r="H407" s="6"/>
      <c r="I407" s="174"/>
      <c r="J407" s="174"/>
      <c r="K407" s="258"/>
      <c r="L407" s="187"/>
      <c r="M407" s="174"/>
      <c r="N407" s="174"/>
      <c r="O407" s="174"/>
      <c r="P407" s="174"/>
      <c r="Q407" s="174"/>
      <c r="R407" s="174"/>
      <c r="S407" s="23"/>
      <c r="T407" s="176"/>
      <c r="U407" s="23"/>
      <c r="V407" s="31"/>
      <c r="W407" s="229"/>
      <c r="X407" s="62"/>
      <c r="Y407" s="73"/>
      <c r="Z407" s="62"/>
      <c r="AA407" s="62"/>
      <c r="AB407" s="24"/>
      <c r="AC407" s="22"/>
      <c r="AD407" s="22"/>
      <c r="AE407" s="305"/>
      <c r="AF407" s="306"/>
      <c r="AG407" s="30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  <c r="EE407" s="24"/>
      <c r="EF407" s="24"/>
      <c r="EG407" s="24"/>
      <c r="EH407" s="24"/>
      <c r="EI407" s="24"/>
      <c r="EJ407" s="24"/>
      <c r="EK407" s="24"/>
      <c r="EL407" s="24"/>
      <c r="EM407" s="24"/>
      <c r="EN407" s="24"/>
      <c r="EO407" s="24"/>
      <c r="EP407" s="24"/>
      <c r="EQ407" s="24"/>
      <c r="ER407" s="24"/>
      <c r="ES407" s="24"/>
      <c r="ET407" s="24"/>
      <c r="EU407" s="24"/>
      <c r="EV407" s="24"/>
      <c r="EW407" s="24"/>
      <c r="EX407" s="24"/>
      <c r="EY407" s="24"/>
      <c r="EZ407" s="24"/>
      <c r="FA407" s="24"/>
      <c r="FB407" s="24"/>
      <c r="FC407" s="24"/>
      <c r="FD407" s="24"/>
      <c r="FE407" s="24"/>
      <c r="FF407" s="24"/>
      <c r="FG407" s="24"/>
      <c r="FH407" s="24"/>
      <c r="FI407" s="24"/>
      <c r="FJ407" s="24"/>
      <c r="FK407" s="24"/>
      <c r="FL407" s="24"/>
      <c r="FM407" s="24"/>
      <c r="FN407" s="24"/>
      <c r="FO407" s="24"/>
      <c r="FP407" s="24"/>
      <c r="FQ407" s="24"/>
      <c r="FR407" s="24"/>
      <c r="FS407" s="24"/>
      <c r="FT407" s="24"/>
      <c r="FU407" s="24"/>
      <c r="FV407" s="24"/>
      <c r="FW407" s="24"/>
      <c r="FX407" s="24"/>
      <c r="FY407" s="24"/>
      <c r="FZ407" s="24"/>
      <c r="GA407" s="24"/>
      <c r="GB407" s="24"/>
      <c r="GC407" s="24"/>
      <c r="GD407" s="24"/>
      <c r="GE407" s="24"/>
      <c r="GF407" s="24"/>
      <c r="GG407" s="24"/>
      <c r="GH407" s="24"/>
      <c r="GI407" s="24"/>
      <c r="GJ407" s="24"/>
      <c r="GK407" s="24"/>
      <c r="GL407" s="24"/>
      <c r="GM407" s="24"/>
      <c r="GN407" s="24"/>
      <c r="GO407" s="24"/>
      <c r="GP407" s="24"/>
      <c r="GQ407" s="24"/>
      <c r="GR407" s="24"/>
      <c r="GS407" s="24"/>
      <c r="GT407" s="24"/>
      <c r="GU407" s="24"/>
      <c r="GV407" s="24"/>
      <c r="GW407" s="24"/>
      <c r="GX407" s="24"/>
      <c r="GY407" s="24"/>
      <c r="GZ407" s="24"/>
      <c r="HA407" s="24"/>
      <c r="HB407" s="24"/>
      <c r="HC407" s="24"/>
      <c r="HD407" s="24"/>
      <c r="HE407" s="24"/>
      <c r="HF407" s="24"/>
      <c r="HG407" s="24"/>
      <c r="HH407" s="24"/>
      <c r="HI407" s="24"/>
      <c r="HJ407" s="24"/>
      <c r="HK407" s="24"/>
      <c r="HL407" s="24"/>
      <c r="HM407" s="24"/>
      <c r="HN407" s="24"/>
      <c r="HO407" s="24"/>
      <c r="HP407" s="24"/>
      <c r="HQ407" s="24"/>
      <c r="HR407" s="24"/>
      <c r="HS407" s="24"/>
      <c r="HT407" s="24"/>
      <c r="HU407" s="24"/>
      <c r="HV407" s="24"/>
      <c r="HW407" s="24"/>
      <c r="HX407" s="24"/>
      <c r="HY407" s="24"/>
      <c r="HZ407" s="24"/>
      <c r="IA407" s="24"/>
      <c r="IB407" s="24"/>
      <c r="IC407" s="24"/>
      <c r="ID407" s="24"/>
      <c r="IE407" s="24"/>
      <c r="IF407" s="24"/>
      <c r="IG407" s="24"/>
      <c r="IH407" s="24"/>
      <c r="II407" s="24"/>
      <c r="IJ407" s="24"/>
      <c r="IK407" s="24"/>
      <c r="IL407" s="24"/>
      <c r="IM407" s="24"/>
      <c r="IN407" s="24"/>
      <c r="IO407" s="24"/>
      <c r="IP407" s="24"/>
      <c r="IQ407" s="24"/>
      <c r="IR407" s="24"/>
      <c r="IS407" s="24"/>
      <c r="IT407" s="24"/>
      <c r="IU407" s="24"/>
      <c r="IV407" s="24"/>
      <c r="IW407" s="24"/>
      <c r="IX407" s="24"/>
      <c r="IY407" s="24"/>
      <c r="IZ407" s="24"/>
      <c r="JA407" s="24"/>
      <c r="JB407" s="24"/>
      <c r="JC407" s="24"/>
      <c r="JD407" s="24"/>
      <c r="JE407" s="24"/>
      <c r="JF407" s="24"/>
      <c r="JG407" s="24"/>
      <c r="JH407" s="24"/>
      <c r="JI407" s="24"/>
      <c r="JJ407" s="24"/>
      <c r="JK407" s="24"/>
      <c r="JL407" s="24"/>
      <c r="JM407" s="24"/>
      <c r="JN407" s="24"/>
      <c r="JO407" s="24"/>
      <c r="JP407" s="24"/>
      <c r="JQ407" s="24"/>
      <c r="JR407" s="24"/>
      <c r="JS407" s="24"/>
      <c r="JT407" s="24"/>
      <c r="JU407" s="24"/>
      <c r="JV407" s="24"/>
      <c r="JW407" s="24"/>
      <c r="JX407" s="24"/>
      <c r="JY407" s="24"/>
      <c r="JZ407" s="24"/>
      <c r="KA407" s="24"/>
      <c r="KB407" s="24"/>
      <c r="KC407" s="24"/>
      <c r="KD407" s="24"/>
      <c r="KE407" s="24"/>
      <c r="KF407" s="24"/>
      <c r="KG407" s="24"/>
      <c r="KH407" s="24"/>
      <c r="KI407" s="24"/>
      <c r="KJ407" s="24"/>
      <c r="KK407" s="24"/>
      <c r="KL407" s="24"/>
      <c r="KM407" s="24"/>
      <c r="KN407" s="24"/>
      <c r="KO407" s="24"/>
      <c r="KP407" s="24"/>
      <c r="KQ407" s="24"/>
      <c r="KR407" s="24"/>
      <c r="KS407" s="24"/>
      <c r="KT407" s="24"/>
      <c r="KU407" s="24"/>
      <c r="KV407" s="24"/>
      <c r="KW407" s="24"/>
      <c r="KX407" s="24"/>
      <c r="KY407" s="24"/>
      <c r="KZ407" s="24"/>
      <c r="LA407" s="24"/>
      <c r="LB407" s="24"/>
      <c r="LC407" s="24"/>
      <c r="LD407" s="24"/>
      <c r="LE407" s="24"/>
      <c r="LF407" s="24"/>
      <c r="LG407" s="24"/>
      <c r="LH407" s="24"/>
      <c r="LI407" s="24"/>
      <c r="LJ407" s="24"/>
      <c r="LK407" s="24"/>
      <c r="LL407" s="24"/>
      <c r="LM407" s="24"/>
      <c r="LN407" s="24"/>
      <c r="LO407" s="24"/>
      <c r="LP407" s="24"/>
      <c r="LQ407" s="24"/>
      <c r="LR407" s="24"/>
      <c r="LS407" s="24"/>
      <c r="LT407" s="24"/>
      <c r="LU407" s="24"/>
      <c r="LV407" s="24"/>
      <c r="LW407" s="24"/>
      <c r="LX407" s="24"/>
      <c r="LY407" s="24"/>
      <c r="LZ407" s="24"/>
      <c r="MA407" s="24"/>
      <c r="MB407" s="24"/>
      <c r="MC407" s="24"/>
      <c r="MD407" s="24"/>
      <c r="ME407" s="24"/>
      <c r="MF407" s="24"/>
      <c r="MG407" s="24"/>
    </row>
    <row r="408" spans="1:345" s="25" customFormat="1" ht="12" hidden="1" customHeight="1" x14ac:dyDescent="0.25">
      <c r="A408" s="20"/>
      <c r="B408" s="20"/>
      <c r="C408" s="21"/>
      <c r="D408" s="323"/>
      <c r="E408" s="71"/>
      <c r="F408" s="6"/>
      <c r="G408" s="6"/>
      <c r="H408" s="6"/>
      <c r="I408" s="174"/>
      <c r="J408" s="174"/>
      <c r="K408" s="258"/>
      <c r="L408" s="187"/>
      <c r="M408" s="174"/>
      <c r="N408" s="174"/>
      <c r="O408" s="174"/>
      <c r="P408" s="174"/>
      <c r="Q408" s="174"/>
      <c r="R408" s="174"/>
      <c r="S408" s="23"/>
      <c r="T408" s="176"/>
      <c r="U408" s="23"/>
      <c r="V408" s="31"/>
      <c r="W408" s="229"/>
      <c r="X408" s="62"/>
      <c r="Y408" s="73"/>
      <c r="Z408" s="62"/>
      <c r="AA408" s="62"/>
      <c r="AB408" s="24"/>
      <c r="AC408" s="22"/>
      <c r="AD408" s="22"/>
      <c r="AE408" s="305"/>
      <c r="AF408" s="306"/>
      <c r="AG408" s="30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  <c r="EE408" s="24"/>
      <c r="EF408" s="24"/>
      <c r="EG408" s="24"/>
      <c r="EH408" s="24"/>
      <c r="EI408" s="24"/>
      <c r="EJ408" s="24"/>
      <c r="EK408" s="24"/>
      <c r="EL408" s="24"/>
      <c r="EM408" s="24"/>
      <c r="EN408" s="24"/>
      <c r="EO408" s="24"/>
      <c r="EP408" s="24"/>
      <c r="EQ408" s="24"/>
      <c r="ER408" s="24"/>
      <c r="ES408" s="24"/>
      <c r="ET408" s="24"/>
      <c r="EU408" s="24"/>
      <c r="EV408" s="24"/>
      <c r="EW408" s="24"/>
      <c r="EX408" s="24"/>
      <c r="EY408" s="24"/>
      <c r="EZ408" s="24"/>
      <c r="FA408" s="24"/>
      <c r="FB408" s="24"/>
      <c r="FC408" s="24"/>
      <c r="FD408" s="24"/>
      <c r="FE408" s="24"/>
      <c r="FF408" s="24"/>
      <c r="FG408" s="24"/>
      <c r="FH408" s="24"/>
      <c r="FI408" s="24"/>
      <c r="FJ408" s="24"/>
      <c r="FK408" s="24"/>
      <c r="FL408" s="24"/>
      <c r="FM408" s="24"/>
      <c r="FN408" s="24"/>
      <c r="FO408" s="24"/>
      <c r="FP408" s="24"/>
      <c r="FQ408" s="24"/>
      <c r="FR408" s="24"/>
      <c r="FS408" s="24"/>
      <c r="FT408" s="24"/>
      <c r="FU408" s="24"/>
      <c r="FV408" s="24"/>
      <c r="FW408" s="24"/>
      <c r="FX408" s="24"/>
      <c r="FY408" s="24"/>
      <c r="FZ408" s="24"/>
      <c r="GA408" s="24"/>
      <c r="GB408" s="24"/>
      <c r="GC408" s="24"/>
      <c r="GD408" s="24"/>
      <c r="GE408" s="24"/>
      <c r="GF408" s="24"/>
      <c r="GG408" s="24"/>
      <c r="GH408" s="24"/>
      <c r="GI408" s="24"/>
      <c r="GJ408" s="24"/>
      <c r="GK408" s="24"/>
      <c r="GL408" s="24"/>
      <c r="GM408" s="24"/>
      <c r="GN408" s="24"/>
      <c r="GO408" s="24"/>
      <c r="GP408" s="24"/>
      <c r="GQ408" s="24"/>
      <c r="GR408" s="24"/>
      <c r="GS408" s="24"/>
      <c r="GT408" s="24"/>
      <c r="GU408" s="24"/>
      <c r="GV408" s="24"/>
      <c r="GW408" s="24"/>
      <c r="GX408" s="24"/>
      <c r="GY408" s="24"/>
      <c r="GZ408" s="24"/>
      <c r="HA408" s="24"/>
      <c r="HB408" s="24"/>
      <c r="HC408" s="24"/>
      <c r="HD408" s="24"/>
      <c r="HE408" s="24"/>
      <c r="HF408" s="24"/>
      <c r="HG408" s="24"/>
      <c r="HH408" s="24"/>
      <c r="HI408" s="24"/>
      <c r="HJ408" s="24"/>
      <c r="HK408" s="24"/>
      <c r="HL408" s="24"/>
      <c r="HM408" s="24"/>
      <c r="HN408" s="24"/>
      <c r="HO408" s="24"/>
      <c r="HP408" s="24"/>
      <c r="HQ408" s="24"/>
      <c r="HR408" s="24"/>
      <c r="HS408" s="24"/>
      <c r="HT408" s="24"/>
      <c r="HU408" s="24"/>
      <c r="HV408" s="24"/>
      <c r="HW408" s="24"/>
      <c r="HX408" s="24"/>
      <c r="HY408" s="24"/>
      <c r="HZ408" s="24"/>
      <c r="IA408" s="24"/>
      <c r="IB408" s="24"/>
      <c r="IC408" s="24"/>
      <c r="ID408" s="24"/>
      <c r="IE408" s="24"/>
      <c r="IF408" s="24"/>
      <c r="IG408" s="24"/>
      <c r="IH408" s="24"/>
      <c r="II408" s="24"/>
      <c r="IJ408" s="24"/>
      <c r="IK408" s="24"/>
      <c r="IL408" s="24"/>
      <c r="IM408" s="24"/>
      <c r="IN408" s="24"/>
      <c r="IO408" s="24"/>
      <c r="IP408" s="24"/>
      <c r="IQ408" s="24"/>
      <c r="IR408" s="24"/>
      <c r="IS408" s="24"/>
      <c r="IT408" s="24"/>
      <c r="IU408" s="24"/>
      <c r="IV408" s="24"/>
      <c r="IW408" s="24"/>
      <c r="IX408" s="24"/>
      <c r="IY408" s="24"/>
      <c r="IZ408" s="24"/>
      <c r="JA408" s="24"/>
      <c r="JB408" s="24"/>
      <c r="JC408" s="24"/>
      <c r="JD408" s="24"/>
      <c r="JE408" s="24"/>
      <c r="JF408" s="24"/>
      <c r="JG408" s="24"/>
      <c r="JH408" s="24"/>
      <c r="JI408" s="24"/>
      <c r="JJ408" s="24"/>
      <c r="JK408" s="24"/>
      <c r="JL408" s="24"/>
      <c r="JM408" s="24"/>
      <c r="JN408" s="24"/>
      <c r="JO408" s="24"/>
      <c r="JP408" s="24"/>
      <c r="JQ408" s="24"/>
      <c r="JR408" s="24"/>
      <c r="JS408" s="24"/>
      <c r="JT408" s="24"/>
      <c r="JU408" s="24"/>
      <c r="JV408" s="24"/>
      <c r="JW408" s="24"/>
      <c r="JX408" s="24"/>
      <c r="JY408" s="24"/>
      <c r="JZ408" s="24"/>
      <c r="KA408" s="24"/>
      <c r="KB408" s="24"/>
      <c r="KC408" s="24"/>
      <c r="KD408" s="24"/>
      <c r="KE408" s="24"/>
      <c r="KF408" s="24"/>
      <c r="KG408" s="24"/>
      <c r="KH408" s="24"/>
      <c r="KI408" s="24"/>
      <c r="KJ408" s="24"/>
      <c r="KK408" s="24"/>
      <c r="KL408" s="24"/>
      <c r="KM408" s="24"/>
      <c r="KN408" s="24"/>
      <c r="KO408" s="24"/>
      <c r="KP408" s="24"/>
      <c r="KQ408" s="24"/>
      <c r="KR408" s="24"/>
      <c r="KS408" s="24"/>
      <c r="KT408" s="24"/>
      <c r="KU408" s="24"/>
      <c r="KV408" s="24"/>
      <c r="KW408" s="24"/>
      <c r="KX408" s="24"/>
      <c r="KY408" s="24"/>
      <c r="KZ408" s="24"/>
      <c r="LA408" s="24"/>
      <c r="LB408" s="24"/>
      <c r="LC408" s="24"/>
      <c r="LD408" s="24"/>
      <c r="LE408" s="24"/>
      <c r="LF408" s="24"/>
      <c r="LG408" s="24"/>
      <c r="LH408" s="24"/>
      <c r="LI408" s="24"/>
      <c r="LJ408" s="24"/>
      <c r="LK408" s="24"/>
      <c r="LL408" s="24"/>
      <c r="LM408" s="24"/>
      <c r="LN408" s="24"/>
      <c r="LO408" s="24"/>
      <c r="LP408" s="24"/>
      <c r="LQ408" s="24"/>
      <c r="LR408" s="24"/>
      <c r="LS408" s="24"/>
      <c r="LT408" s="24"/>
      <c r="LU408" s="24"/>
      <c r="LV408" s="24"/>
      <c r="LW408" s="24"/>
      <c r="LX408" s="24"/>
      <c r="LY408" s="24"/>
      <c r="LZ408" s="24"/>
      <c r="MA408" s="24"/>
      <c r="MB408" s="24"/>
      <c r="MC408" s="24"/>
      <c r="MD408" s="24"/>
      <c r="ME408" s="24"/>
      <c r="MF408" s="24"/>
      <c r="MG408" s="24"/>
    </row>
    <row r="409" spans="1:345" s="25" customFormat="1" ht="12" hidden="1" customHeight="1" x14ac:dyDescent="0.25">
      <c r="A409" s="20"/>
      <c r="B409" s="20"/>
      <c r="C409" s="21"/>
      <c r="D409" s="323"/>
      <c r="E409" s="71"/>
      <c r="F409" s="6"/>
      <c r="G409" s="6"/>
      <c r="H409" s="6"/>
      <c r="I409" s="174"/>
      <c r="J409" s="174"/>
      <c r="K409" s="258"/>
      <c r="L409" s="187"/>
      <c r="M409" s="174"/>
      <c r="N409" s="174"/>
      <c r="O409" s="174"/>
      <c r="P409" s="174"/>
      <c r="Q409" s="174"/>
      <c r="R409" s="174"/>
      <c r="S409" s="23"/>
      <c r="T409" s="176"/>
      <c r="U409" s="23"/>
      <c r="V409" s="31"/>
      <c r="W409" s="229"/>
      <c r="X409" s="62"/>
      <c r="Y409" s="73"/>
      <c r="Z409" s="62"/>
      <c r="AA409" s="62"/>
      <c r="AB409" s="24"/>
      <c r="AC409" s="22"/>
      <c r="AD409" s="22"/>
      <c r="AE409" s="305"/>
      <c r="AF409" s="306"/>
      <c r="AG409" s="30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/>
      <c r="EV409" s="24"/>
      <c r="EW409" s="24"/>
      <c r="EX409" s="24"/>
      <c r="EY409" s="24"/>
      <c r="EZ409" s="24"/>
      <c r="FA409" s="24"/>
      <c r="FB409" s="24"/>
      <c r="FC409" s="24"/>
      <c r="FD409" s="24"/>
      <c r="FE409" s="24"/>
      <c r="FF409" s="24"/>
      <c r="FG409" s="24"/>
      <c r="FH409" s="24"/>
      <c r="FI409" s="24"/>
      <c r="FJ409" s="24"/>
      <c r="FK409" s="24"/>
      <c r="FL409" s="24"/>
      <c r="FM409" s="24"/>
      <c r="FN409" s="24"/>
      <c r="FO409" s="24"/>
      <c r="FP409" s="24"/>
      <c r="FQ409" s="24"/>
      <c r="FR409" s="24"/>
      <c r="FS409" s="24"/>
      <c r="FT409" s="24"/>
      <c r="FU409" s="24"/>
      <c r="FV409" s="24"/>
      <c r="FW409" s="24"/>
      <c r="FX409" s="24"/>
      <c r="FY409" s="24"/>
      <c r="FZ409" s="24"/>
      <c r="GA409" s="24"/>
      <c r="GB409" s="24"/>
      <c r="GC409" s="24"/>
      <c r="GD409" s="24"/>
      <c r="GE409" s="24"/>
      <c r="GF409" s="24"/>
      <c r="GG409" s="24"/>
      <c r="GH409" s="24"/>
      <c r="GI409" s="24"/>
      <c r="GJ409" s="24"/>
      <c r="GK409" s="24"/>
      <c r="GL409" s="24"/>
      <c r="GM409" s="24"/>
      <c r="GN409" s="24"/>
      <c r="GO409" s="24"/>
      <c r="GP409" s="24"/>
      <c r="GQ409" s="24"/>
      <c r="GR409" s="24"/>
      <c r="GS409" s="24"/>
      <c r="GT409" s="24"/>
      <c r="GU409" s="24"/>
      <c r="GV409" s="24"/>
      <c r="GW409" s="24"/>
      <c r="GX409" s="24"/>
      <c r="GY409" s="24"/>
      <c r="GZ409" s="24"/>
      <c r="HA409" s="24"/>
      <c r="HB409" s="24"/>
      <c r="HC409" s="24"/>
      <c r="HD409" s="24"/>
      <c r="HE409" s="24"/>
      <c r="HF409" s="24"/>
      <c r="HG409" s="24"/>
      <c r="HH409" s="24"/>
      <c r="HI409" s="24"/>
      <c r="HJ409" s="24"/>
      <c r="HK409" s="24"/>
      <c r="HL409" s="24"/>
      <c r="HM409" s="24"/>
      <c r="HN409" s="24"/>
      <c r="HO409" s="24"/>
      <c r="HP409" s="24"/>
      <c r="HQ409" s="24"/>
      <c r="HR409" s="24"/>
      <c r="HS409" s="24"/>
      <c r="HT409" s="24"/>
      <c r="HU409" s="24"/>
      <c r="HV409" s="24"/>
      <c r="HW409" s="24"/>
      <c r="HX409" s="24"/>
      <c r="HY409" s="24"/>
      <c r="HZ409" s="24"/>
      <c r="IA409" s="24"/>
      <c r="IB409" s="24"/>
      <c r="IC409" s="24"/>
      <c r="ID409" s="24"/>
      <c r="IE409" s="24"/>
      <c r="IF409" s="24"/>
      <c r="IG409" s="24"/>
      <c r="IH409" s="24"/>
      <c r="II409" s="24"/>
      <c r="IJ409" s="24"/>
      <c r="IK409" s="24"/>
      <c r="IL409" s="24"/>
      <c r="IM409" s="24"/>
      <c r="IN409" s="24"/>
      <c r="IO409" s="24"/>
      <c r="IP409" s="24"/>
      <c r="IQ409" s="24"/>
      <c r="IR409" s="24"/>
      <c r="IS409" s="24"/>
      <c r="IT409" s="24"/>
      <c r="IU409" s="24"/>
      <c r="IV409" s="24"/>
      <c r="IW409" s="24"/>
      <c r="IX409" s="24"/>
      <c r="IY409" s="24"/>
      <c r="IZ409" s="24"/>
      <c r="JA409" s="24"/>
      <c r="JB409" s="24"/>
      <c r="JC409" s="24"/>
      <c r="JD409" s="24"/>
      <c r="JE409" s="24"/>
      <c r="JF409" s="24"/>
      <c r="JG409" s="24"/>
      <c r="JH409" s="24"/>
      <c r="JI409" s="24"/>
      <c r="JJ409" s="24"/>
      <c r="JK409" s="24"/>
      <c r="JL409" s="24"/>
      <c r="JM409" s="24"/>
      <c r="JN409" s="24"/>
      <c r="JO409" s="24"/>
      <c r="JP409" s="24"/>
      <c r="JQ409" s="24"/>
      <c r="JR409" s="24"/>
      <c r="JS409" s="24"/>
      <c r="JT409" s="24"/>
      <c r="JU409" s="24"/>
      <c r="JV409" s="24"/>
      <c r="JW409" s="24"/>
      <c r="JX409" s="24"/>
      <c r="JY409" s="24"/>
      <c r="JZ409" s="24"/>
      <c r="KA409" s="24"/>
      <c r="KB409" s="24"/>
      <c r="KC409" s="24"/>
      <c r="KD409" s="24"/>
      <c r="KE409" s="24"/>
      <c r="KF409" s="24"/>
      <c r="KG409" s="24"/>
      <c r="KH409" s="24"/>
      <c r="KI409" s="24"/>
      <c r="KJ409" s="24"/>
      <c r="KK409" s="24"/>
      <c r="KL409" s="24"/>
      <c r="KM409" s="24"/>
      <c r="KN409" s="24"/>
      <c r="KO409" s="24"/>
      <c r="KP409" s="24"/>
      <c r="KQ409" s="24"/>
      <c r="KR409" s="24"/>
      <c r="KS409" s="24"/>
      <c r="KT409" s="24"/>
      <c r="KU409" s="24"/>
      <c r="KV409" s="24"/>
      <c r="KW409" s="24"/>
      <c r="KX409" s="24"/>
      <c r="KY409" s="24"/>
      <c r="KZ409" s="24"/>
      <c r="LA409" s="24"/>
      <c r="LB409" s="24"/>
      <c r="LC409" s="24"/>
      <c r="LD409" s="24"/>
      <c r="LE409" s="24"/>
      <c r="LF409" s="24"/>
      <c r="LG409" s="24"/>
      <c r="LH409" s="24"/>
      <c r="LI409" s="24"/>
      <c r="LJ409" s="24"/>
      <c r="LK409" s="24"/>
      <c r="LL409" s="24"/>
      <c r="LM409" s="24"/>
      <c r="LN409" s="24"/>
      <c r="LO409" s="24"/>
      <c r="LP409" s="24"/>
      <c r="LQ409" s="24"/>
      <c r="LR409" s="24"/>
      <c r="LS409" s="24"/>
      <c r="LT409" s="24"/>
      <c r="LU409" s="24"/>
      <c r="LV409" s="24"/>
      <c r="LW409" s="24"/>
      <c r="LX409" s="24"/>
      <c r="LY409" s="24"/>
      <c r="LZ409" s="24"/>
      <c r="MA409" s="24"/>
      <c r="MB409" s="24"/>
      <c r="MC409" s="24"/>
      <c r="MD409" s="24"/>
      <c r="ME409" s="24"/>
      <c r="MF409" s="24"/>
      <c r="MG409" s="24"/>
    </row>
    <row r="410" spans="1:345" s="25" customFormat="1" ht="12" hidden="1" customHeight="1" x14ac:dyDescent="0.25">
      <c r="A410" s="20"/>
      <c r="B410" s="20"/>
      <c r="C410" s="21"/>
      <c r="D410" s="323"/>
      <c r="E410" s="71"/>
      <c r="F410" s="6"/>
      <c r="G410" s="6"/>
      <c r="H410" s="6"/>
      <c r="I410" s="174"/>
      <c r="J410" s="174"/>
      <c r="K410" s="258"/>
      <c r="L410" s="187"/>
      <c r="M410" s="174"/>
      <c r="N410" s="174"/>
      <c r="O410" s="174"/>
      <c r="P410" s="174"/>
      <c r="Q410" s="174"/>
      <c r="R410" s="174"/>
      <c r="S410" s="23"/>
      <c r="T410" s="176"/>
      <c r="U410" s="23"/>
      <c r="V410" s="31"/>
      <c r="W410" s="229"/>
      <c r="X410" s="62"/>
      <c r="Y410" s="73"/>
      <c r="Z410" s="62"/>
      <c r="AA410" s="62"/>
      <c r="AB410" s="24"/>
      <c r="AC410" s="22"/>
      <c r="AD410" s="22"/>
      <c r="AE410" s="305"/>
      <c r="AF410" s="306"/>
      <c r="AG410" s="30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  <c r="EE410" s="24"/>
      <c r="EF410" s="24"/>
      <c r="EG410" s="24"/>
      <c r="EH410" s="24"/>
      <c r="EI410" s="24"/>
      <c r="EJ410" s="24"/>
      <c r="EK410" s="24"/>
      <c r="EL410" s="24"/>
      <c r="EM410" s="24"/>
      <c r="EN410" s="24"/>
      <c r="EO410" s="24"/>
      <c r="EP410" s="24"/>
      <c r="EQ410" s="24"/>
      <c r="ER410" s="24"/>
      <c r="ES410" s="24"/>
      <c r="ET410" s="24"/>
      <c r="EU410" s="24"/>
      <c r="EV410" s="24"/>
      <c r="EW410" s="24"/>
      <c r="EX410" s="24"/>
      <c r="EY410" s="24"/>
      <c r="EZ410" s="24"/>
      <c r="FA410" s="24"/>
      <c r="FB410" s="24"/>
      <c r="FC410" s="24"/>
      <c r="FD410" s="24"/>
      <c r="FE410" s="24"/>
      <c r="FF410" s="24"/>
      <c r="FG410" s="24"/>
      <c r="FH410" s="24"/>
      <c r="FI410" s="24"/>
      <c r="FJ410" s="24"/>
      <c r="FK410" s="24"/>
      <c r="FL410" s="24"/>
      <c r="FM410" s="24"/>
      <c r="FN410" s="24"/>
      <c r="FO410" s="24"/>
      <c r="FP410" s="24"/>
      <c r="FQ410" s="24"/>
      <c r="FR410" s="24"/>
      <c r="FS410" s="24"/>
      <c r="FT410" s="24"/>
      <c r="FU410" s="24"/>
      <c r="FV410" s="24"/>
      <c r="FW410" s="24"/>
      <c r="FX410" s="24"/>
      <c r="FY410" s="24"/>
      <c r="FZ410" s="24"/>
      <c r="GA410" s="24"/>
      <c r="GB410" s="24"/>
      <c r="GC410" s="24"/>
      <c r="GD410" s="24"/>
      <c r="GE410" s="24"/>
      <c r="GF410" s="24"/>
      <c r="GG410" s="24"/>
      <c r="GH410" s="24"/>
      <c r="GI410" s="24"/>
      <c r="GJ410" s="24"/>
      <c r="GK410" s="24"/>
      <c r="GL410" s="24"/>
      <c r="GM410" s="24"/>
      <c r="GN410" s="24"/>
      <c r="GO410" s="24"/>
      <c r="GP410" s="24"/>
      <c r="GQ410" s="24"/>
      <c r="GR410" s="24"/>
      <c r="GS410" s="24"/>
      <c r="GT410" s="24"/>
      <c r="GU410" s="24"/>
      <c r="GV410" s="24"/>
      <c r="GW410" s="24"/>
      <c r="GX410" s="24"/>
      <c r="GY410" s="24"/>
      <c r="GZ410" s="24"/>
      <c r="HA410" s="24"/>
      <c r="HB410" s="24"/>
      <c r="HC410" s="24"/>
      <c r="HD410" s="24"/>
      <c r="HE410" s="24"/>
      <c r="HF410" s="24"/>
      <c r="HG410" s="24"/>
      <c r="HH410" s="24"/>
      <c r="HI410" s="24"/>
      <c r="HJ410" s="24"/>
      <c r="HK410" s="24"/>
      <c r="HL410" s="24"/>
      <c r="HM410" s="24"/>
      <c r="HN410" s="24"/>
      <c r="HO410" s="24"/>
      <c r="HP410" s="24"/>
      <c r="HQ410" s="24"/>
      <c r="HR410" s="24"/>
      <c r="HS410" s="24"/>
      <c r="HT410" s="24"/>
      <c r="HU410" s="24"/>
      <c r="HV410" s="24"/>
      <c r="HW410" s="24"/>
      <c r="HX410" s="24"/>
      <c r="HY410" s="24"/>
      <c r="HZ410" s="24"/>
      <c r="IA410" s="24"/>
      <c r="IB410" s="24"/>
      <c r="IC410" s="24"/>
      <c r="ID410" s="24"/>
      <c r="IE410" s="24"/>
      <c r="IF410" s="24"/>
      <c r="IG410" s="24"/>
      <c r="IH410" s="24"/>
      <c r="II410" s="24"/>
      <c r="IJ410" s="24"/>
      <c r="IK410" s="24"/>
      <c r="IL410" s="24"/>
      <c r="IM410" s="24"/>
      <c r="IN410" s="24"/>
      <c r="IO410" s="24"/>
      <c r="IP410" s="24"/>
      <c r="IQ410" s="24"/>
      <c r="IR410" s="24"/>
      <c r="IS410" s="24"/>
      <c r="IT410" s="24"/>
      <c r="IU410" s="24"/>
      <c r="IV410" s="24"/>
      <c r="IW410" s="24"/>
      <c r="IX410" s="24"/>
      <c r="IY410" s="24"/>
      <c r="IZ410" s="24"/>
      <c r="JA410" s="24"/>
      <c r="JB410" s="24"/>
      <c r="JC410" s="24"/>
      <c r="JD410" s="24"/>
      <c r="JE410" s="24"/>
      <c r="JF410" s="24"/>
      <c r="JG410" s="24"/>
      <c r="JH410" s="24"/>
      <c r="JI410" s="24"/>
      <c r="JJ410" s="24"/>
      <c r="JK410" s="24"/>
      <c r="JL410" s="24"/>
      <c r="JM410" s="24"/>
      <c r="JN410" s="24"/>
      <c r="JO410" s="24"/>
      <c r="JP410" s="24"/>
      <c r="JQ410" s="24"/>
      <c r="JR410" s="24"/>
      <c r="JS410" s="24"/>
      <c r="JT410" s="24"/>
      <c r="JU410" s="24"/>
      <c r="JV410" s="24"/>
      <c r="JW410" s="24"/>
      <c r="JX410" s="24"/>
      <c r="JY410" s="24"/>
      <c r="JZ410" s="24"/>
      <c r="KA410" s="24"/>
      <c r="KB410" s="24"/>
      <c r="KC410" s="24"/>
      <c r="KD410" s="24"/>
      <c r="KE410" s="24"/>
      <c r="KF410" s="24"/>
      <c r="KG410" s="24"/>
      <c r="KH410" s="24"/>
      <c r="KI410" s="24"/>
      <c r="KJ410" s="24"/>
      <c r="KK410" s="24"/>
      <c r="KL410" s="24"/>
      <c r="KM410" s="24"/>
      <c r="KN410" s="24"/>
      <c r="KO410" s="24"/>
      <c r="KP410" s="24"/>
      <c r="KQ410" s="24"/>
      <c r="KR410" s="24"/>
      <c r="KS410" s="24"/>
      <c r="KT410" s="24"/>
      <c r="KU410" s="24"/>
      <c r="KV410" s="24"/>
      <c r="KW410" s="24"/>
      <c r="KX410" s="24"/>
      <c r="KY410" s="24"/>
      <c r="KZ410" s="24"/>
      <c r="LA410" s="24"/>
      <c r="LB410" s="24"/>
      <c r="LC410" s="24"/>
      <c r="LD410" s="24"/>
      <c r="LE410" s="24"/>
      <c r="LF410" s="24"/>
      <c r="LG410" s="24"/>
      <c r="LH410" s="24"/>
      <c r="LI410" s="24"/>
      <c r="LJ410" s="24"/>
      <c r="LK410" s="24"/>
      <c r="LL410" s="24"/>
      <c r="LM410" s="24"/>
      <c r="LN410" s="24"/>
      <c r="LO410" s="24"/>
      <c r="LP410" s="24"/>
      <c r="LQ410" s="24"/>
      <c r="LR410" s="24"/>
      <c r="LS410" s="24"/>
      <c r="LT410" s="24"/>
      <c r="LU410" s="24"/>
      <c r="LV410" s="24"/>
      <c r="LW410" s="24"/>
      <c r="LX410" s="24"/>
      <c r="LY410" s="24"/>
      <c r="LZ410" s="24"/>
      <c r="MA410" s="24"/>
      <c r="MB410" s="24"/>
      <c r="MC410" s="24"/>
      <c r="MD410" s="24"/>
      <c r="ME410" s="24"/>
      <c r="MF410" s="24"/>
      <c r="MG410" s="24"/>
    </row>
    <row r="411" spans="1:345" s="25" customFormat="1" ht="12" hidden="1" customHeight="1" x14ac:dyDescent="0.25">
      <c r="A411" s="20"/>
      <c r="B411" s="20"/>
      <c r="C411" s="21"/>
      <c r="D411" s="323"/>
      <c r="E411" s="71"/>
      <c r="F411" s="6"/>
      <c r="G411" s="6"/>
      <c r="H411" s="6"/>
      <c r="I411" s="174"/>
      <c r="J411" s="174"/>
      <c r="K411" s="258"/>
      <c r="L411" s="187"/>
      <c r="M411" s="174"/>
      <c r="N411" s="174"/>
      <c r="O411" s="174"/>
      <c r="P411" s="174"/>
      <c r="Q411" s="174"/>
      <c r="R411" s="174"/>
      <c r="S411" s="23"/>
      <c r="T411" s="176"/>
      <c r="U411" s="23"/>
      <c r="V411" s="31"/>
      <c r="W411" s="229"/>
      <c r="X411" s="62"/>
      <c r="Y411" s="73"/>
      <c r="Z411" s="62"/>
      <c r="AA411" s="62"/>
      <c r="AB411" s="24"/>
      <c r="AC411" s="22"/>
      <c r="AD411" s="22"/>
      <c r="AE411" s="305"/>
      <c r="AF411" s="306"/>
      <c r="AG411" s="30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  <c r="EE411" s="24"/>
      <c r="EF411" s="24"/>
      <c r="EG411" s="24"/>
      <c r="EH411" s="24"/>
      <c r="EI411" s="24"/>
      <c r="EJ411" s="24"/>
      <c r="EK411" s="24"/>
      <c r="EL411" s="24"/>
      <c r="EM411" s="24"/>
      <c r="EN411" s="24"/>
      <c r="EO411" s="24"/>
      <c r="EP411" s="24"/>
      <c r="EQ411" s="24"/>
      <c r="ER411" s="24"/>
      <c r="ES411" s="24"/>
      <c r="ET411" s="24"/>
      <c r="EU411" s="24"/>
      <c r="EV411" s="24"/>
      <c r="EW411" s="24"/>
      <c r="EX411" s="24"/>
      <c r="EY411" s="24"/>
      <c r="EZ411" s="24"/>
      <c r="FA411" s="24"/>
      <c r="FB411" s="24"/>
      <c r="FC411" s="24"/>
      <c r="FD411" s="24"/>
      <c r="FE411" s="24"/>
      <c r="FF411" s="24"/>
      <c r="FG411" s="24"/>
      <c r="FH411" s="24"/>
      <c r="FI411" s="24"/>
      <c r="FJ411" s="24"/>
      <c r="FK411" s="24"/>
      <c r="FL411" s="24"/>
      <c r="FM411" s="24"/>
      <c r="FN411" s="24"/>
      <c r="FO411" s="24"/>
      <c r="FP411" s="24"/>
      <c r="FQ411" s="24"/>
      <c r="FR411" s="24"/>
      <c r="FS411" s="24"/>
      <c r="FT411" s="24"/>
      <c r="FU411" s="24"/>
      <c r="FV411" s="24"/>
      <c r="FW411" s="24"/>
      <c r="FX411" s="24"/>
      <c r="FY411" s="24"/>
      <c r="FZ411" s="24"/>
      <c r="GA411" s="24"/>
      <c r="GB411" s="24"/>
      <c r="GC411" s="24"/>
      <c r="GD411" s="24"/>
      <c r="GE411" s="24"/>
      <c r="GF411" s="24"/>
      <c r="GG411" s="24"/>
      <c r="GH411" s="24"/>
      <c r="GI411" s="24"/>
      <c r="GJ411" s="24"/>
      <c r="GK411" s="24"/>
      <c r="GL411" s="24"/>
      <c r="GM411" s="24"/>
      <c r="GN411" s="24"/>
      <c r="GO411" s="24"/>
      <c r="GP411" s="24"/>
      <c r="GQ411" s="24"/>
      <c r="GR411" s="24"/>
      <c r="GS411" s="24"/>
      <c r="GT411" s="24"/>
      <c r="GU411" s="24"/>
      <c r="GV411" s="24"/>
      <c r="GW411" s="24"/>
      <c r="GX411" s="24"/>
      <c r="GY411" s="24"/>
      <c r="GZ411" s="24"/>
      <c r="HA411" s="24"/>
      <c r="HB411" s="24"/>
      <c r="HC411" s="24"/>
      <c r="HD411" s="24"/>
      <c r="HE411" s="24"/>
      <c r="HF411" s="24"/>
      <c r="HG411" s="24"/>
      <c r="HH411" s="24"/>
      <c r="HI411" s="24"/>
      <c r="HJ411" s="24"/>
      <c r="HK411" s="24"/>
      <c r="HL411" s="24"/>
      <c r="HM411" s="24"/>
      <c r="HN411" s="24"/>
      <c r="HO411" s="24"/>
      <c r="HP411" s="24"/>
      <c r="HQ411" s="24"/>
      <c r="HR411" s="24"/>
      <c r="HS411" s="24"/>
      <c r="HT411" s="24"/>
      <c r="HU411" s="24"/>
      <c r="HV411" s="24"/>
      <c r="HW411" s="24"/>
      <c r="HX411" s="24"/>
      <c r="HY411" s="24"/>
      <c r="HZ411" s="24"/>
      <c r="IA411" s="24"/>
      <c r="IB411" s="24"/>
      <c r="IC411" s="24"/>
      <c r="ID411" s="24"/>
      <c r="IE411" s="24"/>
      <c r="IF411" s="24"/>
      <c r="IG411" s="24"/>
      <c r="IH411" s="24"/>
      <c r="II411" s="24"/>
      <c r="IJ411" s="24"/>
      <c r="IK411" s="24"/>
      <c r="IL411" s="24"/>
      <c r="IM411" s="24"/>
      <c r="IN411" s="24"/>
      <c r="IO411" s="24"/>
      <c r="IP411" s="24"/>
      <c r="IQ411" s="24"/>
      <c r="IR411" s="24"/>
      <c r="IS411" s="24"/>
      <c r="IT411" s="24"/>
      <c r="IU411" s="24"/>
      <c r="IV411" s="24"/>
      <c r="IW411" s="24"/>
      <c r="IX411" s="24"/>
      <c r="IY411" s="24"/>
      <c r="IZ411" s="24"/>
      <c r="JA411" s="24"/>
      <c r="JB411" s="24"/>
      <c r="JC411" s="24"/>
      <c r="JD411" s="24"/>
      <c r="JE411" s="24"/>
      <c r="JF411" s="24"/>
      <c r="JG411" s="24"/>
      <c r="JH411" s="24"/>
      <c r="JI411" s="24"/>
      <c r="JJ411" s="24"/>
      <c r="JK411" s="24"/>
      <c r="JL411" s="24"/>
      <c r="JM411" s="24"/>
      <c r="JN411" s="24"/>
      <c r="JO411" s="24"/>
      <c r="JP411" s="24"/>
      <c r="JQ411" s="24"/>
      <c r="JR411" s="24"/>
      <c r="JS411" s="24"/>
      <c r="JT411" s="24"/>
      <c r="JU411" s="24"/>
      <c r="JV411" s="24"/>
      <c r="JW411" s="24"/>
      <c r="JX411" s="24"/>
      <c r="JY411" s="24"/>
      <c r="JZ411" s="24"/>
      <c r="KA411" s="24"/>
      <c r="KB411" s="24"/>
      <c r="KC411" s="24"/>
      <c r="KD411" s="24"/>
      <c r="KE411" s="24"/>
      <c r="KF411" s="24"/>
      <c r="KG411" s="24"/>
      <c r="KH411" s="24"/>
      <c r="KI411" s="24"/>
      <c r="KJ411" s="24"/>
      <c r="KK411" s="24"/>
      <c r="KL411" s="24"/>
      <c r="KM411" s="24"/>
      <c r="KN411" s="24"/>
      <c r="KO411" s="24"/>
      <c r="KP411" s="24"/>
      <c r="KQ411" s="24"/>
      <c r="KR411" s="24"/>
      <c r="KS411" s="24"/>
      <c r="KT411" s="24"/>
      <c r="KU411" s="24"/>
      <c r="KV411" s="24"/>
      <c r="KW411" s="24"/>
      <c r="KX411" s="24"/>
      <c r="KY411" s="24"/>
      <c r="KZ411" s="24"/>
      <c r="LA411" s="24"/>
      <c r="LB411" s="24"/>
      <c r="LC411" s="24"/>
      <c r="LD411" s="24"/>
      <c r="LE411" s="24"/>
      <c r="LF411" s="24"/>
      <c r="LG411" s="24"/>
      <c r="LH411" s="24"/>
      <c r="LI411" s="24"/>
      <c r="LJ411" s="24"/>
      <c r="LK411" s="24"/>
      <c r="LL411" s="24"/>
      <c r="LM411" s="24"/>
      <c r="LN411" s="24"/>
      <c r="LO411" s="24"/>
      <c r="LP411" s="24"/>
      <c r="LQ411" s="24"/>
      <c r="LR411" s="24"/>
      <c r="LS411" s="24"/>
      <c r="LT411" s="24"/>
      <c r="LU411" s="24"/>
      <c r="LV411" s="24"/>
      <c r="LW411" s="24"/>
      <c r="LX411" s="24"/>
      <c r="LY411" s="24"/>
      <c r="LZ411" s="24"/>
      <c r="MA411" s="24"/>
      <c r="MB411" s="24"/>
      <c r="MC411" s="24"/>
      <c r="MD411" s="24"/>
      <c r="ME411" s="24"/>
      <c r="MF411" s="24"/>
      <c r="MG411" s="24"/>
    </row>
    <row r="412" spans="1:345" s="25" customFormat="1" ht="12" hidden="1" customHeight="1" x14ac:dyDescent="0.25">
      <c r="A412" s="20"/>
      <c r="B412" s="20"/>
      <c r="C412" s="21"/>
      <c r="D412" s="323"/>
      <c r="E412" s="71"/>
      <c r="F412" s="6"/>
      <c r="G412" s="6"/>
      <c r="H412" s="6"/>
      <c r="I412" s="174"/>
      <c r="J412" s="174"/>
      <c r="K412" s="258"/>
      <c r="L412" s="187"/>
      <c r="M412" s="174"/>
      <c r="N412" s="174"/>
      <c r="O412" s="174"/>
      <c r="P412" s="174"/>
      <c r="Q412" s="174"/>
      <c r="R412" s="174"/>
      <c r="S412" s="23"/>
      <c r="T412" s="176"/>
      <c r="U412" s="23"/>
      <c r="V412" s="31"/>
      <c r="W412" s="229"/>
      <c r="X412" s="62"/>
      <c r="Y412" s="73"/>
      <c r="Z412" s="62"/>
      <c r="AA412" s="62"/>
      <c r="AB412" s="24"/>
      <c r="AC412" s="22"/>
      <c r="AD412" s="22"/>
      <c r="AE412" s="305"/>
      <c r="AF412" s="306"/>
      <c r="AG412" s="30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  <c r="EE412" s="24"/>
      <c r="EF412" s="24"/>
      <c r="EG412" s="24"/>
      <c r="EH412" s="24"/>
      <c r="EI412" s="24"/>
      <c r="EJ412" s="24"/>
      <c r="EK412" s="24"/>
      <c r="EL412" s="24"/>
      <c r="EM412" s="24"/>
      <c r="EN412" s="24"/>
      <c r="EO412" s="24"/>
      <c r="EP412" s="24"/>
      <c r="EQ412" s="24"/>
      <c r="ER412" s="24"/>
      <c r="ES412" s="24"/>
      <c r="ET412" s="24"/>
      <c r="EU412" s="24"/>
      <c r="EV412" s="24"/>
      <c r="EW412" s="24"/>
      <c r="EX412" s="24"/>
      <c r="EY412" s="24"/>
      <c r="EZ412" s="24"/>
      <c r="FA412" s="24"/>
      <c r="FB412" s="24"/>
      <c r="FC412" s="24"/>
      <c r="FD412" s="24"/>
      <c r="FE412" s="24"/>
      <c r="FF412" s="24"/>
      <c r="FG412" s="24"/>
      <c r="FH412" s="24"/>
      <c r="FI412" s="24"/>
      <c r="FJ412" s="24"/>
      <c r="FK412" s="24"/>
      <c r="FL412" s="24"/>
      <c r="FM412" s="24"/>
      <c r="FN412" s="24"/>
      <c r="FO412" s="24"/>
      <c r="FP412" s="24"/>
      <c r="FQ412" s="24"/>
      <c r="FR412" s="24"/>
      <c r="FS412" s="24"/>
      <c r="FT412" s="24"/>
      <c r="FU412" s="24"/>
      <c r="FV412" s="24"/>
      <c r="FW412" s="24"/>
      <c r="FX412" s="24"/>
      <c r="FY412" s="24"/>
      <c r="FZ412" s="24"/>
      <c r="GA412" s="24"/>
      <c r="GB412" s="24"/>
      <c r="GC412" s="24"/>
      <c r="GD412" s="24"/>
      <c r="GE412" s="24"/>
      <c r="GF412" s="24"/>
      <c r="GG412" s="24"/>
      <c r="GH412" s="24"/>
      <c r="GI412" s="24"/>
      <c r="GJ412" s="24"/>
      <c r="GK412" s="24"/>
      <c r="GL412" s="24"/>
      <c r="GM412" s="24"/>
      <c r="GN412" s="24"/>
      <c r="GO412" s="24"/>
      <c r="GP412" s="24"/>
      <c r="GQ412" s="24"/>
      <c r="GR412" s="24"/>
      <c r="GS412" s="24"/>
      <c r="GT412" s="24"/>
      <c r="GU412" s="24"/>
      <c r="GV412" s="24"/>
      <c r="GW412" s="24"/>
      <c r="GX412" s="24"/>
      <c r="GY412" s="24"/>
      <c r="GZ412" s="24"/>
      <c r="HA412" s="24"/>
      <c r="HB412" s="24"/>
      <c r="HC412" s="24"/>
      <c r="HD412" s="24"/>
      <c r="HE412" s="24"/>
      <c r="HF412" s="24"/>
      <c r="HG412" s="24"/>
      <c r="HH412" s="24"/>
      <c r="HI412" s="24"/>
      <c r="HJ412" s="24"/>
      <c r="HK412" s="24"/>
      <c r="HL412" s="24"/>
      <c r="HM412" s="24"/>
      <c r="HN412" s="24"/>
      <c r="HO412" s="24"/>
      <c r="HP412" s="24"/>
      <c r="HQ412" s="24"/>
      <c r="HR412" s="24"/>
      <c r="HS412" s="24"/>
      <c r="HT412" s="24"/>
      <c r="HU412" s="24"/>
      <c r="HV412" s="24"/>
      <c r="HW412" s="24"/>
      <c r="HX412" s="24"/>
      <c r="HY412" s="24"/>
      <c r="HZ412" s="24"/>
      <c r="IA412" s="24"/>
      <c r="IB412" s="24"/>
      <c r="IC412" s="24"/>
      <c r="ID412" s="24"/>
      <c r="IE412" s="24"/>
      <c r="IF412" s="24"/>
      <c r="IG412" s="24"/>
      <c r="IH412" s="24"/>
      <c r="II412" s="24"/>
      <c r="IJ412" s="24"/>
      <c r="IK412" s="24"/>
      <c r="IL412" s="24"/>
      <c r="IM412" s="24"/>
      <c r="IN412" s="24"/>
      <c r="IO412" s="24"/>
      <c r="IP412" s="24"/>
      <c r="IQ412" s="24"/>
      <c r="IR412" s="24"/>
      <c r="IS412" s="24"/>
      <c r="IT412" s="24"/>
      <c r="IU412" s="24"/>
      <c r="IV412" s="24"/>
      <c r="IW412" s="24"/>
      <c r="IX412" s="24"/>
      <c r="IY412" s="24"/>
      <c r="IZ412" s="24"/>
      <c r="JA412" s="24"/>
      <c r="JB412" s="24"/>
      <c r="JC412" s="24"/>
      <c r="JD412" s="24"/>
      <c r="JE412" s="24"/>
      <c r="JF412" s="24"/>
      <c r="JG412" s="24"/>
      <c r="JH412" s="24"/>
      <c r="JI412" s="24"/>
      <c r="JJ412" s="24"/>
      <c r="JK412" s="24"/>
      <c r="JL412" s="24"/>
      <c r="JM412" s="24"/>
      <c r="JN412" s="24"/>
      <c r="JO412" s="24"/>
      <c r="JP412" s="24"/>
      <c r="JQ412" s="24"/>
      <c r="JR412" s="24"/>
      <c r="JS412" s="24"/>
      <c r="JT412" s="24"/>
      <c r="JU412" s="24"/>
      <c r="JV412" s="24"/>
      <c r="JW412" s="24"/>
      <c r="JX412" s="24"/>
      <c r="JY412" s="24"/>
      <c r="JZ412" s="24"/>
      <c r="KA412" s="24"/>
      <c r="KB412" s="24"/>
      <c r="KC412" s="24"/>
      <c r="KD412" s="24"/>
      <c r="KE412" s="24"/>
      <c r="KF412" s="24"/>
      <c r="KG412" s="24"/>
      <c r="KH412" s="24"/>
      <c r="KI412" s="24"/>
      <c r="KJ412" s="24"/>
      <c r="KK412" s="24"/>
      <c r="KL412" s="24"/>
      <c r="KM412" s="24"/>
      <c r="KN412" s="24"/>
      <c r="KO412" s="24"/>
      <c r="KP412" s="24"/>
      <c r="KQ412" s="24"/>
      <c r="KR412" s="24"/>
      <c r="KS412" s="24"/>
      <c r="KT412" s="24"/>
      <c r="KU412" s="24"/>
      <c r="KV412" s="24"/>
      <c r="KW412" s="24"/>
      <c r="KX412" s="24"/>
      <c r="KY412" s="24"/>
      <c r="KZ412" s="24"/>
      <c r="LA412" s="24"/>
      <c r="LB412" s="24"/>
      <c r="LC412" s="24"/>
      <c r="LD412" s="24"/>
      <c r="LE412" s="24"/>
      <c r="LF412" s="24"/>
      <c r="LG412" s="24"/>
      <c r="LH412" s="24"/>
      <c r="LI412" s="24"/>
      <c r="LJ412" s="24"/>
      <c r="LK412" s="24"/>
      <c r="LL412" s="24"/>
      <c r="LM412" s="24"/>
      <c r="LN412" s="24"/>
      <c r="LO412" s="24"/>
      <c r="LP412" s="24"/>
      <c r="LQ412" s="24"/>
      <c r="LR412" s="24"/>
      <c r="LS412" s="24"/>
      <c r="LT412" s="24"/>
      <c r="LU412" s="24"/>
      <c r="LV412" s="24"/>
      <c r="LW412" s="24"/>
      <c r="LX412" s="24"/>
      <c r="LY412" s="24"/>
      <c r="LZ412" s="24"/>
      <c r="MA412" s="24"/>
      <c r="MB412" s="24"/>
      <c r="MC412" s="24"/>
      <c r="MD412" s="24"/>
      <c r="ME412" s="24"/>
      <c r="MF412" s="24"/>
      <c r="MG412" s="24"/>
    </row>
    <row r="413" spans="1:345" s="25" customFormat="1" ht="12" hidden="1" customHeight="1" x14ac:dyDescent="0.25">
      <c r="A413" s="20"/>
      <c r="B413" s="20"/>
      <c r="C413" s="21"/>
      <c r="D413" s="323"/>
      <c r="E413" s="71"/>
      <c r="F413" s="6"/>
      <c r="G413" s="6"/>
      <c r="H413" s="6"/>
      <c r="I413" s="174"/>
      <c r="J413" s="174"/>
      <c r="K413" s="258"/>
      <c r="L413" s="187"/>
      <c r="M413" s="174"/>
      <c r="N413" s="174"/>
      <c r="O413" s="174"/>
      <c r="P413" s="174"/>
      <c r="Q413" s="174"/>
      <c r="R413" s="174"/>
      <c r="S413" s="23"/>
      <c r="T413" s="176"/>
      <c r="U413" s="23"/>
      <c r="V413" s="31"/>
      <c r="W413" s="229"/>
      <c r="X413" s="62"/>
      <c r="Y413" s="73"/>
      <c r="Z413" s="62"/>
      <c r="AA413" s="62"/>
      <c r="AB413" s="24"/>
      <c r="AC413" s="22"/>
      <c r="AD413" s="22"/>
      <c r="AE413" s="305"/>
      <c r="AF413" s="306"/>
      <c r="AG413" s="30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  <c r="EE413" s="24"/>
      <c r="EF413" s="24"/>
      <c r="EG413" s="24"/>
      <c r="EH413" s="24"/>
      <c r="EI413" s="24"/>
      <c r="EJ413" s="24"/>
      <c r="EK413" s="24"/>
      <c r="EL413" s="24"/>
      <c r="EM413" s="24"/>
      <c r="EN413" s="24"/>
      <c r="EO413" s="24"/>
      <c r="EP413" s="24"/>
      <c r="EQ413" s="24"/>
      <c r="ER413" s="24"/>
      <c r="ES413" s="24"/>
      <c r="ET413" s="24"/>
      <c r="EU413" s="24"/>
      <c r="EV413" s="24"/>
      <c r="EW413" s="24"/>
      <c r="EX413" s="24"/>
      <c r="EY413" s="24"/>
      <c r="EZ413" s="24"/>
      <c r="FA413" s="24"/>
      <c r="FB413" s="24"/>
      <c r="FC413" s="24"/>
      <c r="FD413" s="24"/>
      <c r="FE413" s="24"/>
      <c r="FF413" s="24"/>
      <c r="FG413" s="24"/>
      <c r="FH413" s="24"/>
      <c r="FI413" s="24"/>
      <c r="FJ413" s="24"/>
      <c r="FK413" s="24"/>
      <c r="FL413" s="24"/>
      <c r="FM413" s="24"/>
      <c r="FN413" s="24"/>
      <c r="FO413" s="24"/>
      <c r="FP413" s="24"/>
      <c r="FQ413" s="24"/>
      <c r="FR413" s="24"/>
      <c r="FS413" s="24"/>
      <c r="FT413" s="24"/>
      <c r="FU413" s="24"/>
      <c r="FV413" s="24"/>
      <c r="FW413" s="24"/>
      <c r="FX413" s="24"/>
      <c r="FY413" s="24"/>
      <c r="FZ413" s="24"/>
      <c r="GA413" s="24"/>
      <c r="GB413" s="24"/>
      <c r="GC413" s="24"/>
      <c r="GD413" s="24"/>
      <c r="GE413" s="24"/>
      <c r="GF413" s="24"/>
      <c r="GG413" s="24"/>
      <c r="GH413" s="24"/>
      <c r="GI413" s="24"/>
      <c r="GJ413" s="24"/>
      <c r="GK413" s="24"/>
      <c r="GL413" s="24"/>
      <c r="GM413" s="24"/>
      <c r="GN413" s="24"/>
      <c r="GO413" s="24"/>
      <c r="GP413" s="24"/>
      <c r="GQ413" s="24"/>
      <c r="GR413" s="24"/>
      <c r="GS413" s="24"/>
      <c r="GT413" s="24"/>
      <c r="GU413" s="24"/>
      <c r="GV413" s="24"/>
      <c r="GW413" s="24"/>
      <c r="GX413" s="24"/>
      <c r="GY413" s="24"/>
      <c r="GZ413" s="24"/>
      <c r="HA413" s="24"/>
      <c r="HB413" s="24"/>
      <c r="HC413" s="24"/>
      <c r="HD413" s="24"/>
      <c r="HE413" s="24"/>
      <c r="HF413" s="24"/>
      <c r="HG413" s="24"/>
      <c r="HH413" s="24"/>
      <c r="HI413" s="24"/>
      <c r="HJ413" s="24"/>
      <c r="HK413" s="24"/>
      <c r="HL413" s="24"/>
      <c r="HM413" s="24"/>
      <c r="HN413" s="24"/>
      <c r="HO413" s="24"/>
      <c r="HP413" s="24"/>
      <c r="HQ413" s="24"/>
      <c r="HR413" s="24"/>
      <c r="HS413" s="24"/>
      <c r="HT413" s="24"/>
      <c r="HU413" s="24"/>
      <c r="HV413" s="24"/>
      <c r="HW413" s="24"/>
      <c r="HX413" s="24"/>
      <c r="HY413" s="24"/>
      <c r="HZ413" s="24"/>
      <c r="IA413" s="24"/>
      <c r="IB413" s="24"/>
      <c r="IC413" s="24"/>
      <c r="ID413" s="24"/>
      <c r="IE413" s="24"/>
      <c r="IF413" s="24"/>
      <c r="IG413" s="24"/>
      <c r="IH413" s="24"/>
      <c r="II413" s="24"/>
      <c r="IJ413" s="24"/>
      <c r="IK413" s="24"/>
      <c r="IL413" s="24"/>
      <c r="IM413" s="24"/>
      <c r="IN413" s="24"/>
      <c r="IO413" s="24"/>
      <c r="IP413" s="24"/>
      <c r="IQ413" s="24"/>
      <c r="IR413" s="24"/>
      <c r="IS413" s="24"/>
      <c r="IT413" s="24"/>
      <c r="IU413" s="24"/>
      <c r="IV413" s="24"/>
      <c r="IW413" s="24"/>
      <c r="IX413" s="24"/>
      <c r="IY413" s="24"/>
      <c r="IZ413" s="24"/>
      <c r="JA413" s="24"/>
      <c r="JB413" s="24"/>
      <c r="JC413" s="24"/>
      <c r="JD413" s="24"/>
      <c r="JE413" s="24"/>
      <c r="JF413" s="24"/>
      <c r="JG413" s="24"/>
      <c r="JH413" s="24"/>
      <c r="JI413" s="24"/>
      <c r="JJ413" s="24"/>
      <c r="JK413" s="24"/>
      <c r="JL413" s="24"/>
      <c r="JM413" s="24"/>
      <c r="JN413" s="24"/>
      <c r="JO413" s="24"/>
      <c r="JP413" s="24"/>
      <c r="JQ413" s="24"/>
      <c r="JR413" s="24"/>
      <c r="JS413" s="24"/>
      <c r="JT413" s="24"/>
      <c r="JU413" s="24"/>
      <c r="JV413" s="24"/>
      <c r="JW413" s="24"/>
      <c r="JX413" s="24"/>
      <c r="JY413" s="24"/>
      <c r="JZ413" s="24"/>
      <c r="KA413" s="24"/>
      <c r="KB413" s="24"/>
      <c r="KC413" s="24"/>
      <c r="KD413" s="24"/>
      <c r="KE413" s="24"/>
      <c r="KF413" s="24"/>
      <c r="KG413" s="24"/>
      <c r="KH413" s="24"/>
      <c r="KI413" s="24"/>
      <c r="KJ413" s="24"/>
      <c r="KK413" s="24"/>
      <c r="KL413" s="24"/>
      <c r="KM413" s="24"/>
      <c r="KN413" s="24"/>
      <c r="KO413" s="24"/>
      <c r="KP413" s="24"/>
      <c r="KQ413" s="24"/>
      <c r="KR413" s="24"/>
      <c r="KS413" s="24"/>
      <c r="KT413" s="24"/>
      <c r="KU413" s="24"/>
      <c r="KV413" s="24"/>
      <c r="KW413" s="24"/>
      <c r="KX413" s="24"/>
      <c r="KY413" s="24"/>
      <c r="KZ413" s="24"/>
      <c r="LA413" s="24"/>
      <c r="LB413" s="24"/>
      <c r="LC413" s="24"/>
      <c r="LD413" s="24"/>
      <c r="LE413" s="24"/>
      <c r="LF413" s="24"/>
      <c r="LG413" s="24"/>
      <c r="LH413" s="24"/>
      <c r="LI413" s="24"/>
      <c r="LJ413" s="24"/>
      <c r="LK413" s="24"/>
      <c r="LL413" s="24"/>
      <c r="LM413" s="24"/>
      <c r="LN413" s="24"/>
      <c r="LO413" s="24"/>
      <c r="LP413" s="24"/>
      <c r="LQ413" s="24"/>
      <c r="LR413" s="24"/>
      <c r="LS413" s="24"/>
      <c r="LT413" s="24"/>
      <c r="LU413" s="24"/>
      <c r="LV413" s="24"/>
      <c r="LW413" s="24"/>
      <c r="LX413" s="24"/>
      <c r="LY413" s="24"/>
      <c r="LZ413" s="24"/>
      <c r="MA413" s="24"/>
      <c r="MB413" s="24"/>
      <c r="MC413" s="24"/>
      <c r="MD413" s="24"/>
      <c r="ME413" s="24"/>
      <c r="MF413" s="24"/>
      <c r="MG413" s="24"/>
    </row>
    <row r="414" spans="1:345" s="25" customFormat="1" ht="12" hidden="1" customHeight="1" x14ac:dyDescent="0.25">
      <c r="A414" s="20"/>
      <c r="B414" s="20"/>
      <c r="C414" s="21"/>
      <c r="D414" s="323"/>
      <c r="E414" s="71"/>
      <c r="F414" s="6"/>
      <c r="G414" s="6"/>
      <c r="H414" s="6"/>
      <c r="I414" s="174"/>
      <c r="J414" s="174"/>
      <c r="K414" s="258"/>
      <c r="L414" s="187"/>
      <c r="M414" s="174"/>
      <c r="N414" s="174"/>
      <c r="O414" s="174"/>
      <c r="P414" s="174"/>
      <c r="Q414" s="174"/>
      <c r="R414" s="174"/>
      <c r="S414" s="23"/>
      <c r="T414" s="176"/>
      <c r="U414" s="23"/>
      <c r="V414" s="31"/>
      <c r="W414" s="229"/>
      <c r="X414" s="62"/>
      <c r="Y414" s="73"/>
      <c r="Z414" s="62"/>
      <c r="AA414" s="62"/>
      <c r="AB414" s="24"/>
      <c r="AC414" s="22"/>
      <c r="AD414" s="22"/>
      <c r="AE414" s="305"/>
      <c r="AF414" s="306"/>
      <c r="AG414" s="30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  <c r="EE414" s="24"/>
      <c r="EF414" s="24"/>
      <c r="EG414" s="24"/>
      <c r="EH414" s="24"/>
      <c r="EI414" s="24"/>
      <c r="EJ414" s="24"/>
      <c r="EK414" s="24"/>
      <c r="EL414" s="24"/>
      <c r="EM414" s="24"/>
      <c r="EN414" s="24"/>
      <c r="EO414" s="24"/>
      <c r="EP414" s="24"/>
      <c r="EQ414" s="24"/>
      <c r="ER414" s="24"/>
      <c r="ES414" s="24"/>
      <c r="ET414" s="24"/>
      <c r="EU414" s="24"/>
      <c r="EV414" s="24"/>
      <c r="EW414" s="24"/>
      <c r="EX414" s="24"/>
      <c r="EY414" s="24"/>
      <c r="EZ414" s="24"/>
      <c r="FA414" s="24"/>
      <c r="FB414" s="24"/>
      <c r="FC414" s="24"/>
      <c r="FD414" s="24"/>
      <c r="FE414" s="24"/>
      <c r="FF414" s="24"/>
      <c r="FG414" s="24"/>
      <c r="FH414" s="24"/>
      <c r="FI414" s="24"/>
      <c r="FJ414" s="24"/>
      <c r="FK414" s="24"/>
      <c r="FL414" s="24"/>
      <c r="FM414" s="24"/>
      <c r="FN414" s="24"/>
      <c r="FO414" s="24"/>
      <c r="FP414" s="24"/>
      <c r="FQ414" s="24"/>
      <c r="FR414" s="24"/>
      <c r="FS414" s="24"/>
      <c r="FT414" s="24"/>
      <c r="FU414" s="24"/>
      <c r="FV414" s="24"/>
      <c r="FW414" s="24"/>
      <c r="FX414" s="24"/>
      <c r="FY414" s="24"/>
      <c r="FZ414" s="24"/>
      <c r="GA414" s="24"/>
      <c r="GB414" s="24"/>
      <c r="GC414" s="24"/>
      <c r="GD414" s="24"/>
      <c r="GE414" s="24"/>
      <c r="GF414" s="24"/>
      <c r="GG414" s="24"/>
      <c r="GH414" s="24"/>
      <c r="GI414" s="24"/>
      <c r="GJ414" s="24"/>
      <c r="GK414" s="24"/>
      <c r="GL414" s="24"/>
      <c r="GM414" s="24"/>
      <c r="GN414" s="24"/>
      <c r="GO414" s="24"/>
      <c r="GP414" s="24"/>
      <c r="GQ414" s="24"/>
      <c r="GR414" s="24"/>
      <c r="GS414" s="24"/>
      <c r="GT414" s="24"/>
      <c r="GU414" s="24"/>
      <c r="GV414" s="24"/>
      <c r="GW414" s="24"/>
      <c r="GX414" s="24"/>
      <c r="GY414" s="24"/>
      <c r="GZ414" s="24"/>
      <c r="HA414" s="24"/>
      <c r="HB414" s="24"/>
      <c r="HC414" s="24"/>
      <c r="HD414" s="24"/>
      <c r="HE414" s="24"/>
      <c r="HF414" s="24"/>
      <c r="HG414" s="24"/>
      <c r="HH414" s="24"/>
      <c r="HI414" s="24"/>
      <c r="HJ414" s="24"/>
      <c r="HK414" s="24"/>
      <c r="HL414" s="24"/>
      <c r="HM414" s="24"/>
      <c r="HN414" s="24"/>
      <c r="HO414" s="24"/>
      <c r="HP414" s="24"/>
      <c r="HQ414" s="24"/>
      <c r="HR414" s="24"/>
      <c r="HS414" s="24"/>
      <c r="HT414" s="24"/>
      <c r="HU414" s="24"/>
      <c r="HV414" s="24"/>
      <c r="HW414" s="24"/>
      <c r="HX414" s="24"/>
      <c r="HY414" s="24"/>
      <c r="HZ414" s="24"/>
      <c r="IA414" s="24"/>
      <c r="IB414" s="24"/>
      <c r="IC414" s="24"/>
      <c r="ID414" s="24"/>
      <c r="IE414" s="24"/>
      <c r="IF414" s="24"/>
      <c r="IG414" s="24"/>
      <c r="IH414" s="24"/>
      <c r="II414" s="24"/>
      <c r="IJ414" s="24"/>
      <c r="IK414" s="24"/>
      <c r="IL414" s="24"/>
      <c r="IM414" s="24"/>
      <c r="IN414" s="24"/>
      <c r="IO414" s="24"/>
      <c r="IP414" s="24"/>
      <c r="IQ414" s="24"/>
      <c r="IR414" s="24"/>
      <c r="IS414" s="24"/>
      <c r="IT414" s="24"/>
      <c r="IU414" s="24"/>
      <c r="IV414" s="24"/>
      <c r="IW414" s="24"/>
      <c r="IX414" s="24"/>
      <c r="IY414" s="24"/>
      <c r="IZ414" s="24"/>
      <c r="JA414" s="24"/>
      <c r="JB414" s="24"/>
      <c r="JC414" s="24"/>
      <c r="JD414" s="24"/>
      <c r="JE414" s="24"/>
      <c r="JF414" s="24"/>
      <c r="JG414" s="24"/>
      <c r="JH414" s="24"/>
      <c r="JI414" s="24"/>
      <c r="JJ414" s="24"/>
      <c r="JK414" s="24"/>
      <c r="JL414" s="24"/>
      <c r="JM414" s="24"/>
      <c r="JN414" s="24"/>
      <c r="JO414" s="24"/>
      <c r="JP414" s="24"/>
      <c r="JQ414" s="24"/>
      <c r="JR414" s="24"/>
      <c r="JS414" s="24"/>
      <c r="JT414" s="24"/>
      <c r="JU414" s="24"/>
      <c r="JV414" s="24"/>
      <c r="JW414" s="24"/>
      <c r="JX414" s="24"/>
      <c r="JY414" s="24"/>
      <c r="JZ414" s="24"/>
      <c r="KA414" s="24"/>
      <c r="KB414" s="24"/>
      <c r="KC414" s="24"/>
      <c r="KD414" s="24"/>
      <c r="KE414" s="24"/>
      <c r="KF414" s="24"/>
      <c r="KG414" s="24"/>
      <c r="KH414" s="24"/>
      <c r="KI414" s="24"/>
      <c r="KJ414" s="24"/>
      <c r="KK414" s="24"/>
      <c r="KL414" s="24"/>
      <c r="KM414" s="24"/>
      <c r="KN414" s="24"/>
      <c r="KO414" s="24"/>
      <c r="KP414" s="24"/>
      <c r="KQ414" s="24"/>
      <c r="KR414" s="24"/>
      <c r="KS414" s="24"/>
      <c r="KT414" s="24"/>
      <c r="KU414" s="24"/>
      <c r="KV414" s="24"/>
      <c r="KW414" s="24"/>
      <c r="KX414" s="24"/>
      <c r="KY414" s="24"/>
      <c r="KZ414" s="24"/>
      <c r="LA414" s="24"/>
      <c r="LB414" s="24"/>
      <c r="LC414" s="24"/>
      <c r="LD414" s="24"/>
      <c r="LE414" s="24"/>
      <c r="LF414" s="24"/>
      <c r="LG414" s="24"/>
      <c r="LH414" s="24"/>
      <c r="LI414" s="24"/>
      <c r="LJ414" s="24"/>
      <c r="LK414" s="24"/>
      <c r="LL414" s="24"/>
      <c r="LM414" s="24"/>
      <c r="LN414" s="24"/>
      <c r="LO414" s="24"/>
      <c r="LP414" s="24"/>
      <c r="LQ414" s="24"/>
      <c r="LR414" s="24"/>
      <c r="LS414" s="24"/>
      <c r="LT414" s="24"/>
      <c r="LU414" s="24"/>
      <c r="LV414" s="24"/>
      <c r="LW414" s="24"/>
      <c r="LX414" s="24"/>
      <c r="LY414" s="24"/>
      <c r="LZ414" s="24"/>
      <c r="MA414" s="24"/>
      <c r="MB414" s="24"/>
      <c r="MC414" s="24"/>
      <c r="MD414" s="24"/>
      <c r="ME414" s="24"/>
      <c r="MF414" s="24"/>
      <c r="MG414" s="24"/>
    </row>
    <row r="415" spans="1:345" s="25" customFormat="1" ht="12" hidden="1" customHeight="1" x14ac:dyDescent="0.25">
      <c r="A415" s="20"/>
      <c r="B415" s="20"/>
      <c r="C415" s="21"/>
      <c r="D415" s="323"/>
      <c r="E415" s="71"/>
      <c r="F415" s="6"/>
      <c r="G415" s="6"/>
      <c r="H415" s="6"/>
      <c r="I415" s="174"/>
      <c r="J415" s="174"/>
      <c r="K415" s="258"/>
      <c r="L415" s="187"/>
      <c r="M415" s="174"/>
      <c r="N415" s="174"/>
      <c r="O415" s="174"/>
      <c r="P415" s="174"/>
      <c r="Q415" s="174"/>
      <c r="R415" s="174"/>
      <c r="S415" s="23"/>
      <c r="T415" s="176"/>
      <c r="U415" s="23"/>
      <c r="V415" s="31"/>
      <c r="W415" s="229"/>
      <c r="X415" s="62"/>
      <c r="Y415" s="73"/>
      <c r="Z415" s="62"/>
      <c r="AA415" s="62"/>
      <c r="AB415" s="24"/>
      <c r="AC415" s="22"/>
      <c r="AD415" s="22"/>
      <c r="AE415" s="305"/>
      <c r="AF415" s="306"/>
      <c r="AG415" s="30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  <c r="EE415" s="24"/>
      <c r="EF415" s="24"/>
      <c r="EG415" s="24"/>
      <c r="EH415" s="24"/>
      <c r="EI415" s="24"/>
      <c r="EJ415" s="24"/>
      <c r="EK415" s="24"/>
      <c r="EL415" s="24"/>
      <c r="EM415" s="24"/>
      <c r="EN415" s="24"/>
      <c r="EO415" s="24"/>
      <c r="EP415" s="24"/>
      <c r="EQ415" s="24"/>
      <c r="ER415" s="24"/>
      <c r="ES415" s="24"/>
      <c r="ET415" s="24"/>
      <c r="EU415" s="24"/>
      <c r="EV415" s="24"/>
      <c r="EW415" s="24"/>
      <c r="EX415" s="24"/>
      <c r="EY415" s="24"/>
      <c r="EZ415" s="24"/>
      <c r="FA415" s="24"/>
      <c r="FB415" s="24"/>
      <c r="FC415" s="24"/>
      <c r="FD415" s="24"/>
      <c r="FE415" s="24"/>
      <c r="FF415" s="24"/>
      <c r="FG415" s="24"/>
      <c r="FH415" s="24"/>
      <c r="FI415" s="24"/>
      <c r="FJ415" s="24"/>
      <c r="FK415" s="24"/>
      <c r="FL415" s="24"/>
      <c r="FM415" s="24"/>
      <c r="FN415" s="24"/>
      <c r="FO415" s="24"/>
      <c r="FP415" s="24"/>
      <c r="FQ415" s="24"/>
      <c r="FR415" s="24"/>
      <c r="FS415" s="24"/>
      <c r="FT415" s="24"/>
      <c r="FU415" s="24"/>
      <c r="FV415" s="24"/>
      <c r="FW415" s="24"/>
      <c r="FX415" s="24"/>
      <c r="FY415" s="24"/>
      <c r="FZ415" s="24"/>
      <c r="GA415" s="24"/>
      <c r="GB415" s="24"/>
      <c r="GC415" s="24"/>
      <c r="GD415" s="24"/>
      <c r="GE415" s="24"/>
      <c r="GF415" s="24"/>
      <c r="GG415" s="24"/>
      <c r="GH415" s="24"/>
      <c r="GI415" s="24"/>
      <c r="GJ415" s="24"/>
      <c r="GK415" s="24"/>
      <c r="GL415" s="24"/>
      <c r="GM415" s="24"/>
      <c r="GN415" s="24"/>
      <c r="GO415" s="24"/>
      <c r="GP415" s="24"/>
      <c r="GQ415" s="24"/>
      <c r="GR415" s="24"/>
      <c r="GS415" s="24"/>
      <c r="GT415" s="24"/>
      <c r="GU415" s="24"/>
      <c r="GV415" s="24"/>
      <c r="GW415" s="24"/>
      <c r="GX415" s="24"/>
      <c r="GY415" s="24"/>
      <c r="GZ415" s="24"/>
      <c r="HA415" s="24"/>
      <c r="HB415" s="24"/>
      <c r="HC415" s="24"/>
      <c r="HD415" s="24"/>
      <c r="HE415" s="24"/>
      <c r="HF415" s="24"/>
      <c r="HG415" s="24"/>
      <c r="HH415" s="24"/>
      <c r="HI415" s="24"/>
      <c r="HJ415" s="24"/>
      <c r="HK415" s="24"/>
      <c r="HL415" s="24"/>
      <c r="HM415" s="24"/>
      <c r="HN415" s="24"/>
      <c r="HO415" s="24"/>
      <c r="HP415" s="24"/>
      <c r="HQ415" s="24"/>
      <c r="HR415" s="24"/>
      <c r="HS415" s="24"/>
      <c r="HT415" s="24"/>
      <c r="HU415" s="24"/>
      <c r="HV415" s="24"/>
      <c r="HW415" s="24"/>
      <c r="HX415" s="24"/>
      <c r="HY415" s="24"/>
      <c r="HZ415" s="24"/>
      <c r="IA415" s="24"/>
      <c r="IB415" s="24"/>
      <c r="IC415" s="24"/>
      <c r="ID415" s="24"/>
      <c r="IE415" s="24"/>
      <c r="IF415" s="24"/>
      <c r="IG415" s="24"/>
      <c r="IH415" s="24"/>
      <c r="II415" s="24"/>
      <c r="IJ415" s="24"/>
      <c r="IK415" s="24"/>
      <c r="IL415" s="24"/>
      <c r="IM415" s="24"/>
      <c r="IN415" s="24"/>
      <c r="IO415" s="24"/>
      <c r="IP415" s="24"/>
      <c r="IQ415" s="24"/>
      <c r="IR415" s="24"/>
      <c r="IS415" s="24"/>
      <c r="IT415" s="24"/>
      <c r="IU415" s="24"/>
      <c r="IV415" s="24"/>
      <c r="IW415" s="24"/>
      <c r="IX415" s="24"/>
      <c r="IY415" s="24"/>
      <c r="IZ415" s="24"/>
      <c r="JA415" s="24"/>
      <c r="JB415" s="24"/>
      <c r="JC415" s="24"/>
      <c r="JD415" s="24"/>
      <c r="JE415" s="24"/>
      <c r="JF415" s="24"/>
      <c r="JG415" s="24"/>
      <c r="JH415" s="24"/>
      <c r="JI415" s="24"/>
      <c r="JJ415" s="24"/>
      <c r="JK415" s="24"/>
      <c r="JL415" s="24"/>
      <c r="JM415" s="24"/>
      <c r="JN415" s="24"/>
      <c r="JO415" s="24"/>
      <c r="JP415" s="24"/>
      <c r="JQ415" s="24"/>
      <c r="JR415" s="24"/>
      <c r="JS415" s="24"/>
      <c r="JT415" s="24"/>
      <c r="JU415" s="24"/>
      <c r="JV415" s="24"/>
      <c r="JW415" s="24"/>
      <c r="JX415" s="24"/>
      <c r="JY415" s="24"/>
      <c r="JZ415" s="24"/>
      <c r="KA415" s="24"/>
      <c r="KB415" s="24"/>
      <c r="KC415" s="24"/>
      <c r="KD415" s="24"/>
      <c r="KE415" s="24"/>
      <c r="KF415" s="24"/>
      <c r="KG415" s="24"/>
      <c r="KH415" s="24"/>
      <c r="KI415" s="24"/>
      <c r="KJ415" s="24"/>
      <c r="KK415" s="24"/>
      <c r="KL415" s="24"/>
      <c r="KM415" s="24"/>
      <c r="KN415" s="24"/>
      <c r="KO415" s="24"/>
      <c r="KP415" s="24"/>
      <c r="KQ415" s="24"/>
      <c r="KR415" s="24"/>
      <c r="KS415" s="24"/>
      <c r="KT415" s="24"/>
      <c r="KU415" s="24"/>
      <c r="KV415" s="24"/>
      <c r="KW415" s="24"/>
      <c r="KX415" s="24"/>
      <c r="KY415" s="24"/>
      <c r="KZ415" s="24"/>
      <c r="LA415" s="24"/>
      <c r="LB415" s="24"/>
      <c r="LC415" s="24"/>
      <c r="LD415" s="24"/>
      <c r="LE415" s="24"/>
      <c r="LF415" s="24"/>
      <c r="LG415" s="24"/>
      <c r="LH415" s="24"/>
      <c r="LI415" s="24"/>
      <c r="LJ415" s="24"/>
      <c r="LK415" s="24"/>
      <c r="LL415" s="24"/>
      <c r="LM415" s="24"/>
      <c r="LN415" s="24"/>
      <c r="LO415" s="24"/>
      <c r="LP415" s="24"/>
      <c r="LQ415" s="24"/>
      <c r="LR415" s="24"/>
      <c r="LS415" s="24"/>
      <c r="LT415" s="24"/>
      <c r="LU415" s="24"/>
      <c r="LV415" s="24"/>
      <c r="LW415" s="24"/>
      <c r="LX415" s="24"/>
      <c r="LY415" s="24"/>
      <c r="LZ415" s="24"/>
      <c r="MA415" s="24"/>
      <c r="MB415" s="24"/>
      <c r="MC415" s="24"/>
      <c r="MD415" s="24"/>
      <c r="ME415" s="24"/>
      <c r="MF415" s="24"/>
      <c r="MG415" s="24"/>
    </row>
    <row r="416" spans="1:345" s="25" customFormat="1" ht="12" hidden="1" customHeight="1" x14ac:dyDescent="0.25">
      <c r="A416" s="20"/>
      <c r="B416" s="20"/>
      <c r="C416" s="21"/>
      <c r="D416" s="323"/>
      <c r="E416" s="71"/>
      <c r="F416" s="6"/>
      <c r="G416" s="6"/>
      <c r="H416" s="6"/>
      <c r="I416" s="174"/>
      <c r="J416" s="174"/>
      <c r="K416" s="258"/>
      <c r="L416" s="187"/>
      <c r="M416" s="174"/>
      <c r="N416" s="174"/>
      <c r="O416" s="174"/>
      <c r="P416" s="174"/>
      <c r="Q416" s="174"/>
      <c r="R416" s="174"/>
      <c r="S416" s="23"/>
      <c r="T416" s="176"/>
      <c r="U416" s="23"/>
      <c r="V416" s="31"/>
      <c r="W416" s="229"/>
      <c r="X416" s="62"/>
      <c r="Y416" s="73"/>
      <c r="Z416" s="62"/>
      <c r="AA416" s="62"/>
      <c r="AB416" s="24"/>
      <c r="AC416" s="22"/>
      <c r="AD416" s="22"/>
      <c r="AE416" s="305"/>
      <c r="AF416" s="306"/>
      <c r="AG416" s="30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  <c r="EE416" s="24"/>
      <c r="EF416" s="24"/>
      <c r="EG416" s="24"/>
      <c r="EH416" s="24"/>
      <c r="EI416" s="24"/>
      <c r="EJ416" s="24"/>
      <c r="EK416" s="24"/>
      <c r="EL416" s="24"/>
      <c r="EM416" s="24"/>
      <c r="EN416" s="24"/>
      <c r="EO416" s="24"/>
      <c r="EP416" s="24"/>
      <c r="EQ416" s="24"/>
      <c r="ER416" s="24"/>
      <c r="ES416" s="24"/>
      <c r="ET416" s="24"/>
      <c r="EU416" s="24"/>
      <c r="EV416" s="24"/>
      <c r="EW416" s="24"/>
      <c r="EX416" s="24"/>
      <c r="EY416" s="24"/>
      <c r="EZ416" s="24"/>
      <c r="FA416" s="24"/>
      <c r="FB416" s="24"/>
      <c r="FC416" s="24"/>
      <c r="FD416" s="24"/>
      <c r="FE416" s="24"/>
      <c r="FF416" s="24"/>
      <c r="FG416" s="24"/>
      <c r="FH416" s="24"/>
      <c r="FI416" s="24"/>
      <c r="FJ416" s="24"/>
      <c r="FK416" s="24"/>
      <c r="FL416" s="24"/>
      <c r="FM416" s="24"/>
      <c r="FN416" s="24"/>
      <c r="FO416" s="24"/>
      <c r="FP416" s="24"/>
      <c r="FQ416" s="24"/>
      <c r="FR416" s="24"/>
      <c r="FS416" s="24"/>
      <c r="FT416" s="24"/>
      <c r="FU416" s="24"/>
      <c r="FV416" s="24"/>
      <c r="FW416" s="24"/>
      <c r="FX416" s="24"/>
      <c r="FY416" s="24"/>
      <c r="FZ416" s="24"/>
      <c r="GA416" s="24"/>
      <c r="GB416" s="24"/>
      <c r="GC416" s="24"/>
      <c r="GD416" s="24"/>
      <c r="GE416" s="24"/>
      <c r="GF416" s="24"/>
      <c r="GG416" s="24"/>
      <c r="GH416" s="24"/>
      <c r="GI416" s="24"/>
      <c r="GJ416" s="24"/>
      <c r="GK416" s="24"/>
      <c r="GL416" s="24"/>
      <c r="GM416" s="24"/>
      <c r="GN416" s="24"/>
      <c r="GO416" s="24"/>
      <c r="GP416" s="24"/>
      <c r="GQ416" s="24"/>
      <c r="GR416" s="24"/>
      <c r="GS416" s="24"/>
      <c r="GT416" s="24"/>
      <c r="GU416" s="24"/>
      <c r="GV416" s="24"/>
      <c r="GW416" s="24"/>
      <c r="GX416" s="24"/>
      <c r="GY416" s="24"/>
      <c r="GZ416" s="24"/>
      <c r="HA416" s="24"/>
      <c r="HB416" s="24"/>
      <c r="HC416" s="24"/>
      <c r="HD416" s="24"/>
      <c r="HE416" s="24"/>
      <c r="HF416" s="24"/>
      <c r="HG416" s="24"/>
      <c r="HH416" s="24"/>
      <c r="HI416" s="24"/>
      <c r="HJ416" s="24"/>
      <c r="HK416" s="24"/>
      <c r="HL416" s="24"/>
      <c r="HM416" s="24"/>
      <c r="HN416" s="24"/>
      <c r="HO416" s="24"/>
      <c r="HP416" s="24"/>
      <c r="HQ416" s="24"/>
      <c r="HR416" s="24"/>
      <c r="HS416" s="24"/>
      <c r="HT416" s="24"/>
      <c r="HU416" s="24"/>
      <c r="HV416" s="24"/>
      <c r="HW416" s="24"/>
      <c r="HX416" s="24"/>
      <c r="HY416" s="24"/>
      <c r="HZ416" s="24"/>
      <c r="IA416" s="24"/>
      <c r="IB416" s="24"/>
      <c r="IC416" s="24"/>
      <c r="ID416" s="24"/>
      <c r="IE416" s="24"/>
      <c r="IF416" s="24"/>
      <c r="IG416" s="24"/>
      <c r="IH416" s="24"/>
      <c r="II416" s="24"/>
      <c r="IJ416" s="24"/>
      <c r="IK416" s="24"/>
      <c r="IL416" s="24"/>
      <c r="IM416" s="24"/>
      <c r="IN416" s="24"/>
      <c r="IO416" s="24"/>
      <c r="IP416" s="24"/>
      <c r="IQ416" s="24"/>
      <c r="IR416" s="24"/>
      <c r="IS416" s="24"/>
      <c r="IT416" s="24"/>
      <c r="IU416" s="24"/>
      <c r="IV416" s="24"/>
      <c r="IW416" s="24"/>
      <c r="IX416" s="24"/>
      <c r="IY416" s="24"/>
      <c r="IZ416" s="24"/>
      <c r="JA416" s="24"/>
      <c r="JB416" s="24"/>
      <c r="JC416" s="24"/>
      <c r="JD416" s="24"/>
      <c r="JE416" s="24"/>
      <c r="JF416" s="24"/>
      <c r="JG416" s="24"/>
      <c r="JH416" s="24"/>
      <c r="JI416" s="24"/>
      <c r="JJ416" s="24"/>
      <c r="JK416" s="24"/>
      <c r="JL416" s="24"/>
      <c r="JM416" s="24"/>
      <c r="JN416" s="24"/>
      <c r="JO416" s="24"/>
      <c r="JP416" s="24"/>
      <c r="JQ416" s="24"/>
      <c r="JR416" s="24"/>
      <c r="JS416" s="24"/>
      <c r="JT416" s="24"/>
      <c r="JU416" s="24"/>
      <c r="JV416" s="24"/>
      <c r="JW416" s="24"/>
      <c r="JX416" s="24"/>
      <c r="JY416" s="24"/>
      <c r="JZ416" s="24"/>
      <c r="KA416" s="24"/>
      <c r="KB416" s="24"/>
      <c r="KC416" s="24"/>
      <c r="KD416" s="24"/>
      <c r="KE416" s="24"/>
      <c r="KF416" s="24"/>
      <c r="KG416" s="24"/>
      <c r="KH416" s="24"/>
      <c r="KI416" s="24"/>
      <c r="KJ416" s="24"/>
      <c r="KK416" s="24"/>
      <c r="KL416" s="24"/>
      <c r="KM416" s="24"/>
      <c r="KN416" s="24"/>
      <c r="KO416" s="24"/>
      <c r="KP416" s="24"/>
      <c r="KQ416" s="24"/>
      <c r="KR416" s="24"/>
      <c r="KS416" s="24"/>
      <c r="KT416" s="24"/>
      <c r="KU416" s="24"/>
      <c r="KV416" s="24"/>
      <c r="KW416" s="24"/>
      <c r="KX416" s="24"/>
      <c r="KY416" s="24"/>
      <c r="KZ416" s="24"/>
      <c r="LA416" s="24"/>
      <c r="LB416" s="24"/>
      <c r="LC416" s="24"/>
      <c r="LD416" s="24"/>
      <c r="LE416" s="24"/>
      <c r="LF416" s="24"/>
      <c r="LG416" s="24"/>
      <c r="LH416" s="24"/>
      <c r="LI416" s="24"/>
      <c r="LJ416" s="24"/>
      <c r="LK416" s="24"/>
      <c r="LL416" s="24"/>
      <c r="LM416" s="24"/>
      <c r="LN416" s="24"/>
      <c r="LO416" s="24"/>
      <c r="LP416" s="24"/>
      <c r="LQ416" s="24"/>
      <c r="LR416" s="24"/>
      <c r="LS416" s="24"/>
      <c r="LT416" s="24"/>
      <c r="LU416" s="24"/>
      <c r="LV416" s="24"/>
      <c r="LW416" s="24"/>
      <c r="LX416" s="24"/>
      <c r="LY416" s="24"/>
      <c r="LZ416" s="24"/>
      <c r="MA416" s="24"/>
      <c r="MB416" s="24"/>
      <c r="MC416" s="24"/>
      <c r="MD416" s="24"/>
      <c r="ME416" s="24"/>
      <c r="MF416" s="24"/>
      <c r="MG416" s="24"/>
    </row>
    <row r="417" spans="1:345" s="25" customFormat="1" ht="12" hidden="1" customHeight="1" x14ac:dyDescent="0.25">
      <c r="A417" s="20"/>
      <c r="B417" s="20"/>
      <c r="C417" s="21"/>
      <c r="D417" s="323"/>
      <c r="E417" s="71"/>
      <c r="F417" s="6"/>
      <c r="G417" s="6"/>
      <c r="H417" s="6"/>
      <c r="I417" s="174"/>
      <c r="J417" s="174"/>
      <c r="K417" s="258"/>
      <c r="L417" s="187"/>
      <c r="M417" s="174"/>
      <c r="N417" s="174"/>
      <c r="O417" s="174"/>
      <c r="P417" s="174"/>
      <c r="Q417" s="174"/>
      <c r="R417" s="174"/>
      <c r="S417" s="23"/>
      <c r="T417" s="176"/>
      <c r="U417" s="23"/>
      <c r="V417" s="31"/>
      <c r="W417" s="229"/>
      <c r="X417" s="62"/>
      <c r="Y417" s="73"/>
      <c r="Z417" s="62"/>
      <c r="AA417" s="62"/>
      <c r="AB417" s="24"/>
      <c r="AC417" s="22"/>
      <c r="AD417" s="22"/>
      <c r="AE417" s="305"/>
      <c r="AF417" s="306"/>
      <c r="AG417" s="30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  <c r="EE417" s="24"/>
      <c r="EF417" s="24"/>
      <c r="EG417" s="24"/>
      <c r="EH417" s="24"/>
      <c r="EI417" s="24"/>
      <c r="EJ417" s="24"/>
      <c r="EK417" s="24"/>
      <c r="EL417" s="24"/>
      <c r="EM417" s="24"/>
      <c r="EN417" s="24"/>
      <c r="EO417" s="24"/>
      <c r="EP417" s="24"/>
      <c r="EQ417" s="24"/>
      <c r="ER417" s="24"/>
      <c r="ES417" s="24"/>
      <c r="ET417" s="24"/>
      <c r="EU417" s="24"/>
      <c r="EV417" s="24"/>
      <c r="EW417" s="24"/>
      <c r="EX417" s="24"/>
      <c r="EY417" s="24"/>
      <c r="EZ417" s="24"/>
      <c r="FA417" s="24"/>
      <c r="FB417" s="24"/>
      <c r="FC417" s="24"/>
      <c r="FD417" s="24"/>
      <c r="FE417" s="24"/>
      <c r="FF417" s="24"/>
      <c r="FG417" s="24"/>
      <c r="FH417" s="24"/>
      <c r="FI417" s="24"/>
      <c r="FJ417" s="24"/>
      <c r="FK417" s="24"/>
      <c r="FL417" s="24"/>
      <c r="FM417" s="24"/>
      <c r="FN417" s="24"/>
      <c r="FO417" s="24"/>
      <c r="FP417" s="24"/>
      <c r="FQ417" s="24"/>
      <c r="FR417" s="24"/>
      <c r="FS417" s="24"/>
      <c r="FT417" s="24"/>
      <c r="FU417" s="24"/>
      <c r="FV417" s="24"/>
      <c r="FW417" s="24"/>
      <c r="FX417" s="24"/>
      <c r="FY417" s="24"/>
      <c r="FZ417" s="24"/>
      <c r="GA417" s="24"/>
      <c r="GB417" s="24"/>
      <c r="GC417" s="24"/>
      <c r="GD417" s="24"/>
      <c r="GE417" s="24"/>
      <c r="GF417" s="24"/>
      <c r="GG417" s="24"/>
      <c r="GH417" s="24"/>
      <c r="GI417" s="24"/>
      <c r="GJ417" s="24"/>
      <c r="GK417" s="24"/>
      <c r="GL417" s="24"/>
      <c r="GM417" s="24"/>
      <c r="GN417" s="24"/>
      <c r="GO417" s="24"/>
      <c r="GP417" s="24"/>
      <c r="GQ417" s="24"/>
      <c r="GR417" s="24"/>
      <c r="GS417" s="24"/>
      <c r="GT417" s="24"/>
      <c r="GU417" s="24"/>
      <c r="GV417" s="24"/>
      <c r="GW417" s="24"/>
      <c r="GX417" s="24"/>
      <c r="GY417" s="24"/>
      <c r="GZ417" s="24"/>
      <c r="HA417" s="24"/>
      <c r="HB417" s="24"/>
      <c r="HC417" s="24"/>
      <c r="HD417" s="24"/>
      <c r="HE417" s="24"/>
      <c r="HF417" s="24"/>
      <c r="HG417" s="24"/>
      <c r="HH417" s="24"/>
      <c r="HI417" s="24"/>
      <c r="HJ417" s="24"/>
      <c r="HK417" s="24"/>
      <c r="HL417" s="24"/>
      <c r="HM417" s="24"/>
      <c r="HN417" s="24"/>
      <c r="HO417" s="24"/>
      <c r="HP417" s="24"/>
      <c r="HQ417" s="24"/>
      <c r="HR417" s="24"/>
      <c r="HS417" s="24"/>
      <c r="HT417" s="24"/>
      <c r="HU417" s="24"/>
      <c r="HV417" s="24"/>
      <c r="HW417" s="24"/>
      <c r="HX417" s="24"/>
      <c r="HY417" s="24"/>
      <c r="HZ417" s="24"/>
      <c r="IA417" s="24"/>
      <c r="IB417" s="24"/>
      <c r="IC417" s="24"/>
      <c r="ID417" s="24"/>
      <c r="IE417" s="24"/>
      <c r="IF417" s="24"/>
      <c r="IG417" s="24"/>
      <c r="IH417" s="24"/>
      <c r="II417" s="24"/>
      <c r="IJ417" s="24"/>
      <c r="IK417" s="24"/>
      <c r="IL417" s="24"/>
      <c r="IM417" s="24"/>
      <c r="IN417" s="24"/>
      <c r="IO417" s="24"/>
      <c r="IP417" s="24"/>
      <c r="IQ417" s="24"/>
      <c r="IR417" s="24"/>
      <c r="IS417" s="24"/>
      <c r="IT417" s="24"/>
      <c r="IU417" s="24"/>
      <c r="IV417" s="24"/>
      <c r="IW417" s="24"/>
      <c r="IX417" s="24"/>
      <c r="IY417" s="24"/>
      <c r="IZ417" s="24"/>
      <c r="JA417" s="24"/>
      <c r="JB417" s="24"/>
      <c r="JC417" s="24"/>
      <c r="JD417" s="24"/>
      <c r="JE417" s="24"/>
      <c r="JF417" s="24"/>
      <c r="JG417" s="24"/>
      <c r="JH417" s="24"/>
      <c r="JI417" s="24"/>
      <c r="JJ417" s="24"/>
      <c r="JK417" s="24"/>
      <c r="JL417" s="24"/>
      <c r="JM417" s="24"/>
      <c r="JN417" s="24"/>
      <c r="JO417" s="24"/>
      <c r="JP417" s="24"/>
      <c r="JQ417" s="24"/>
      <c r="JR417" s="24"/>
      <c r="JS417" s="24"/>
      <c r="JT417" s="24"/>
      <c r="JU417" s="24"/>
      <c r="JV417" s="24"/>
      <c r="JW417" s="24"/>
      <c r="JX417" s="24"/>
      <c r="JY417" s="24"/>
      <c r="JZ417" s="24"/>
      <c r="KA417" s="24"/>
      <c r="KB417" s="24"/>
      <c r="KC417" s="24"/>
      <c r="KD417" s="24"/>
      <c r="KE417" s="24"/>
      <c r="KF417" s="24"/>
      <c r="KG417" s="24"/>
      <c r="KH417" s="24"/>
      <c r="KI417" s="24"/>
      <c r="KJ417" s="24"/>
      <c r="KK417" s="24"/>
      <c r="KL417" s="24"/>
      <c r="KM417" s="24"/>
      <c r="KN417" s="24"/>
      <c r="KO417" s="24"/>
      <c r="KP417" s="24"/>
      <c r="KQ417" s="24"/>
      <c r="KR417" s="24"/>
      <c r="KS417" s="24"/>
      <c r="KT417" s="24"/>
      <c r="KU417" s="24"/>
      <c r="KV417" s="24"/>
      <c r="KW417" s="24"/>
      <c r="KX417" s="24"/>
      <c r="KY417" s="24"/>
      <c r="KZ417" s="24"/>
      <c r="LA417" s="24"/>
      <c r="LB417" s="24"/>
      <c r="LC417" s="24"/>
      <c r="LD417" s="24"/>
      <c r="LE417" s="24"/>
      <c r="LF417" s="24"/>
      <c r="LG417" s="24"/>
      <c r="LH417" s="24"/>
      <c r="LI417" s="24"/>
      <c r="LJ417" s="24"/>
      <c r="LK417" s="24"/>
      <c r="LL417" s="24"/>
      <c r="LM417" s="24"/>
      <c r="LN417" s="24"/>
      <c r="LO417" s="24"/>
      <c r="LP417" s="24"/>
      <c r="LQ417" s="24"/>
      <c r="LR417" s="24"/>
      <c r="LS417" s="24"/>
      <c r="LT417" s="24"/>
      <c r="LU417" s="24"/>
      <c r="LV417" s="24"/>
      <c r="LW417" s="24"/>
      <c r="LX417" s="24"/>
      <c r="LY417" s="24"/>
      <c r="LZ417" s="24"/>
      <c r="MA417" s="24"/>
      <c r="MB417" s="24"/>
      <c r="MC417" s="24"/>
      <c r="MD417" s="24"/>
      <c r="ME417" s="24"/>
      <c r="MF417" s="24"/>
      <c r="MG417" s="24"/>
    </row>
    <row r="418" spans="1:345" s="25" customFormat="1" ht="12" hidden="1" customHeight="1" x14ac:dyDescent="0.25">
      <c r="A418" s="20"/>
      <c r="B418" s="20"/>
      <c r="C418" s="21"/>
      <c r="D418" s="323"/>
      <c r="E418" s="71"/>
      <c r="F418" s="6"/>
      <c r="G418" s="6"/>
      <c r="H418" s="6"/>
      <c r="I418" s="174"/>
      <c r="J418" s="174"/>
      <c r="K418" s="258"/>
      <c r="L418" s="187"/>
      <c r="M418" s="174"/>
      <c r="N418" s="174"/>
      <c r="O418" s="174"/>
      <c r="P418" s="174"/>
      <c r="Q418" s="174"/>
      <c r="R418" s="174"/>
      <c r="S418" s="23"/>
      <c r="T418" s="176"/>
      <c r="U418" s="23"/>
      <c r="V418" s="31"/>
      <c r="W418" s="229"/>
      <c r="X418" s="62"/>
      <c r="Y418" s="73"/>
      <c r="Z418" s="62"/>
      <c r="AA418" s="62"/>
      <c r="AB418" s="24"/>
      <c r="AC418" s="22"/>
      <c r="AD418" s="22"/>
      <c r="AE418" s="305"/>
      <c r="AF418" s="306"/>
      <c r="AG418" s="30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  <c r="EE418" s="24"/>
      <c r="EF418" s="24"/>
      <c r="EG418" s="24"/>
      <c r="EH418" s="24"/>
      <c r="EI418" s="24"/>
      <c r="EJ418" s="24"/>
      <c r="EK418" s="24"/>
      <c r="EL418" s="24"/>
      <c r="EM418" s="24"/>
      <c r="EN418" s="24"/>
      <c r="EO418" s="24"/>
      <c r="EP418" s="24"/>
      <c r="EQ418" s="24"/>
      <c r="ER418" s="24"/>
      <c r="ES418" s="24"/>
      <c r="ET418" s="24"/>
      <c r="EU418" s="24"/>
      <c r="EV418" s="24"/>
      <c r="EW418" s="24"/>
      <c r="EX418" s="24"/>
      <c r="EY418" s="24"/>
      <c r="EZ418" s="24"/>
      <c r="FA418" s="24"/>
      <c r="FB418" s="24"/>
      <c r="FC418" s="24"/>
      <c r="FD418" s="24"/>
      <c r="FE418" s="24"/>
      <c r="FF418" s="24"/>
      <c r="FG418" s="24"/>
      <c r="FH418" s="24"/>
      <c r="FI418" s="24"/>
      <c r="FJ418" s="24"/>
      <c r="FK418" s="24"/>
      <c r="FL418" s="24"/>
      <c r="FM418" s="24"/>
      <c r="FN418" s="24"/>
      <c r="FO418" s="24"/>
      <c r="FP418" s="24"/>
      <c r="FQ418" s="24"/>
      <c r="FR418" s="24"/>
      <c r="FS418" s="24"/>
      <c r="FT418" s="24"/>
      <c r="FU418" s="24"/>
      <c r="FV418" s="24"/>
      <c r="FW418" s="24"/>
      <c r="FX418" s="24"/>
      <c r="FY418" s="24"/>
      <c r="FZ418" s="24"/>
      <c r="GA418" s="24"/>
      <c r="GB418" s="24"/>
      <c r="GC418" s="24"/>
      <c r="GD418" s="24"/>
      <c r="GE418" s="24"/>
      <c r="GF418" s="24"/>
      <c r="GG418" s="24"/>
      <c r="GH418" s="24"/>
      <c r="GI418" s="24"/>
      <c r="GJ418" s="24"/>
      <c r="GK418" s="24"/>
      <c r="GL418" s="24"/>
      <c r="GM418" s="24"/>
      <c r="GN418" s="24"/>
      <c r="GO418" s="24"/>
      <c r="GP418" s="24"/>
      <c r="GQ418" s="24"/>
      <c r="GR418" s="24"/>
      <c r="GS418" s="24"/>
      <c r="GT418" s="24"/>
      <c r="GU418" s="24"/>
      <c r="GV418" s="24"/>
      <c r="GW418" s="24"/>
      <c r="GX418" s="24"/>
      <c r="GY418" s="24"/>
      <c r="GZ418" s="24"/>
      <c r="HA418" s="24"/>
      <c r="HB418" s="24"/>
      <c r="HC418" s="24"/>
      <c r="HD418" s="24"/>
      <c r="HE418" s="24"/>
      <c r="HF418" s="24"/>
      <c r="HG418" s="24"/>
      <c r="HH418" s="24"/>
      <c r="HI418" s="24"/>
      <c r="HJ418" s="24"/>
      <c r="HK418" s="24"/>
      <c r="HL418" s="24"/>
      <c r="HM418" s="24"/>
      <c r="HN418" s="24"/>
      <c r="HO418" s="24"/>
      <c r="HP418" s="24"/>
      <c r="HQ418" s="24"/>
      <c r="HR418" s="24"/>
      <c r="HS418" s="24"/>
      <c r="HT418" s="24"/>
      <c r="HU418" s="24"/>
      <c r="HV418" s="24"/>
      <c r="HW418" s="24"/>
      <c r="HX418" s="24"/>
      <c r="HY418" s="24"/>
      <c r="HZ418" s="24"/>
      <c r="IA418" s="24"/>
      <c r="IB418" s="24"/>
      <c r="IC418" s="24"/>
      <c r="ID418" s="24"/>
      <c r="IE418" s="24"/>
      <c r="IF418" s="24"/>
      <c r="IG418" s="24"/>
      <c r="IH418" s="24"/>
      <c r="II418" s="24"/>
      <c r="IJ418" s="24"/>
      <c r="IK418" s="24"/>
      <c r="IL418" s="24"/>
      <c r="IM418" s="24"/>
      <c r="IN418" s="24"/>
      <c r="IO418" s="24"/>
      <c r="IP418" s="24"/>
      <c r="IQ418" s="24"/>
      <c r="IR418" s="24"/>
      <c r="IS418" s="24"/>
      <c r="IT418" s="24"/>
      <c r="IU418" s="24"/>
      <c r="IV418" s="24"/>
      <c r="IW418" s="24"/>
      <c r="IX418" s="24"/>
      <c r="IY418" s="24"/>
      <c r="IZ418" s="24"/>
      <c r="JA418" s="24"/>
      <c r="JB418" s="24"/>
      <c r="JC418" s="24"/>
      <c r="JD418" s="24"/>
      <c r="JE418" s="24"/>
      <c r="JF418" s="24"/>
      <c r="JG418" s="24"/>
      <c r="JH418" s="24"/>
      <c r="JI418" s="24"/>
      <c r="JJ418" s="24"/>
      <c r="JK418" s="24"/>
      <c r="JL418" s="24"/>
      <c r="JM418" s="24"/>
      <c r="JN418" s="24"/>
      <c r="JO418" s="24"/>
      <c r="JP418" s="24"/>
      <c r="JQ418" s="24"/>
      <c r="JR418" s="24"/>
      <c r="JS418" s="24"/>
      <c r="JT418" s="24"/>
      <c r="JU418" s="24"/>
      <c r="JV418" s="24"/>
      <c r="JW418" s="24"/>
      <c r="JX418" s="24"/>
      <c r="JY418" s="24"/>
      <c r="JZ418" s="24"/>
      <c r="KA418" s="24"/>
      <c r="KB418" s="24"/>
      <c r="KC418" s="24"/>
      <c r="KD418" s="24"/>
      <c r="KE418" s="24"/>
      <c r="KF418" s="24"/>
      <c r="KG418" s="24"/>
      <c r="KH418" s="24"/>
      <c r="KI418" s="24"/>
      <c r="KJ418" s="24"/>
      <c r="KK418" s="24"/>
      <c r="KL418" s="24"/>
      <c r="KM418" s="24"/>
      <c r="KN418" s="24"/>
      <c r="KO418" s="24"/>
      <c r="KP418" s="24"/>
      <c r="KQ418" s="24"/>
      <c r="KR418" s="24"/>
      <c r="KS418" s="24"/>
      <c r="KT418" s="24"/>
      <c r="KU418" s="24"/>
      <c r="KV418" s="24"/>
      <c r="KW418" s="24"/>
      <c r="KX418" s="24"/>
      <c r="KY418" s="24"/>
      <c r="KZ418" s="24"/>
      <c r="LA418" s="24"/>
      <c r="LB418" s="24"/>
      <c r="LC418" s="24"/>
      <c r="LD418" s="24"/>
      <c r="LE418" s="24"/>
      <c r="LF418" s="24"/>
      <c r="LG418" s="24"/>
      <c r="LH418" s="24"/>
      <c r="LI418" s="24"/>
      <c r="LJ418" s="24"/>
      <c r="LK418" s="24"/>
      <c r="LL418" s="24"/>
      <c r="LM418" s="24"/>
      <c r="LN418" s="24"/>
      <c r="LO418" s="24"/>
      <c r="LP418" s="24"/>
      <c r="LQ418" s="24"/>
      <c r="LR418" s="24"/>
      <c r="LS418" s="24"/>
      <c r="LT418" s="24"/>
      <c r="LU418" s="24"/>
      <c r="LV418" s="24"/>
      <c r="LW418" s="24"/>
      <c r="LX418" s="24"/>
      <c r="LY418" s="24"/>
      <c r="LZ418" s="24"/>
      <c r="MA418" s="24"/>
      <c r="MB418" s="24"/>
      <c r="MC418" s="24"/>
      <c r="MD418" s="24"/>
      <c r="ME418" s="24"/>
      <c r="MF418" s="24"/>
      <c r="MG418" s="24"/>
    </row>
    <row r="419" spans="1:345" s="25" customFormat="1" ht="12" hidden="1" customHeight="1" x14ac:dyDescent="0.25">
      <c r="A419" s="20"/>
      <c r="B419" s="20"/>
      <c r="C419" s="21"/>
      <c r="D419" s="323"/>
      <c r="E419" s="71"/>
      <c r="F419" s="6"/>
      <c r="G419" s="6"/>
      <c r="H419" s="6"/>
      <c r="I419" s="174"/>
      <c r="J419" s="174"/>
      <c r="K419" s="258"/>
      <c r="L419" s="187"/>
      <c r="M419" s="174"/>
      <c r="N419" s="174"/>
      <c r="O419" s="174"/>
      <c r="P419" s="174"/>
      <c r="Q419" s="174"/>
      <c r="R419" s="174"/>
      <c r="S419" s="23"/>
      <c r="T419" s="176"/>
      <c r="U419" s="23"/>
      <c r="V419" s="31"/>
      <c r="W419" s="229"/>
      <c r="X419" s="62"/>
      <c r="Y419" s="73"/>
      <c r="Z419" s="62"/>
      <c r="AA419" s="62"/>
      <c r="AB419" s="24"/>
      <c r="AC419" s="22"/>
      <c r="AD419" s="22"/>
      <c r="AE419" s="305"/>
      <c r="AF419" s="306"/>
      <c r="AG419" s="30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  <c r="EE419" s="24"/>
      <c r="EF419" s="24"/>
      <c r="EG419" s="24"/>
      <c r="EH419" s="24"/>
      <c r="EI419" s="24"/>
      <c r="EJ419" s="24"/>
      <c r="EK419" s="24"/>
      <c r="EL419" s="24"/>
      <c r="EM419" s="24"/>
      <c r="EN419" s="24"/>
      <c r="EO419" s="24"/>
      <c r="EP419" s="24"/>
      <c r="EQ419" s="24"/>
      <c r="ER419" s="24"/>
      <c r="ES419" s="24"/>
      <c r="ET419" s="24"/>
      <c r="EU419" s="24"/>
      <c r="EV419" s="24"/>
      <c r="EW419" s="24"/>
      <c r="EX419" s="24"/>
      <c r="EY419" s="24"/>
      <c r="EZ419" s="24"/>
      <c r="FA419" s="24"/>
      <c r="FB419" s="24"/>
      <c r="FC419" s="24"/>
      <c r="FD419" s="24"/>
      <c r="FE419" s="24"/>
      <c r="FF419" s="24"/>
      <c r="FG419" s="24"/>
      <c r="FH419" s="24"/>
      <c r="FI419" s="24"/>
      <c r="FJ419" s="24"/>
      <c r="FK419" s="24"/>
      <c r="FL419" s="24"/>
      <c r="FM419" s="24"/>
      <c r="FN419" s="24"/>
      <c r="FO419" s="24"/>
      <c r="FP419" s="24"/>
      <c r="FQ419" s="24"/>
      <c r="FR419" s="24"/>
      <c r="FS419" s="24"/>
      <c r="FT419" s="24"/>
      <c r="FU419" s="24"/>
      <c r="FV419" s="24"/>
      <c r="FW419" s="24"/>
      <c r="FX419" s="24"/>
      <c r="FY419" s="24"/>
      <c r="FZ419" s="24"/>
      <c r="GA419" s="24"/>
      <c r="GB419" s="24"/>
      <c r="GC419" s="24"/>
      <c r="GD419" s="24"/>
      <c r="GE419" s="24"/>
      <c r="GF419" s="24"/>
      <c r="GG419" s="24"/>
      <c r="GH419" s="24"/>
      <c r="GI419" s="24"/>
      <c r="GJ419" s="24"/>
      <c r="GK419" s="24"/>
      <c r="GL419" s="24"/>
      <c r="GM419" s="24"/>
      <c r="GN419" s="24"/>
      <c r="GO419" s="24"/>
      <c r="GP419" s="24"/>
      <c r="GQ419" s="24"/>
      <c r="GR419" s="24"/>
      <c r="GS419" s="24"/>
      <c r="GT419" s="24"/>
      <c r="GU419" s="24"/>
      <c r="GV419" s="24"/>
      <c r="GW419" s="24"/>
      <c r="GX419" s="24"/>
      <c r="GY419" s="24"/>
      <c r="GZ419" s="24"/>
      <c r="HA419" s="24"/>
      <c r="HB419" s="24"/>
      <c r="HC419" s="24"/>
      <c r="HD419" s="24"/>
      <c r="HE419" s="24"/>
      <c r="HF419" s="24"/>
      <c r="HG419" s="24"/>
      <c r="HH419" s="24"/>
      <c r="HI419" s="24"/>
      <c r="HJ419" s="24"/>
      <c r="HK419" s="24"/>
      <c r="HL419" s="24"/>
      <c r="HM419" s="24"/>
      <c r="HN419" s="24"/>
      <c r="HO419" s="24"/>
      <c r="HP419" s="24"/>
      <c r="HQ419" s="24"/>
      <c r="HR419" s="24"/>
      <c r="HS419" s="24"/>
      <c r="HT419" s="24"/>
      <c r="HU419" s="24"/>
      <c r="HV419" s="24"/>
      <c r="HW419" s="24"/>
      <c r="HX419" s="24"/>
      <c r="HY419" s="24"/>
      <c r="HZ419" s="24"/>
      <c r="IA419" s="24"/>
      <c r="IB419" s="24"/>
      <c r="IC419" s="24"/>
      <c r="ID419" s="24"/>
      <c r="IE419" s="24"/>
      <c r="IF419" s="24"/>
      <c r="IG419" s="24"/>
      <c r="IH419" s="24"/>
      <c r="II419" s="24"/>
      <c r="IJ419" s="24"/>
      <c r="IK419" s="24"/>
      <c r="IL419" s="24"/>
      <c r="IM419" s="24"/>
      <c r="IN419" s="24"/>
      <c r="IO419" s="24"/>
      <c r="IP419" s="24"/>
      <c r="IQ419" s="24"/>
      <c r="IR419" s="24"/>
      <c r="IS419" s="24"/>
      <c r="IT419" s="24"/>
      <c r="IU419" s="24"/>
      <c r="IV419" s="24"/>
      <c r="IW419" s="24"/>
      <c r="IX419" s="24"/>
      <c r="IY419" s="24"/>
      <c r="IZ419" s="24"/>
      <c r="JA419" s="24"/>
      <c r="JB419" s="24"/>
      <c r="JC419" s="24"/>
      <c r="JD419" s="24"/>
      <c r="JE419" s="24"/>
      <c r="JF419" s="24"/>
      <c r="JG419" s="24"/>
      <c r="JH419" s="24"/>
      <c r="JI419" s="24"/>
      <c r="JJ419" s="24"/>
      <c r="JK419" s="24"/>
      <c r="JL419" s="24"/>
      <c r="JM419" s="24"/>
      <c r="JN419" s="24"/>
      <c r="JO419" s="24"/>
      <c r="JP419" s="24"/>
      <c r="JQ419" s="24"/>
      <c r="JR419" s="24"/>
      <c r="JS419" s="24"/>
      <c r="JT419" s="24"/>
      <c r="JU419" s="24"/>
      <c r="JV419" s="24"/>
      <c r="JW419" s="24"/>
      <c r="JX419" s="24"/>
      <c r="JY419" s="24"/>
      <c r="JZ419" s="24"/>
      <c r="KA419" s="24"/>
      <c r="KB419" s="24"/>
      <c r="KC419" s="24"/>
      <c r="KD419" s="24"/>
      <c r="KE419" s="24"/>
      <c r="KF419" s="24"/>
      <c r="KG419" s="24"/>
      <c r="KH419" s="24"/>
      <c r="KI419" s="24"/>
      <c r="KJ419" s="24"/>
      <c r="KK419" s="24"/>
      <c r="KL419" s="24"/>
      <c r="KM419" s="24"/>
      <c r="KN419" s="24"/>
      <c r="KO419" s="24"/>
      <c r="KP419" s="24"/>
      <c r="KQ419" s="24"/>
      <c r="KR419" s="24"/>
      <c r="KS419" s="24"/>
      <c r="KT419" s="24"/>
      <c r="KU419" s="24"/>
      <c r="KV419" s="24"/>
      <c r="KW419" s="24"/>
      <c r="KX419" s="24"/>
      <c r="KY419" s="24"/>
      <c r="KZ419" s="24"/>
      <c r="LA419" s="24"/>
      <c r="LB419" s="24"/>
      <c r="LC419" s="24"/>
      <c r="LD419" s="24"/>
      <c r="LE419" s="24"/>
      <c r="LF419" s="24"/>
      <c r="LG419" s="24"/>
      <c r="LH419" s="24"/>
      <c r="LI419" s="24"/>
      <c r="LJ419" s="24"/>
      <c r="LK419" s="24"/>
      <c r="LL419" s="24"/>
      <c r="LM419" s="24"/>
      <c r="LN419" s="24"/>
      <c r="LO419" s="24"/>
      <c r="LP419" s="24"/>
      <c r="LQ419" s="24"/>
      <c r="LR419" s="24"/>
      <c r="LS419" s="24"/>
      <c r="LT419" s="24"/>
      <c r="LU419" s="24"/>
      <c r="LV419" s="24"/>
      <c r="LW419" s="24"/>
      <c r="LX419" s="24"/>
      <c r="LY419" s="24"/>
      <c r="LZ419" s="24"/>
      <c r="MA419" s="24"/>
      <c r="MB419" s="24"/>
      <c r="MC419" s="24"/>
      <c r="MD419" s="24"/>
      <c r="ME419" s="24"/>
      <c r="MF419" s="24"/>
      <c r="MG419" s="24"/>
    </row>
    <row r="420" spans="1:345" s="25" customFormat="1" ht="12" hidden="1" customHeight="1" x14ac:dyDescent="0.25">
      <c r="A420" s="20"/>
      <c r="B420" s="20"/>
      <c r="C420" s="21"/>
      <c r="D420" s="323"/>
      <c r="E420" s="71"/>
      <c r="F420" s="6"/>
      <c r="G420" s="6"/>
      <c r="H420" s="6"/>
      <c r="I420" s="174"/>
      <c r="J420" s="174"/>
      <c r="K420" s="258"/>
      <c r="L420" s="187"/>
      <c r="M420" s="174"/>
      <c r="N420" s="174"/>
      <c r="O420" s="174"/>
      <c r="P420" s="174"/>
      <c r="Q420" s="174"/>
      <c r="R420" s="174"/>
      <c r="S420" s="23"/>
      <c r="T420" s="176"/>
      <c r="U420" s="23"/>
      <c r="V420" s="31"/>
      <c r="W420" s="229"/>
      <c r="X420" s="62"/>
      <c r="Y420" s="73"/>
      <c r="Z420" s="62"/>
      <c r="AA420" s="62"/>
      <c r="AB420" s="24"/>
      <c r="AC420" s="22"/>
      <c r="AD420" s="22"/>
      <c r="AE420" s="305"/>
      <c r="AF420" s="306"/>
      <c r="AG420" s="30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  <c r="EE420" s="24"/>
      <c r="EF420" s="24"/>
      <c r="EG420" s="24"/>
      <c r="EH420" s="24"/>
      <c r="EI420" s="24"/>
      <c r="EJ420" s="24"/>
      <c r="EK420" s="24"/>
      <c r="EL420" s="24"/>
      <c r="EM420" s="24"/>
      <c r="EN420" s="24"/>
      <c r="EO420" s="24"/>
      <c r="EP420" s="24"/>
      <c r="EQ420" s="24"/>
      <c r="ER420" s="24"/>
      <c r="ES420" s="24"/>
      <c r="ET420" s="24"/>
      <c r="EU420" s="24"/>
      <c r="EV420" s="24"/>
      <c r="EW420" s="24"/>
      <c r="EX420" s="24"/>
      <c r="EY420" s="24"/>
      <c r="EZ420" s="24"/>
      <c r="FA420" s="24"/>
      <c r="FB420" s="24"/>
      <c r="FC420" s="24"/>
      <c r="FD420" s="24"/>
      <c r="FE420" s="24"/>
      <c r="FF420" s="24"/>
      <c r="FG420" s="24"/>
      <c r="FH420" s="24"/>
      <c r="FI420" s="24"/>
      <c r="FJ420" s="24"/>
      <c r="FK420" s="24"/>
      <c r="FL420" s="24"/>
      <c r="FM420" s="24"/>
      <c r="FN420" s="24"/>
      <c r="FO420" s="24"/>
      <c r="FP420" s="24"/>
      <c r="FQ420" s="24"/>
      <c r="FR420" s="24"/>
      <c r="FS420" s="24"/>
      <c r="FT420" s="24"/>
      <c r="FU420" s="24"/>
      <c r="FV420" s="24"/>
      <c r="FW420" s="24"/>
      <c r="FX420" s="24"/>
      <c r="FY420" s="24"/>
      <c r="FZ420" s="24"/>
      <c r="GA420" s="24"/>
      <c r="GB420" s="24"/>
      <c r="GC420" s="24"/>
      <c r="GD420" s="24"/>
      <c r="GE420" s="24"/>
      <c r="GF420" s="24"/>
      <c r="GG420" s="24"/>
      <c r="GH420" s="24"/>
      <c r="GI420" s="24"/>
      <c r="GJ420" s="24"/>
      <c r="GK420" s="24"/>
      <c r="GL420" s="24"/>
      <c r="GM420" s="24"/>
      <c r="GN420" s="24"/>
      <c r="GO420" s="24"/>
      <c r="GP420" s="24"/>
      <c r="GQ420" s="24"/>
      <c r="GR420" s="24"/>
      <c r="GS420" s="24"/>
      <c r="GT420" s="24"/>
      <c r="GU420" s="24"/>
      <c r="GV420" s="24"/>
      <c r="GW420" s="24"/>
      <c r="GX420" s="24"/>
      <c r="GY420" s="24"/>
      <c r="GZ420" s="24"/>
      <c r="HA420" s="24"/>
      <c r="HB420" s="24"/>
      <c r="HC420" s="24"/>
      <c r="HD420" s="24"/>
      <c r="HE420" s="24"/>
      <c r="HF420" s="24"/>
      <c r="HG420" s="24"/>
      <c r="HH420" s="24"/>
      <c r="HI420" s="24"/>
      <c r="HJ420" s="24"/>
      <c r="HK420" s="24"/>
      <c r="HL420" s="24"/>
      <c r="HM420" s="24"/>
      <c r="HN420" s="24"/>
      <c r="HO420" s="24"/>
      <c r="HP420" s="24"/>
      <c r="HQ420" s="24"/>
      <c r="HR420" s="24"/>
      <c r="HS420" s="24"/>
      <c r="HT420" s="24"/>
      <c r="HU420" s="24"/>
      <c r="HV420" s="24"/>
      <c r="HW420" s="24"/>
      <c r="HX420" s="24"/>
      <c r="HY420" s="24"/>
      <c r="HZ420" s="24"/>
      <c r="IA420" s="24"/>
      <c r="IB420" s="24"/>
      <c r="IC420" s="24"/>
      <c r="ID420" s="24"/>
      <c r="IE420" s="24"/>
      <c r="IF420" s="24"/>
      <c r="IG420" s="24"/>
      <c r="IH420" s="24"/>
      <c r="II420" s="24"/>
      <c r="IJ420" s="24"/>
      <c r="IK420" s="24"/>
      <c r="IL420" s="24"/>
      <c r="IM420" s="24"/>
      <c r="IN420" s="24"/>
      <c r="IO420" s="24"/>
      <c r="IP420" s="24"/>
      <c r="IQ420" s="24"/>
      <c r="IR420" s="24"/>
      <c r="IS420" s="24"/>
      <c r="IT420" s="24"/>
      <c r="IU420" s="24"/>
      <c r="IV420" s="24"/>
      <c r="IW420" s="24"/>
      <c r="IX420" s="24"/>
      <c r="IY420" s="24"/>
      <c r="IZ420" s="24"/>
      <c r="JA420" s="24"/>
      <c r="JB420" s="24"/>
      <c r="JC420" s="24"/>
      <c r="JD420" s="24"/>
      <c r="JE420" s="24"/>
      <c r="JF420" s="24"/>
      <c r="JG420" s="24"/>
      <c r="JH420" s="24"/>
      <c r="JI420" s="24"/>
      <c r="JJ420" s="24"/>
      <c r="JK420" s="24"/>
      <c r="JL420" s="24"/>
      <c r="JM420" s="24"/>
      <c r="JN420" s="24"/>
      <c r="JO420" s="24"/>
      <c r="JP420" s="24"/>
      <c r="JQ420" s="24"/>
      <c r="JR420" s="24"/>
      <c r="JS420" s="24"/>
      <c r="JT420" s="24"/>
      <c r="JU420" s="24"/>
      <c r="JV420" s="24"/>
      <c r="JW420" s="24"/>
      <c r="JX420" s="24"/>
      <c r="JY420" s="24"/>
      <c r="JZ420" s="24"/>
      <c r="KA420" s="24"/>
      <c r="KB420" s="24"/>
      <c r="KC420" s="24"/>
      <c r="KD420" s="24"/>
      <c r="KE420" s="24"/>
      <c r="KF420" s="24"/>
      <c r="KG420" s="24"/>
      <c r="KH420" s="24"/>
      <c r="KI420" s="24"/>
      <c r="KJ420" s="24"/>
      <c r="KK420" s="24"/>
      <c r="KL420" s="24"/>
      <c r="KM420" s="24"/>
      <c r="KN420" s="24"/>
      <c r="KO420" s="24"/>
      <c r="KP420" s="24"/>
      <c r="KQ420" s="24"/>
      <c r="KR420" s="24"/>
      <c r="KS420" s="24"/>
      <c r="KT420" s="24"/>
      <c r="KU420" s="24"/>
      <c r="KV420" s="24"/>
      <c r="KW420" s="24"/>
      <c r="KX420" s="24"/>
      <c r="KY420" s="24"/>
      <c r="KZ420" s="24"/>
      <c r="LA420" s="24"/>
      <c r="LB420" s="24"/>
      <c r="LC420" s="24"/>
      <c r="LD420" s="24"/>
      <c r="LE420" s="24"/>
      <c r="LF420" s="24"/>
      <c r="LG420" s="24"/>
      <c r="LH420" s="24"/>
      <c r="LI420" s="24"/>
      <c r="LJ420" s="24"/>
      <c r="LK420" s="24"/>
      <c r="LL420" s="24"/>
      <c r="LM420" s="24"/>
      <c r="LN420" s="24"/>
      <c r="LO420" s="24"/>
      <c r="LP420" s="24"/>
      <c r="LQ420" s="24"/>
      <c r="LR420" s="24"/>
      <c r="LS420" s="24"/>
      <c r="LT420" s="24"/>
      <c r="LU420" s="24"/>
      <c r="LV420" s="24"/>
      <c r="LW420" s="24"/>
      <c r="LX420" s="24"/>
      <c r="LY420" s="24"/>
      <c r="LZ420" s="24"/>
      <c r="MA420" s="24"/>
      <c r="MB420" s="24"/>
      <c r="MC420" s="24"/>
      <c r="MD420" s="24"/>
      <c r="ME420" s="24"/>
      <c r="MF420" s="24"/>
      <c r="MG420" s="24"/>
    </row>
    <row r="421" spans="1:345" s="25" customFormat="1" ht="12" hidden="1" customHeight="1" x14ac:dyDescent="0.25">
      <c r="A421" s="20"/>
      <c r="B421" s="20"/>
      <c r="C421" s="21"/>
      <c r="D421" s="323"/>
      <c r="E421" s="71"/>
      <c r="F421" s="6"/>
      <c r="G421" s="6"/>
      <c r="H421" s="6"/>
      <c r="I421" s="174"/>
      <c r="J421" s="174"/>
      <c r="K421" s="258"/>
      <c r="L421" s="187"/>
      <c r="M421" s="174"/>
      <c r="N421" s="174"/>
      <c r="O421" s="174"/>
      <c r="P421" s="174"/>
      <c r="Q421" s="174"/>
      <c r="R421" s="174"/>
      <c r="S421" s="23"/>
      <c r="T421" s="176"/>
      <c r="U421" s="23"/>
      <c r="V421" s="31"/>
      <c r="W421" s="229"/>
      <c r="X421" s="62"/>
      <c r="Y421" s="73"/>
      <c r="Z421" s="62"/>
      <c r="AA421" s="62"/>
      <c r="AB421" s="24"/>
      <c r="AC421" s="22"/>
      <c r="AD421" s="22"/>
      <c r="AE421" s="305"/>
      <c r="AF421" s="306"/>
      <c r="AG421" s="30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4"/>
      <c r="EY421" s="24"/>
      <c r="EZ421" s="24"/>
      <c r="FA421" s="24"/>
      <c r="FB421" s="24"/>
      <c r="FC421" s="24"/>
      <c r="FD421" s="24"/>
      <c r="FE421" s="24"/>
      <c r="FF421" s="24"/>
      <c r="FG421" s="24"/>
      <c r="FH421" s="24"/>
      <c r="FI421" s="24"/>
      <c r="FJ421" s="24"/>
      <c r="FK421" s="24"/>
      <c r="FL421" s="24"/>
      <c r="FM421" s="24"/>
      <c r="FN421" s="24"/>
      <c r="FO421" s="24"/>
      <c r="FP421" s="24"/>
      <c r="FQ421" s="24"/>
      <c r="FR421" s="24"/>
      <c r="FS421" s="24"/>
      <c r="FT421" s="24"/>
      <c r="FU421" s="24"/>
      <c r="FV421" s="24"/>
      <c r="FW421" s="24"/>
      <c r="FX421" s="24"/>
      <c r="FY421" s="24"/>
      <c r="FZ421" s="24"/>
      <c r="GA421" s="24"/>
      <c r="GB421" s="24"/>
      <c r="GC421" s="24"/>
      <c r="GD421" s="24"/>
      <c r="GE421" s="24"/>
      <c r="GF421" s="24"/>
      <c r="GG421" s="24"/>
      <c r="GH421" s="24"/>
      <c r="GI421" s="24"/>
      <c r="GJ421" s="24"/>
      <c r="GK421" s="24"/>
      <c r="GL421" s="24"/>
      <c r="GM421" s="24"/>
      <c r="GN421" s="24"/>
      <c r="GO421" s="24"/>
      <c r="GP421" s="24"/>
      <c r="GQ421" s="24"/>
      <c r="GR421" s="24"/>
      <c r="GS421" s="24"/>
      <c r="GT421" s="24"/>
      <c r="GU421" s="24"/>
      <c r="GV421" s="24"/>
      <c r="GW421" s="24"/>
      <c r="GX421" s="24"/>
      <c r="GY421" s="24"/>
      <c r="GZ421" s="24"/>
      <c r="HA421" s="24"/>
      <c r="HB421" s="24"/>
      <c r="HC421" s="24"/>
      <c r="HD421" s="24"/>
      <c r="HE421" s="24"/>
      <c r="HF421" s="24"/>
      <c r="HG421" s="24"/>
      <c r="HH421" s="24"/>
      <c r="HI421" s="24"/>
      <c r="HJ421" s="24"/>
      <c r="HK421" s="24"/>
      <c r="HL421" s="24"/>
      <c r="HM421" s="24"/>
      <c r="HN421" s="24"/>
      <c r="HO421" s="24"/>
      <c r="HP421" s="24"/>
      <c r="HQ421" s="24"/>
      <c r="HR421" s="24"/>
      <c r="HS421" s="24"/>
      <c r="HT421" s="24"/>
      <c r="HU421" s="24"/>
      <c r="HV421" s="24"/>
      <c r="HW421" s="24"/>
      <c r="HX421" s="24"/>
      <c r="HY421" s="24"/>
      <c r="HZ421" s="24"/>
      <c r="IA421" s="24"/>
      <c r="IB421" s="24"/>
      <c r="IC421" s="24"/>
      <c r="ID421" s="24"/>
      <c r="IE421" s="24"/>
      <c r="IF421" s="24"/>
      <c r="IG421" s="24"/>
      <c r="IH421" s="24"/>
      <c r="II421" s="24"/>
      <c r="IJ421" s="24"/>
      <c r="IK421" s="24"/>
      <c r="IL421" s="24"/>
      <c r="IM421" s="24"/>
      <c r="IN421" s="24"/>
      <c r="IO421" s="24"/>
      <c r="IP421" s="24"/>
      <c r="IQ421" s="24"/>
      <c r="IR421" s="24"/>
      <c r="IS421" s="24"/>
      <c r="IT421" s="24"/>
      <c r="IU421" s="24"/>
      <c r="IV421" s="24"/>
      <c r="IW421" s="24"/>
      <c r="IX421" s="24"/>
      <c r="IY421" s="24"/>
      <c r="IZ421" s="24"/>
      <c r="JA421" s="24"/>
      <c r="JB421" s="24"/>
      <c r="JC421" s="24"/>
      <c r="JD421" s="24"/>
      <c r="JE421" s="24"/>
      <c r="JF421" s="24"/>
      <c r="JG421" s="24"/>
      <c r="JH421" s="24"/>
      <c r="JI421" s="24"/>
      <c r="JJ421" s="24"/>
      <c r="JK421" s="24"/>
      <c r="JL421" s="24"/>
      <c r="JM421" s="24"/>
      <c r="JN421" s="24"/>
      <c r="JO421" s="24"/>
      <c r="JP421" s="24"/>
      <c r="JQ421" s="24"/>
      <c r="JR421" s="24"/>
      <c r="JS421" s="24"/>
      <c r="JT421" s="24"/>
      <c r="JU421" s="24"/>
      <c r="JV421" s="24"/>
      <c r="JW421" s="24"/>
      <c r="JX421" s="24"/>
      <c r="JY421" s="24"/>
      <c r="JZ421" s="24"/>
      <c r="KA421" s="24"/>
      <c r="KB421" s="24"/>
      <c r="KC421" s="24"/>
      <c r="KD421" s="24"/>
      <c r="KE421" s="24"/>
      <c r="KF421" s="24"/>
      <c r="KG421" s="24"/>
      <c r="KH421" s="24"/>
      <c r="KI421" s="24"/>
      <c r="KJ421" s="24"/>
      <c r="KK421" s="24"/>
      <c r="KL421" s="24"/>
      <c r="KM421" s="24"/>
      <c r="KN421" s="24"/>
      <c r="KO421" s="24"/>
      <c r="KP421" s="24"/>
      <c r="KQ421" s="24"/>
      <c r="KR421" s="24"/>
      <c r="KS421" s="24"/>
      <c r="KT421" s="24"/>
      <c r="KU421" s="24"/>
      <c r="KV421" s="24"/>
      <c r="KW421" s="24"/>
      <c r="KX421" s="24"/>
      <c r="KY421" s="24"/>
      <c r="KZ421" s="24"/>
      <c r="LA421" s="24"/>
      <c r="LB421" s="24"/>
      <c r="LC421" s="24"/>
      <c r="LD421" s="24"/>
      <c r="LE421" s="24"/>
      <c r="LF421" s="24"/>
      <c r="LG421" s="24"/>
      <c r="LH421" s="24"/>
      <c r="LI421" s="24"/>
      <c r="LJ421" s="24"/>
      <c r="LK421" s="24"/>
      <c r="LL421" s="24"/>
      <c r="LM421" s="24"/>
      <c r="LN421" s="24"/>
      <c r="LO421" s="24"/>
      <c r="LP421" s="24"/>
      <c r="LQ421" s="24"/>
      <c r="LR421" s="24"/>
      <c r="LS421" s="24"/>
      <c r="LT421" s="24"/>
      <c r="LU421" s="24"/>
      <c r="LV421" s="24"/>
      <c r="LW421" s="24"/>
      <c r="LX421" s="24"/>
      <c r="LY421" s="24"/>
      <c r="LZ421" s="24"/>
      <c r="MA421" s="24"/>
      <c r="MB421" s="24"/>
      <c r="MC421" s="24"/>
      <c r="MD421" s="24"/>
      <c r="ME421" s="24"/>
      <c r="MF421" s="24"/>
      <c r="MG421" s="24"/>
    </row>
    <row r="422" spans="1:345" s="25" customFormat="1" ht="12" hidden="1" customHeight="1" x14ac:dyDescent="0.25">
      <c r="A422" s="20"/>
      <c r="B422" s="20"/>
      <c r="C422" s="21"/>
      <c r="D422" s="323"/>
      <c r="E422" s="71"/>
      <c r="F422" s="6"/>
      <c r="G422" s="6"/>
      <c r="H422" s="6"/>
      <c r="I422" s="174"/>
      <c r="J422" s="174"/>
      <c r="K422" s="258"/>
      <c r="L422" s="187"/>
      <c r="M422" s="174"/>
      <c r="N422" s="174"/>
      <c r="O422" s="174"/>
      <c r="P422" s="174"/>
      <c r="Q422" s="174"/>
      <c r="R422" s="174"/>
      <c r="S422" s="23"/>
      <c r="T422" s="176"/>
      <c r="U422" s="23"/>
      <c r="V422" s="31"/>
      <c r="W422" s="229"/>
      <c r="X422" s="62"/>
      <c r="Y422" s="73"/>
      <c r="Z422" s="62"/>
      <c r="AA422" s="62"/>
      <c r="AB422" s="24"/>
      <c r="AC422" s="22"/>
      <c r="AD422" s="22"/>
      <c r="AE422" s="305"/>
      <c r="AF422" s="306"/>
      <c r="AG422" s="30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  <c r="EE422" s="24"/>
      <c r="EF422" s="24"/>
      <c r="EG422" s="24"/>
      <c r="EH422" s="24"/>
      <c r="EI422" s="24"/>
      <c r="EJ422" s="24"/>
      <c r="EK422" s="24"/>
      <c r="EL422" s="24"/>
      <c r="EM422" s="24"/>
      <c r="EN422" s="24"/>
      <c r="EO422" s="24"/>
      <c r="EP422" s="24"/>
      <c r="EQ422" s="24"/>
      <c r="ER422" s="24"/>
      <c r="ES422" s="24"/>
      <c r="ET422" s="24"/>
      <c r="EU422" s="24"/>
      <c r="EV422" s="24"/>
      <c r="EW422" s="24"/>
      <c r="EX422" s="24"/>
      <c r="EY422" s="24"/>
      <c r="EZ422" s="24"/>
      <c r="FA422" s="24"/>
      <c r="FB422" s="24"/>
      <c r="FC422" s="24"/>
      <c r="FD422" s="24"/>
      <c r="FE422" s="24"/>
      <c r="FF422" s="24"/>
      <c r="FG422" s="24"/>
      <c r="FH422" s="24"/>
      <c r="FI422" s="24"/>
      <c r="FJ422" s="24"/>
      <c r="FK422" s="24"/>
      <c r="FL422" s="24"/>
      <c r="FM422" s="24"/>
      <c r="FN422" s="24"/>
      <c r="FO422" s="24"/>
      <c r="FP422" s="24"/>
      <c r="FQ422" s="24"/>
      <c r="FR422" s="24"/>
      <c r="FS422" s="24"/>
      <c r="FT422" s="24"/>
      <c r="FU422" s="24"/>
      <c r="FV422" s="24"/>
      <c r="FW422" s="24"/>
      <c r="FX422" s="24"/>
      <c r="FY422" s="24"/>
      <c r="FZ422" s="24"/>
      <c r="GA422" s="24"/>
      <c r="GB422" s="24"/>
      <c r="GC422" s="24"/>
      <c r="GD422" s="24"/>
      <c r="GE422" s="24"/>
      <c r="GF422" s="24"/>
      <c r="GG422" s="24"/>
      <c r="GH422" s="24"/>
      <c r="GI422" s="24"/>
      <c r="GJ422" s="24"/>
      <c r="GK422" s="24"/>
      <c r="GL422" s="24"/>
      <c r="GM422" s="24"/>
      <c r="GN422" s="24"/>
      <c r="GO422" s="24"/>
      <c r="GP422" s="24"/>
      <c r="GQ422" s="24"/>
      <c r="GR422" s="24"/>
      <c r="GS422" s="24"/>
      <c r="GT422" s="24"/>
      <c r="GU422" s="24"/>
      <c r="GV422" s="24"/>
      <c r="GW422" s="24"/>
      <c r="GX422" s="24"/>
      <c r="GY422" s="24"/>
      <c r="GZ422" s="24"/>
      <c r="HA422" s="24"/>
      <c r="HB422" s="24"/>
      <c r="HC422" s="24"/>
      <c r="HD422" s="24"/>
      <c r="HE422" s="24"/>
      <c r="HF422" s="24"/>
      <c r="HG422" s="24"/>
      <c r="HH422" s="24"/>
      <c r="HI422" s="24"/>
      <c r="HJ422" s="24"/>
      <c r="HK422" s="24"/>
      <c r="HL422" s="24"/>
      <c r="HM422" s="24"/>
      <c r="HN422" s="24"/>
      <c r="HO422" s="24"/>
      <c r="HP422" s="24"/>
      <c r="HQ422" s="24"/>
      <c r="HR422" s="24"/>
      <c r="HS422" s="24"/>
      <c r="HT422" s="24"/>
      <c r="HU422" s="24"/>
      <c r="HV422" s="24"/>
      <c r="HW422" s="24"/>
      <c r="HX422" s="24"/>
      <c r="HY422" s="24"/>
      <c r="HZ422" s="24"/>
      <c r="IA422" s="24"/>
      <c r="IB422" s="24"/>
      <c r="IC422" s="24"/>
      <c r="ID422" s="24"/>
      <c r="IE422" s="24"/>
      <c r="IF422" s="24"/>
      <c r="IG422" s="24"/>
      <c r="IH422" s="24"/>
      <c r="II422" s="24"/>
      <c r="IJ422" s="24"/>
      <c r="IK422" s="24"/>
      <c r="IL422" s="24"/>
      <c r="IM422" s="24"/>
      <c r="IN422" s="24"/>
      <c r="IO422" s="24"/>
      <c r="IP422" s="24"/>
      <c r="IQ422" s="24"/>
      <c r="IR422" s="24"/>
      <c r="IS422" s="24"/>
      <c r="IT422" s="24"/>
      <c r="IU422" s="24"/>
      <c r="IV422" s="24"/>
      <c r="IW422" s="24"/>
      <c r="IX422" s="24"/>
      <c r="IY422" s="24"/>
      <c r="IZ422" s="24"/>
      <c r="JA422" s="24"/>
      <c r="JB422" s="24"/>
      <c r="JC422" s="24"/>
      <c r="JD422" s="24"/>
      <c r="JE422" s="24"/>
      <c r="JF422" s="24"/>
      <c r="JG422" s="24"/>
      <c r="JH422" s="24"/>
      <c r="JI422" s="24"/>
      <c r="JJ422" s="24"/>
      <c r="JK422" s="24"/>
      <c r="JL422" s="24"/>
      <c r="JM422" s="24"/>
      <c r="JN422" s="24"/>
      <c r="JO422" s="24"/>
      <c r="JP422" s="24"/>
      <c r="JQ422" s="24"/>
      <c r="JR422" s="24"/>
      <c r="JS422" s="24"/>
      <c r="JT422" s="24"/>
      <c r="JU422" s="24"/>
      <c r="JV422" s="24"/>
      <c r="JW422" s="24"/>
      <c r="JX422" s="24"/>
      <c r="JY422" s="24"/>
      <c r="JZ422" s="24"/>
      <c r="KA422" s="24"/>
      <c r="KB422" s="24"/>
      <c r="KC422" s="24"/>
      <c r="KD422" s="24"/>
      <c r="KE422" s="24"/>
      <c r="KF422" s="24"/>
      <c r="KG422" s="24"/>
      <c r="KH422" s="24"/>
      <c r="KI422" s="24"/>
      <c r="KJ422" s="24"/>
      <c r="KK422" s="24"/>
      <c r="KL422" s="24"/>
      <c r="KM422" s="24"/>
      <c r="KN422" s="24"/>
      <c r="KO422" s="24"/>
      <c r="KP422" s="24"/>
      <c r="KQ422" s="24"/>
      <c r="KR422" s="24"/>
      <c r="KS422" s="24"/>
      <c r="KT422" s="24"/>
      <c r="KU422" s="24"/>
      <c r="KV422" s="24"/>
      <c r="KW422" s="24"/>
      <c r="KX422" s="24"/>
      <c r="KY422" s="24"/>
      <c r="KZ422" s="24"/>
      <c r="LA422" s="24"/>
      <c r="LB422" s="24"/>
      <c r="LC422" s="24"/>
      <c r="LD422" s="24"/>
      <c r="LE422" s="24"/>
      <c r="LF422" s="24"/>
      <c r="LG422" s="24"/>
      <c r="LH422" s="24"/>
      <c r="LI422" s="24"/>
      <c r="LJ422" s="24"/>
      <c r="LK422" s="24"/>
      <c r="LL422" s="24"/>
      <c r="LM422" s="24"/>
      <c r="LN422" s="24"/>
      <c r="LO422" s="24"/>
      <c r="LP422" s="24"/>
      <c r="LQ422" s="24"/>
      <c r="LR422" s="24"/>
      <c r="LS422" s="24"/>
      <c r="LT422" s="24"/>
      <c r="LU422" s="24"/>
      <c r="LV422" s="24"/>
      <c r="LW422" s="24"/>
      <c r="LX422" s="24"/>
      <c r="LY422" s="24"/>
      <c r="LZ422" s="24"/>
      <c r="MA422" s="24"/>
      <c r="MB422" s="24"/>
      <c r="MC422" s="24"/>
      <c r="MD422" s="24"/>
      <c r="ME422" s="24"/>
      <c r="MF422" s="24"/>
      <c r="MG422" s="24"/>
    </row>
    <row r="423" spans="1:345" s="25" customFormat="1" ht="12" hidden="1" customHeight="1" x14ac:dyDescent="0.25">
      <c r="A423" s="20"/>
      <c r="B423" s="20"/>
      <c r="C423" s="21"/>
      <c r="D423" s="323"/>
      <c r="E423" s="71"/>
      <c r="F423" s="6"/>
      <c r="G423" s="6"/>
      <c r="H423" s="6"/>
      <c r="I423" s="174"/>
      <c r="J423" s="174"/>
      <c r="K423" s="258"/>
      <c r="L423" s="187"/>
      <c r="M423" s="174"/>
      <c r="N423" s="174"/>
      <c r="O423" s="174"/>
      <c r="P423" s="174"/>
      <c r="Q423" s="174"/>
      <c r="R423" s="174"/>
      <c r="S423" s="23"/>
      <c r="T423" s="176"/>
      <c r="U423" s="23"/>
      <c r="V423" s="31"/>
      <c r="W423" s="229"/>
      <c r="X423" s="62"/>
      <c r="Y423" s="73"/>
      <c r="Z423" s="62"/>
      <c r="AA423" s="62"/>
      <c r="AB423" s="24"/>
      <c r="AC423" s="22"/>
      <c r="AD423" s="22"/>
      <c r="AE423" s="305"/>
      <c r="AF423" s="306"/>
      <c r="AG423" s="30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  <c r="EE423" s="24"/>
      <c r="EF423" s="24"/>
      <c r="EG423" s="24"/>
      <c r="EH423" s="24"/>
      <c r="EI423" s="24"/>
      <c r="EJ423" s="24"/>
      <c r="EK423" s="24"/>
      <c r="EL423" s="24"/>
      <c r="EM423" s="24"/>
      <c r="EN423" s="24"/>
      <c r="EO423" s="24"/>
      <c r="EP423" s="24"/>
      <c r="EQ423" s="24"/>
      <c r="ER423" s="24"/>
      <c r="ES423" s="24"/>
      <c r="ET423" s="24"/>
      <c r="EU423" s="24"/>
      <c r="EV423" s="24"/>
      <c r="EW423" s="24"/>
      <c r="EX423" s="24"/>
      <c r="EY423" s="24"/>
      <c r="EZ423" s="24"/>
      <c r="FA423" s="24"/>
      <c r="FB423" s="24"/>
      <c r="FC423" s="24"/>
      <c r="FD423" s="24"/>
      <c r="FE423" s="24"/>
      <c r="FF423" s="24"/>
      <c r="FG423" s="24"/>
      <c r="FH423" s="24"/>
      <c r="FI423" s="24"/>
      <c r="FJ423" s="24"/>
      <c r="FK423" s="24"/>
      <c r="FL423" s="24"/>
      <c r="FM423" s="24"/>
      <c r="FN423" s="24"/>
      <c r="FO423" s="24"/>
      <c r="FP423" s="24"/>
      <c r="FQ423" s="24"/>
      <c r="FR423" s="24"/>
      <c r="FS423" s="24"/>
      <c r="FT423" s="24"/>
      <c r="FU423" s="24"/>
      <c r="FV423" s="24"/>
      <c r="FW423" s="24"/>
      <c r="FX423" s="24"/>
      <c r="FY423" s="24"/>
      <c r="FZ423" s="24"/>
      <c r="GA423" s="24"/>
      <c r="GB423" s="24"/>
      <c r="GC423" s="24"/>
      <c r="GD423" s="24"/>
      <c r="GE423" s="24"/>
      <c r="GF423" s="24"/>
      <c r="GG423" s="24"/>
      <c r="GH423" s="24"/>
      <c r="GI423" s="24"/>
      <c r="GJ423" s="24"/>
      <c r="GK423" s="24"/>
      <c r="GL423" s="24"/>
      <c r="GM423" s="24"/>
      <c r="GN423" s="24"/>
      <c r="GO423" s="24"/>
      <c r="GP423" s="24"/>
      <c r="GQ423" s="24"/>
      <c r="GR423" s="24"/>
      <c r="GS423" s="24"/>
      <c r="GT423" s="24"/>
      <c r="GU423" s="24"/>
      <c r="GV423" s="24"/>
      <c r="GW423" s="24"/>
      <c r="GX423" s="24"/>
      <c r="GY423" s="24"/>
      <c r="GZ423" s="24"/>
      <c r="HA423" s="24"/>
      <c r="HB423" s="24"/>
      <c r="HC423" s="24"/>
      <c r="HD423" s="24"/>
      <c r="HE423" s="24"/>
      <c r="HF423" s="24"/>
      <c r="HG423" s="24"/>
      <c r="HH423" s="24"/>
      <c r="HI423" s="24"/>
      <c r="HJ423" s="24"/>
      <c r="HK423" s="24"/>
      <c r="HL423" s="24"/>
      <c r="HM423" s="24"/>
      <c r="HN423" s="24"/>
      <c r="HO423" s="24"/>
      <c r="HP423" s="24"/>
      <c r="HQ423" s="24"/>
      <c r="HR423" s="24"/>
      <c r="HS423" s="24"/>
      <c r="HT423" s="24"/>
      <c r="HU423" s="24"/>
      <c r="HV423" s="24"/>
      <c r="HW423" s="24"/>
      <c r="HX423" s="24"/>
      <c r="HY423" s="24"/>
      <c r="HZ423" s="24"/>
      <c r="IA423" s="24"/>
      <c r="IB423" s="24"/>
      <c r="IC423" s="24"/>
      <c r="ID423" s="24"/>
      <c r="IE423" s="24"/>
      <c r="IF423" s="24"/>
      <c r="IG423" s="24"/>
      <c r="IH423" s="24"/>
      <c r="II423" s="24"/>
      <c r="IJ423" s="24"/>
      <c r="IK423" s="24"/>
      <c r="IL423" s="24"/>
      <c r="IM423" s="24"/>
      <c r="IN423" s="24"/>
      <c r="IO423" s="24"/>
      <c r="IP423" s="24"/>
      <c r="IQ423" s="24"/>
      <c r="IR423" s="24"/>
      <c r="IS423" s="24"/>
      <c r="IT423" s="24"/>
      <c r="IU423" s="24"/>
      <c r="IV423" s="24"/>
      <c r="IW423" s="24"/>
      <c r="IX423" s="24"/>
      <c r="IY423" s="24"/>
      <c r="IZ423" s="24"/>
      <c r="JA423" s="24"/>
      <c r="JB423" s="24"/>
      <c r="JC423" s="24"/>
      <c r="JD423" s="24"/>
      <c r="JE423" s="24"/>
      <c r="JF423" s="24"/>
      <c r="JG423" s="24"/>
      <c r="JH423" s="24"/>
      <c r="JI423" s="24"/>
      <c r="JJ423" s="24"/>
      <c r="JK423" s="24"/>
      <c r="JL423" s="24"/>
      <c r="JM423" s="24"/>
      <c r="JN423" s="24"/>
      <c r="JO423" s="24"/>
      <c r="JP423" s="24"/>
      <c r="JQ423" s="24"/>
      <c r="JR423" s="24"/>
      <c r="JS423" s="24"/>
      <c r="JT423" s="24"/>
      <c r="JU423" s="24"/>
      <c r="JV423" s="24"/>
      <c r="JW423" s="24"/>
      <c r="JX423" s="24"/>
      <c r="JY423" s="24"/>
      <c r="JZ423" s="24"/>
      <c r="KA423" s="24"/>
      <c r="KB423" s="24"/>
      <c r="KC423" s="24"/>
      <c r="KD423" s="24"/>
      <c r="KE423" s="24"/>
      <c r="KF423" s="24"/>
      <c r="KG423" s="24"/>
      <c r="KH423" s="24"/>
      <c r="KI423" s="24"/>
      <c r="KJ423" s="24"/>
      <c r="KK423" s="24"/>
      <c r="KL423" s="24"/>
      <c r="KM423" s="24"/>
      <c r="KN423" s="24"/>
      <c r="KO423" s="24"/>
      <c r="KP423" s="24"/>
      <c r="KQ423" s="24"/>
      <c r="KR423" s="24"/>
      <c r="KS423" s="24"/>
      <c r="KT423" s="24"/>
      <c r="KU423" s="24"/>
      <c r="KV423" s="24"/>
      <c r="KW423" s="24"/>
      <c r="KX423" s="24"/>
      <c r="KY423" s="24"/>
      <c r="KZ423" s="24"/>
      <c r="LA423" s="24"/>
      <c r="LB423" s="24"/>
      <c r="LC423" s="24"/>
      <c r="LD423" s="24"/>
      <c r="LE423" s="24"/>
      <c r="LF423" s="24"/>
      <c r="LG423" s="24"/>
      <c r="LH423" s="24"/>
      <c r="LI423" s="24"/>
      <c r="LJ423" s="24"/>
      <c r="LK423" s="24"/>
      <c r="LL423" s="24"/>
      <c r="LM423" s="24"/>
      <c r="LN423" s="24"/>
      <c r="LO423" s="24"/>
      <c r="LP423" s="24"/>
      <c r="LQ423" s="24"/>
      <c r="LR423" s="24"/>
      <c r="LS423" s="24"/>
      <c r="LT423" s="24"/>
      <c r="LU423" s="24"/>
      <c r="LV423" s="24"/>
      <c r="LW423" s="24"/>
      <c r="LX423" s="24"/>
      <c r="LY423" s="24"/>
      <c r="LZ423" s="24"/>
      <c r="MA423" s="24"/>
      <c r="MB423" s="24"/>
      <c r="MC423" s="24"/>
      <c r="MD423" s="24"/>
      <c r="ME423" s="24"/>
      <c r="MF423" s="24"/>
      <c r="MG423" s="24"/>
    </row>
    <row r="424" spans="1:345" s="25" customFormat="1" ht="12" hidden="1" customHeight="1" x14ac:dyDescent="0.25">
      <c r="A424" s="20"/>
      <c r="B424" s="20"/>
      <c r="C424" s="21"/>
      <c r="D424" s="323"/>
      <c r="E424" s="71"/>
      <c r="F424" s="6"/>
      <c r="G424" s="6"/>
      <c r="H424" s="6"/>
      <c r="I424" s="174"/>
      <c r="J424" s="174"/>
      <c r="K424" s="258"/>
      <c r="L424" s="187"/>
      <c r="M424" s="174"/>
      <c r="N424" s="174"/>
      <c r="O424" s="174"/>
      <c r="P424" s="174"/>
      <c r="Q424" s="174"/>
      <c r="R424" s="174"/>
      <c r="S424" s="23"/>
      <c r="T424" s="176"/>
      <c r="U424" s="23"/>
      <c r="V424" s="31"/>
      <c r="W424" s="229"/>
      <c r="X424" s="62"/>
      <c r="Y424" s="73"/>
      <c r="Z424" s="62"/>
      <c r="AA424" s="62"/>
      <c r="AB424" s="24"/>
      <c r="AC424" s="22"/>
      <c r="AD424" s="22"/>
      <c r="AE424" s="305"/>
      <c r="AF424" s="306"/>
      <c r="AG424" s="30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  <c r="EE424" s="24"/>
      <c r="EF424" s="24"/>
      <c r="EG424" s="24"/>
      <c r="EH424" s="24"/>
      <c r="EI424" s="24"/>
      <c r="EJ424" s="24"/>
      <c r="EK424" s="24"/>
      <c r="EL424" s="24"/>
      <c r="EM424" s="24"/>
      <c r="EN424" s="24"/>
      <c r="EO424" s="24"/>
      <c r="EP424" s="24"/>
      <c r="EQ424" s="24"/>
      <c r="ER424" s="24"/>
      <c r="ES424" s="24"/>
      <c r="ET424" s="24"/>
      <c r="EU424" s="24"/>
      <c r="EV424" s="24"/>
      <c r="EW424" s="24"/>
      <c r="EX424" s="24"/>
      <c r="EY424" s="24"/>
      <c r="EZ424" s="24"/>
      <c r="FA424" s="24"/>
      <c r="FB424" s="24"/>
      <c r="FC424" s="24"/>
      <c r="FD424" s="24"/>
      <c r="FE424" s="24"/>
      <c r="FF424" s="24"/>
      <c r="FG424" s="24"/>
      <c r="FH424" s="24"/>
      <c r="FI424" s="24"/>
      <c r="FJ424" s="24"/>
      <c r="FK424" s="24"/>
      <c r="FL424" s="24"/>
      <c r="FM424" s="24"/>
      <c r="FN424" s="24"/>
      <c r="FO424" s="24"/>
      <c r="FP424" s="24"/>
      <c r="FQ424" s="24"/>
      <c r="FR424" s="24"/>
      <c r="FS424" s="24"/>
      <c r="FT424" s="24"/>
      <c r="FU424" s="24"/>
      <c r="FV424" s="24"/>
      <c r="FW424" s="24"/>
      <c r="FX424" s="24"/>
      <c r="FY424" s="24"/>
      <c r="FZ424" s="24"/>
      <c r="GA424" s="24"/>
      <c r="GB424" s="24"/>
      <c r="GC424" s="24"/>
      <c r="GD424" s="24"/>
      <c r="GE424" s="24"/>
      <c r="GF424" s="24"/>
      <c r="GG424" s="24"/>
      <c r="GH424" s="24"/>
      <c r="GI424" s="24"/>
      <c r="GJ424" s="24"/>
      <c r="GK424" s="24"/>
      <c r="GL424" s="24"/>
      <c r="GM424" s="24"/>
      <c r="GN424" s="24"/>
      <c r="GO424" s="24"/>
      <c r="GP424" s="24"/>
      <c r="GQ424" s="24"/>
      <c r="GR424" s="24"/>
      <c r="GS424" s="24"/>
      <c r="GT424" s="24"/>
      <c r="GU424" s="24"/>
      <c r="GV424" s="24"/>
      <c r="GW424" s="24"/>
      <c r="GX424" s="24"/>
      <c r="GY424" s="24"/>
      <c r="GZ424" s="24"/>
      <c r="HA424" s="24"/>
      <c r="HB424" s="24"/>
      <c r="HC424" s="24"/>
      <c r="HD424" s="24"/>
      <c r="HE424" s="24"/>
      <c r="HF424" s="24"/>
      <c r="HG424" s="24"/>
      <c r="HH424" s="24"/>
      <c r="HI424" s="24"/>
      <c r="HJ424" s="24"/>
      <c r="HK424" s="24"/>
      <c r="HL424" s="24"/>
      <c r="HM424" s="24"/>
      <c r="HN424" s="24"/>
      <c r="HO424" s="24"/>
      <c r="HP424" s="24"/>
      <c r="HQ424" s="24"/>
      <c r="HR424" s="24"/>
      <c r="HS424" s="24"/>
      <c r="HT424" s="24"/>
      <c r="HU424" s="24"/>
      <c r="HV424" s="24"/>
      <c r="HW424" s="24"/>
      <c r="HX424" s="24"/>
      <c r="HY424" s="24"/>
      <c r="HZ424" s="24"/>
      <c r="IA424" s="24"/>
      <c r="IB424" s="24"/>
      <c r="IC424" s="24"/>
      <c r="ID424" s="24"/>
      <c r="IE424" s="24"/>
      <c r="IF424" s="24"/>
      <c r="IG424" s="24"/>
      <c r="IH424" s="24"/>
      <c r="II424" s="24"/>
      <c r="IJ424" s="24"/>
      <c r="IK424" s="24"/>
      <c r="IL424" s="24"/>
      <c r="IM424" s="24"/>
      <c r="IN424" s="24"/>
      <c r="IO424" s="24"/>
      <c r="IP424" s="24"/>
      <c r="IQ424" s="24"/>
      <c r="IR424" s="24"/>
      <c r="IS424" s="24"/>
      <c r="IT424" s="24"/>
      <c r="IU424" s="24"/>
      <c r="IV424" s="24"/>
      <c r="IW424" s="24"/>
      <c r="IX424" s="24"/>
      <c r="IY424" s="24"/>
      <c r="IZ424" s="24"/>
      <c r="JA424" s="24"/>
      <c r="JB424" s="24"/>
      <c r="JC424" s="24"/>
      <c r="JD424" s="24"/>
      <c r="JE424" s="24"/>
      <c r="JF424" s="24"/>
      <c r="JG424" s="24"/>
      <c r="JH424" s="24"/>
      <c r="JI424" s="24"/>
      <c r="JJ424" s="24"/>
      <c r="JK424" s="24"/>
      <c r="JL424" s="24"/>
      <c r="JM424" s="24"/>
      <c r="JN424" s="24"/>
      <c r="JO424" s="24"/>
      <c r="JP424" s="24"/>
      <c r="JQ424" s="24"/>
      <c r="JR424" s="24"/>
      <c r="JS424" s="24"/>
      <c r="JT424" s="24"/>
      <c r="JU424" s="24"/>
      <c r="JV424" s="24"/>
      <c r="JW424" s="24"/>
      <c r="JX424" s="24"/>
      <c r="JY424" s="24"/>
      <c r="JZ424" s="24"/>
      <c r="KA424" s="24"/>
      <c r="KB424" s="24"/>
      <c r="KC424" s="24"/>
      <c r="KD424" s="24"/>
      <c r="KE424" s="24"/>
      <c r="KF424" s="24"/>
      <c r="KG424" s="24"/>
      <c r="KH424" s="24"/>
      <c r="KI424" s="24"/>
      <c r="KJ424" s="24"/>
      <c r="KK424" s="24"/>
      <c r="KL424" s="24"/>
      <c r="KM424" s="24"/>
      <c r="KN424" s="24"/>
      <c r="KO424" s="24"/>
      <c r="KP424" s="24"/>
      <c r="KQ424" s="24"/>
      <c r="KR424" s="24"/>
      <c r="KS424" s="24"/>
      <c r="KT424" s="24"/>
      <c r="KU424" s="24"/>
      <c r="KV424" s="24"/>
      <c r="KW424" s="24"/>
      <c r="KX424" s="24"/>
      <c r="KY424" s="24"/>
      <c r="KZ424" s="24"/>
      <c r="LA424" s="24"/>
      <c r="LB424" s="24"/>
      <c r="LC424" s="24"/>
      <c r="LD424" s="24"/>
      <c r="LE424" s="24"/>
      <c r="LF424" s="24"/>
      <c r="LG424" s="24"/>
      <c r="LH424" s="24"/>
      <c r="LI424" s="24"/>
      <c r="LJ424" s="24"/>
      <c r="LK424" s="24"/>
      <c r="LL424" s="24"/>
      <c r="LM424" s="24"/>
      <c r="LN424" s="24"/>
      <c r="LO424" s="24"/>
      <c r="LP424" s="24"/>
      <c r="LQ424" s="24"/>
      <c r="LR424" s="24"/>
      <c r="LS424" s="24"/>
      <c r="LT424" s="24"/>
      <c r="LU424" s="24"/>
      <c r="LV424" s="24"/>
      <c r="LW424" s="24"/>
      <c r="LX424" s="24"/>
      <c r="LY424" s="24"/>
      <c r="LZ424" s="24"/>
      <c r="MA424" s="24"/>
      <c r="MB424" s="24"/>
      <c r="MC424" s="24"/>
      <c r="MD424" s="24"/>
      <c r="ME424" s="24"/>
      <c r="MF424" s="24"/>
      <c r="MG424" s="24"/>
    </row>
    <row r="425" spans="1:345" s="25" customFormat="1" ht="12" hidden="1" customHeight="1" x14ac:dyDescent="0.25">
      <c r="A425" s="20"/>
      <c r="B425" s="20"/>
      <c r="C425" s="21"/>
      <c r="D425" s="323"/>
      <c r="E425" s="71"/>
      <c r="F425" s="6"/>
      <c r="G425" s="6"/>
      <c r="H425" s="6"/>
      <c r="I425" s="174"/>
      <c r="J425" s="174"/>
      <c r="K425" s="258"/>
      <c r="L425" s="187"/>
      <c r="M425" s="174"/>
      <c r="N425" s="174"/>
      <c r="O425" s="174"/>
      <c r="P425" s="174"/>
      <c r="Q425" s="174"/>
      <c r="R425" s="174"/>
      <c r="S425" s="23"/>
      <c r="T425" s="176"/>
      <c r="U425" s="23"/>
      <c r="V425" s="31"/>
      <c r="W425" s="229"/>
      <c r="X425" s="62"/>
      <c r="Y425" s="73"/>
      <c r="Z425" s="62"/>
      <c r="AA425" s="62"/>
      <c r="AB425" s="24"/>
      <c r="AC425" s="22"/>
      <c r="AD425" s="22"/>
      <c r="AE425" s="305"/>
      <c r="AF425" s="306"/>
      <c r="AG425" s="30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  <c r="EE425" s="24"/>
      <c r="EF425" s="24"/>
      <c r="EG425" s="24"/>
      <c r="EH425" s="24"/>
      <c r="EI425" s="24"/>
      <c r="EJ425" s="24"/>
      <c r="EK425" s="24"/>
      <c r="EL425" s="24"/>
      <c r="EM425" s="24"/>
      <c r="EN425" s="24"/>
      <c r="EO425" s="24"/>
      <c r="EP425" s="24"/>
      <c r="EQ425" s="24"/>
      <c r="ER425" s="24"/>
      <c r="ES425" s="24"/>
      <c r="ET425" s="24"/>
      <c r="EU425" s="24"/>
      <c r="EV425" s="24"/>
      <c r="EW425" s="24"/>
      <c r="EX425" s="24"/>
      <c r="EY425" s="24"/>
      <c r="EZ425" s="24"/>
      <c r="FA425" s="24"/>
      <c r="FB425" s="24"/>
      <c r="FC425" s="24"/>
      <c r="FD425" s="24"/>
      <c r="FE425" s="24"/>
      <c r="FF425" s="24"/>
      <c r="FG425" s="24"/>
      <c r="FH425" s="24"/>
      <c r="FI425" s="24"/>
      <c r="FJ425" s="24"/>
      <c r="FK425" s="24"/>
      <c r="FL425" s="24"/>
      <c r="FM425" s="24"/>
      <c r="FN425" s="24"/>
      <c r="FO425" s="24"/>
      <c r="FP425" s="24"/>
      <c r="FQ425" s="24"/>
      <c r="FR425" s="24"/>
      <c r="FS425" s="24"/>
      <c r="FT425" s="24"/>
      <c r="FU425" s="24"/>
      <c r="FV425" s="24"/>
      <c r="FW425" s="24"/>
      <c r="FX425" s="24"/>
      <c r="FY425" s="24"/>
      <c r="FZ425" s="24"/>
      <c r="GA425" s="24"/>
      <c r="GB425" s="24"/>
      <c r="GC425" s="24"/>
      <c r="GD425" s="24"/>
      <c r="GE425" s="24"/>
      <c r="GF425" s="24"/>
      <c r="GG425" s="24"/>
      <c r="GH425" s="24"/>
      <c r="GI425" s="24"/>
      <c r="GJ425" s="24"/>
      <c r="GK425" s="24"/>
      <c r="GL425" s="24"/>
      <c r="GM425" s="24"/>
      <c r="GN425" s="24"/>
      <c r="GO425" s="24"/>
      <c r="GP425" s="24"/>
      <c r="GQ425" s="24"/>
      <c r="GR425" s="24"/>
      <c r="GS425" s="24"/>
      <c r="GT425" s="24"/>
      <c r="GU425" s="24"/>
      <c r="GV425" s="24"/>
      <c r="GW425" s="24"/>
      <c r="GX425" s="24"/>
      <c r="GY425" s="24"/>
      <c r="GZ425" s="24"/>
      <c r="HA425" s="24"/>
      <c r="HB425" s="24"/>
      <c r="HC425" s="24"/>
      <c r="HD425" s="24"/>
      <c r="HE425" s="24"/>
      <c r="HF425" s="24"/>
      <c r="HG425" s="24"/>
      <c r="HH425" s="24"/>
      <c r="HI425" s="24"/>
      <c r="HJ425" s="24"/>
      <c r="HK425" s="24"/>
      <c r="HL425" s="24"/>
      <c r="HM425" s="24"/>
      <c r="HN425" s="24"/>
      <c r="HO425" s="24"/>
      <c r="HP425" s="24"/>
      <c r="HQ425" s="24"/>
      <c r="HR425" s="24"/>
      <c r="HS425" s="24"/>
      <c r="HT425" s="24"/>
      <c r="HU425" s="24"/>
      <c r="HV425" s="24"/>
      <c r="HW425" s="24"/>
      <c r="HX425" s="24"/>
      <c r="HY425" s="24"/>
      <c r="HZ425" s="24"/>
      <c r="IA425" s="24"/>
      <c r="IB425" s="24"/>
      <c r="IC425" s="24"/>
      <c r="ID425" s="24"/>
      <c r="IE425" s="24"/>
      <c r="IF425" s="24"/>
      <c r="IG425" s="24"/>
      <c r="IH425" s="24"/>
      <c r="II425" s="24"/>
      <c r="IJ425" s="24"/>
      <c r="IK425" s="24"/>
      <c r="IL425" s="24"/>
      <c r="IM425" s="24"/>
      <c r="IN425" s="24"/>
      <c r="IO425" s="24"/>
      <c r="IP425" s="24"/>
      <c r="IQ425" s="24"/>
      <c r="IR425" s="24"/>
      <c r="IS425" s="24"/>
      <c r="IT425" s="24"/>
      <c r="IU425" s="24"/>
      <c r="IV425" s="24"/>
      <c r="IW425" s="24"/>
      <c r="IX425" s="24"/>
      <c r="IY425" s="24"/>
      <c r="IZ425" s="24"/>
      <c r="JA425" s="24"/>
      <c r="JB425" s="24"/>
      <c r="JC425" s="24"/>
      <c r="JD425" s="24"/>
      <c r="JE425" s="24"/>
      <c r="JF425" s="24"/>
      <c r="JG425" s="24"/>
      <c r="JH425" s="24"/>
      <c r="JI425" s="24"/>
      <c r="JJ425" s="24"/>
      <c r="JK425" s="24"/>
      <c r="JL425" s="24"/>
      <c r="JM425" s="24"/>
      <c r="JN425" s="24"/>
      <c r="JO425" s="24"/>
      <c r="JP425" s="24"/>
      <c r="JQ425" s="24"/>
      <c r="JR425" s="24"/>
      <c r="JS425" s="24"/>
      <c r="JT425" s="24"/>
      <c r="JU425" s="24"/>
      <c r="JV425" s="24"/>
      <c r="JW425" s="24"/>
      <c r="JX425" s="24"/>
      <c r="JY425" s="24"/>
      <c r="JZ425" s="24"/>
      <c r="KA425" s="24"/>
      <c r="KB425" s="24"/>
      <c r="KC425" s="24"/>
      <c r="KD425" s="24"/>
      <c r="KE425" s="24"/>
      <c r="KF425" s="24"/>
      <c r="KG425" s="24"/>
      <c r="KH425" s="24"/>
      <c r="KI425" s="24"/>
      <c r="KJ425" s="24"/>
      <c r="KK425" s="24"/>
      <c r="KL425" s="24"/>
      <c r="KM425" s="24"/>
      <c r="KN425" s="24"/>
      <c r="KO425" s="24"/>
      <c r="KP425" s="24"/>
      <c r="KQ425" s="24"/>
      <c r="KR425" s="24"/>
      <c r="KS425" s="24"/>
      <c r="KT425" s="24"/>
      <c r="KU425" s="24"/>
      <c r="KV425" s="24"/>
      <c r="KW425" s="24"/>
      <c r="KX425" s="24"/>
      <c r="KY425" s="24"/>
      <c r="KZ425" s="24"/>
      <c r="LA425" s="24"/>
      <c r="LB425" s="24"/>
      <c r="LC425" s="24"/>
      <c r="LD425" s="24"/>
      <c r="LE425" s="24"/>
      <c r="LF425" s="24"/>
      <c r="LG425" s="24"/>
      <c r="LH425" s="24"/>
      <c r="LI425" s="24"/>
      <c r="LJ425" s="24"/>
      <c r="LK425" s="24"/>
      <c r="LL425" s="24"/>
      <c r="LM425" s="24"/>
      <c r="LN425" s="24"/>
      <c r="LO425" s="24"/>
      <c r="LP425" s="24"/>
      <c r="LQ425" s="24"/>
      <c r="LR425" s="24"/>
      <c r="LS425" s="24"/>
      <c r="LT425" s="24"/>
      <c r="LU425" s="24"/>
      <c r="LV425" s="24"/>
      <c r="LW425" s="24"/>
      <c r="LX425" s="24"/>
      <c r="LY425" s="24"/>
      <c r="LZ425" s="24"/>
      <c r="MA425" s="24"/>
      <c r="MB425" s="24"/>
      <c r="MC425" s="24"/>
      <c r="MD425" s="24"/>
      <c r="ME425" s="24"/>
      <c r="MF425" s="24"/>
      <c r="MG425" s="24"/>
    </row>
    <row r="426" spans="1:345" s="25" customFormat="1" ht="12" hidden="1" customHeight="1" x14ac:dyDescent="0.25">
      <c r="A426" s="20"/>
      <c r="B426" s="20"/>
      <c r="C426" s="21"/>
      <c r="D426" s="323"/>
      <c r="E426" s="71"/>
      <c r="F426" s="6"/>
      <c r="G426" s="6"/>
      <c r="H426" s="6"/>
      <c r="I426" s="174"/>
      <c r="J426" s="174"/>
      <c r="K426" s="258"/>
      <c r="L426" s="187"/>
      <c r="M426" s="174"/>
      <c r="N426" s="174"/>
      <c r="O426" s="174"/>
      <c r="P426" s="174"/>
      <c r="Q426" s="174"/>
      <c r="R426" s="174"/>
      <c r="S426" s="23"/>
      <c r="T426" s="176"/>
      <c r="U426" s="23"/>
      <c r="V426" s="31"/>
      <c r="W426" s="229"/>
      <c r="X426" s="62"/>
      <c r="Y426" s="73"/>
      <c r="Z426" s="62"/>
      <c r="AA426" s="62"/>
      <c r="AB426" s="24"/>
      <c r="AC426" s="22"/>
      <c r="AD426" s="22"/>
      <c r="AE426" s="305"/>
      <c r="AF426" s="306"/>
      <c r="AG426" s="30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  <c r="EE426" s="24"/>
      <c r="EF426" s="24"/>
      <c r="EG426" s="24"/>
      <c r="EH426" s="24"/>
      <c r="EI426" s="24"/>
      <c r="EJ426" s="24"/>
      <c r="EK426" s="24"/>
      <c r="EL426" s="24"/>
      <c r="EM426" s="24"/>
      <c r="EN426" s="24"/>
      <c r="EO426" s="24"/>
      <c r="EP426" s="24"/>
      <c r="EQ426" s="24"/>
      <c r="ER426" s="24"/>
      <c r="ES426" s="24"/>
      <c r="ET426" s="24"/>
      <c r="EU426" s="24"/>
      <c r="EV426" s="24"/>
      <c r="EW426" s="24"/>
      <c r="EX426" s="24"/>
      <c r="EY426" s="24"/>
      <c r="EZ426" s="24"/>
      <c r="FA426" s="24"/>
      <c r="FB426" s="24"/>
      <c r="FC426" s="24"/>
      <c r="FD426" s="24"/>
      <c r="FE426" s="24"/>
      <c r="FF426" s="24"/>
      <c r="FG426" s="24"/>
      <c r="FH426" s="24"/>
      <c r="FI426" s="24"/>
      <c r="FJ426" s="24"/>
      <c r="FK426" s="24"/>
      <c r="FL426" s="24"/>
      <c r="FM426" s="24"/>
      <c r="FN426" s="24"/>
      <c r="FO426" s="24"/>
      <c r="FP426" s="24"/>
      <c r="FQ426" s="24"/>
      <c r="FR426" s="24"/>
      <c r="FS426" s="24"/>
      <c r="FT426" s="24"/>
      <c r="FU426" s="24"/>
      <c r="FV426" s="24"/>
      <c r="FW426" s="24"/>
      <c r="FX426" s="24"/>
      <c r="FY426" s="24"/>
      <c r="FZ426" s="24"/>
      <c r="GA426" s="24"/>
      <c r="GB426" s="24"/>
      <c r="GC426" s="24"/>
      <c r="GD426" s="24"/>
      <c r="GE426" s="24"/>
      <c r="GF426" s="24"/>
      <c r="GG426" s="24"/>
      <c r="GH426" s="24"/>
      <c r="GI426" s="24"/>
      <c r="GJ426" s="24"/>
      <c r="GK426" s="24"/>
      <c r="GL426" s="24"/>
      <c r="GM426" s="24"/>
      <c r="GN426" s="24"/>
      <c r="GO426" s="24"/>
      <c r="GP426" s="24"/>
      <c r="GQ426" s="24"/>
      <c r="GR426" s="24"/>
      <c r="GS426" s="24"/>
      <c r="GT426" s="24"/>
      <c r="GU426" s="24"/>
      <c r="GV426" s="24"/>
      <c r="GW426" s="24"/>
      <c r="GX426" s="24"/>
      <c r="GY426" s="24"/>
      <c r="GZ426" s="24"/>
      <c r="HA426" s="24"/>
      <c r="HB426" s="24"/>
      <c r="HC426" s="24"/>
      <c r="HD426" s="24"/>
      <c r="HE426" s="24"/>
      <c r="HF426" s="24"/>
      <c r="HG426" s="24"/>
      <c r="HH426" s="24"/>
      <c r="HI426" s="24"/>
      <c r="HJ426" s="24"/>
      <c r="HK426" s="24"/>
      <c r="HL426" s="24"/>
      <c r="HM426" s="24"/>
      <c r="HN426" s="24"/>
      <c r="HO426" s="24"/>
      <c r="HP426" s="24"/>
      <c r="HQ426" s="24"/>
      <c r="HR426" s="24"/>
      <c r="HS426" s="24"/>
      <c r="HT426" s="24"/>
      <c r="HU426" s="24"/>
      <c r="HV426" s="24"/>
      <c r="HW426" s="24"/>
      <c r="HX426" s="24"/>
      <c r="HY426" s="24"/>
      <c r="HZ426" s="24"/>
      <c r="IA426" s="24"/>
      <c r="IB426" s="24"/>
      <c r="IC426" s="24"/>
      <c r="ID426" s="24"/>
      <c r="IE426" s="24"/>
      <c r="IF426" s="24"/>
      <c r="IG426" s="24"/>
      <c r="IH426" s="24"/>
      <c r="II426" s="24"/>
      <c r="IJ426" s="24"/>
      <c r="IK426" s="24"/>
      <c r="IL426" s="24"/>
      <c r="IM426" s="24"/>
      <c r="IN426" s="24"/>
      <c r="IO426" s="24"/>
      <c r="IP426" s="24"/>
      <c r="IQ426" s="24"/>
      <c r="IR426" s="24"/>
      <c r="IS426" s="24"/>
      <c r="IT426" s="24"/>
      <c r="IU426" s="24"/>
      <c r="IV426" s="24"/>
      <c r="IW426" s="24"/>
      <c r="IX426" s="24"/>
      <c r="IY426" s="24"/>
      <c r="IZ426" s="24"/>
      <c r="JA426" s="24"/>
      <c r="JB426" s="24"/>
      <c r="JC426" s="24"/>
      <c r="JD426" s="24"/>
      <c r="JE426" s="24"/>
      <c r="JF426" s="24"/>
      <c r="JG426" s="24"/>
      <c r="JH426" s="24"/>
      <c r="JI426" s="24"/>
      <c r="JJ426" s="24"/>
      <c r="JK426" s="24"/>
      <c r="JL426" s="24"/>
      <c r="JM426" s="24"/>
      <c r="JN426" s="24"/>
      <c r="JO426" s="24"/>
      <c r="JP426" s="24"/>
      <c r="JQ426" s="24"/>
      <c r="JR426" s="24"/>
      <c r="JS426" s="24"/>
      <c r="JT426" s="24"/>
      <c r="JU426" s="24"/>
      <c r="JV426" s="24"/>
      <c r="JW426" s="24"/>
      <c r="JX426" s="24"/>
      <c r="JY426" s="24"/>
      <c r="JZ426" s="24"/>
      <c r="KA426" s="24"/>
      <c r="KB426" s="24"/>
      <c r="KC426" s="24"/>
      <c r="KD426" s="24"/>
      <c r="KE426" s="24"/>
      <c r="KF426" s="24"/>
      <c r="KG426" s="24"/>
      <c r="KH426" s="24"/>
      <c r="KI426" s="24"/>
      <c r="KJ426" s="24"/>
      <c r="KK426" s="24"/>
      <c r="KL426" s="24"/>
      <c r="KM426" s="24"/>
      <c r="KN426" s="24"/>
      <c r="KO426" s="24"/>
      <c r="KP426" s="24"/>
      <c r="KQ426" s="24"/>
      <c r="KR426" s="24"/>
      <c r="KS426" s="24"/>
      <c r="KT426" s="24"/>
      <c r="KU426" s="24"/>
      <c r="KV426" s="24"/>
      <c r="KW426" s="24"/>
      <c r="KX426" s="24"/>
      <c r="KY426" s="24"/>
      <c r="KZ426" s="24"/>
      <c r="LA426" s="24"/>
      <c r="LB426" s="24"/>
      <c r="LC426" s="24"/>
      <c r="LD426" s="24"/>
      <c r="LE426" s="24"/>
      <c r="LF426" s="24"/>
      <c r="LG426" s="24"/>
      <c r="LH426" s="24"/>
      <c r="LI426" s="24"/>
      <c r="LJ426" s="24"/>
      <c r="LK426" s="24"/>
      <c r="LL426" s="24"/>
      <c r="LM426" s="24"/>
      <c r="LN426" s="24"/>
      <c r="LO426" s="24"/>
      <c r="LP426" s="24"/>
      <c r="LQ426" s="24"/>
      <c r="LR426" s="24"/>
      <c r="LS426" s="24"/>
      <c r="LT426" s="24"/>
      <c r="LU426" s="24"/>
      <c r="LV426" s="24"/>
      <c r="LW426" s="24"/>
      <c r="LX426" s="24"/>
      <c r="LY426" s="24"/>
      <c r="LZ426" s="24"/>
      <c r="MA426" s="24"/>
      <c r="MB426" s="24"/>
      <c r="MC426" s="24"/>
      <c r="MD426" s="24"/>
      <c r="ME426" s="24"/>
      <c r="MF426" s="24"/>
      <c r="MG426" s="24"/>
    </row>
    <row r="427" spans="1:345" s="25" customFormat="1" ht="12" hidden="1" customHeight="1" x14ac:dyDescent="0.25">
      <c r="A427" s="20"/>
      <c r="B427" s="20"/>
      <c r="C427" s="21"/>
      <c r="D427" s="323"/>
      <c r="E427" s="71"/>
      <c r="F427" s="6"/>
      <c r="G427" s="6"/>
      <c r="H427" s="6"/>
      <c r="I427" s="174"/>
      <c r="J427" s="174"/>
      <c r="K427" s="258"/>
      <c r="L427" s="187"/>
      <c r="M427" s="174"/>
      <c r="N427" s="174"/>
      <c r="O427" s="174"/>
      <c r="P427" s="174"/>
      <c r="Q427" s="174"/>
      <c r="R427" s="174"/>
      <c r="S427" s="23"/>
      <c r="T427" s="176"/>
      <c r="U427" s="23"/>
      <c r="V427" s="31"/>
      <c r="W427" s="229"/>
      <c r="X427" s="62"/>
      <c r="Y427" s="73"/>
      <c r="Z427" s="62"/>
      <c r="AA427" s="62"/>
      <c r="AB427" s="24"/>
      <c r="AC427" s="22"/>
      <c r="AD427" s="22"/>
      <c r="AE427" s="305"/>
      <c r="AF427" s="306"/>
      <c r="AG427" s="30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  <c r="EE427" s="24"/>
      <c r="EF427" s="24"/>
      <c r="EG427" s="24"/>
      <c r="EH427" s="24"/>
      <c r="EI427" s="24"/>
      <c r="EJ427" s="24"/>
      <c r="EK427" s="24"/>
      <c r="EL427" s="24"/>
      <c r="EM427" s="24"/>
      <c r="EN427" s="24"/>
      <c r="EO427" s="24"/>
      <c r="EP427" s="24"/>
      <c r="EQ427" s="24"/>
      <c r="ER427" s="24"/>
      <c r="ES427" s="24"/>
      <c r="ET427" s="24"/>
      <c r="EU427" s="24"/>
      <c r="EV427" s="24"/>
      <c r="EW427" s="24"/>
      <c r="EX427" s="24"/>
      <c r="EY427" s="24"/>
      <c r="EZ427" s="24"/>
      <c r="FA427" s="24"/>
      <c r="FB427" s="24"/>
      <c r="FC427" s="24"/>
      <c r="FD427" s="24"/>
      <c r="FE427" s="24"/>
      <c r="FF427" s="24"/>
      <c r="FG427" s="24"/>
      <c r="FH427" s="24"/>
      <c r="FI427" s="24"/>
      <c r="FJ427" s="24"/>
      <c r="FK427" s="24"/>
      <c r="FL427" s="24"/>
      <c r="FM427" s="24"/>
      <c r="FN427" s="24"/>
      <c r="FO427" s="24"/>
      <c r="FP427" s="24"/>
      <c r="FQ427" s="24"/>
      <c r="FR427" s="24"/>
      <c r="FS427" s="24"/>
      <c r="FT427" s="24"/>
      <c r="FU427" s="24"/>
      <c r="FV427" s="24"/>
      <c r="FW427" s="24"/>
      <c r="FX427" s="24"/>
      <c r="FY427" s="24"/>
      <c r="FZ427" s="24"/>
      <c r="GA427" s="24"/>
      <c r="GB427" s="24"/>
      <c r="GC427" s="24"/>
      <c r="GD427" s="24"/>
      <c r="GE427" s="24"/>
      <c r="GF427" s="24"/>
      <c r="GG427" s="24"/>
      <c r="GH427" s="24"/>
      <c r="GI427" s="24"/>
      <c r="GJ427" s="24"/>
      <c r="GK427" s="24"/>
      <c r="GL427" s="24"/>
      <c r="GM427" s="24"/>
      <c r="GN427" s="24"/>
      <c r="GO427" s="24"/>
      <c r="GP427" s="24"/>
      <c r="GQ427" s="24"/>
      <c r="GR427" s="24"/>
      <c r="GS427" s="24"/>
      <c r="GT427" s="24"/>
      <c r="GU427" s="24"/>
      <c r="GV427" s="24"/>
      <c r="GW427" s="24"/>
      <c r="GX427" s="24"/>
      <c r="GY427" s="24"/>
      <c r="GZ427" s="24"/>
      <c r="HA427" s="24"/>
      <c r="HB427" s="24"/>
      <c r="HC427" s="24"/>
      <c r="HD427" s="24"/>
      <c r="HE427" s="24"/>
      <c r="HF427" s="24"/>
      <c r="HG427" s="24"/>
      <c r="HH427" s="24"/>
      <c r="HI427" s="24"/>
      <c r="HJ427" s="24"/>
      <c r="HK427" s="24"/>
      <c r="HL427" s="24"/>
      <c r="HM427" s="24"/>
      <c r="HN427" s="24"/>
      <c r="HO427" s="24"/>
      <c r="HP427" s="24"/>
      <c r="HQ427" s="24"/>
      <c r="HR427" s="24"/>
      <c r="HS427" s="24"/>
      <c r="HT427" s="24"/>
      <c r="HU427" s="24"/>
      <c r="HV427" s="24"/>
      <c r="HW427" s="24"/>
      <c r="HX427" s="24"/>
      <c r="HY427" s="24"/>
      <c r="HZ427" s="24"/>
      <c r="IA427" s="24"/>
      <c r="IB427" s="24"/>
      <c r="IC427" s="24"/>
      <c r="ID427" s="24"/>
      <c r="IE427" s="24"/>
      <c r="IF427" s="24"/>
      <c r="IG427" s="24"/>
      <c r="IH427" s="24"/>
      <c r="II427" s="24"/>
      <c r="IJ427" s="24"/>
      <c r="IK427" s="24"/>
      <c r="IL427" s="24"/>
      <c r="IM427" s="24"/>
      <c r="IN427" s="24"/>
      <c r="IO427" s="24"/>
      <c r="IP427" s="24"/>
      <c r="IQ427" s="24"/>
      <c r="IR427" s="24"/>
      <c r="IS427" s="24"/>
      <c r="IT427" s="24"/>
      <c r="IU427" s="24"/>
      <c r="IV427" s="24"/>
      <c r="IW427" s="24"/>
      <c r="IX427" s="24"/>
      <c r="IY427" s="24"/>
      <c r="IZ427" s="24"/>
      <c r="JA427" s="24"/>
      <c r="JB427" s="24"/>
      <c r="JC427" s="24"/>
      <c r="JD427" s="24"/>
      <c r="JE427" s="24"/>
      <c r="JF427" s="24"/>
      <c r="JG427" s="24"/>
      <c r="JH427" s="24"/>
      <c r="JI427" s="24"/>
      <c r="JJ427" s="24"/>
      <c r="JK427" s="24"/>
      <c r="JL427" s="24"/>
      <c r="JM427" s="24"/>
      <c r="JN427" s="24"/>
      <c r="JO427" s="24"/>
      <c r="JP427" s="24"/>
      <c r="JQ427" s="24"/>
      <c r="JR427" s="24"/>
      <c r="JS427" s="24"/>
      <c r="JT427" s="24"/>
      <c r="JU427" s="24"/>
      <c r="JV427" s="24"/>
      <c r="JW427" s="24"/>
      <c r="JX427" s="24"/>
      <c r="JY427" s="24"/>
      <c r="JZ427" s="24"/>
      <c r="KA427" s="24"/>
      <c r="KB427" s="24"/>
      <c r="KC427" s="24"/>
      <c r="KD427" s="24"/>
      <c r="KE427" s="24"/>
      <c r="KF427" s="24"/>
      <c r="KG427" s="24"/>
      <c r="KH427" s="24"/>
      <c r="KI427" s="24"/>
      <c r="KJ427" s="24"/>
      <c r="KK427" s="24"/>
      <c r="KL427" s="24"/>
      <c r="KM427" s="24"/>
      <c r="KN427" s="24"/>
      <c r="KO427" s="24"/>
      <c r="KP427" s="24"/>
      <c r="KQ427" s="24"/>
      <c r="KR427" s="24"/>
      <c r="KS427" s="24"/>
      <c r="KT427" s="24"/>
      <c r="KU427" s="24"/>
      <c r="KV427" s="24"/>
      <c r="KW427" s="24"/>
      <c r="KX427" s="24"/>
      <c r="KY427" s="24"/>
      <c r="KZ427" s="24"/>
      <c r="LA427" s="24"/>
      <c r="LB427" s="24"/>
      <c r="LC427" s="24"/>
      <c r="LD427" s="24"/>
      <c r="LE427" s="24"/>
      <c r="LF427" s="24"/>
      <c r="LG427" s="24"/>
      <c r="LH427" s="24"/>
      <c r="LI427" s="24"/>
      <c r="LJ427" s="24"/>
      <c r="LK427" s="24"/>
      <c r="LL427" s="24"/>
      <c r="LM427" s="24"/>
      <c r="LN427" s="24"/>
      <c r="LO427" s="24"/>
      <c r="LP427" s="24"/>
      <c r="LQ427" s="24"/>
      <c r="LR427" s="24"/>
      <c r="LS427" s="24"/>
      <c r="LT427" s="24"/>
      <c r="LU427" s="24"/>
      <c r="LV427" s="24"/>
      <c r="LW427" s="24"/>
      <c r="LX427" s="24"/>
      <c r="LY427" s="24"/>
      <c r="LZ427" s="24"/>
      <c r="MA427" s="24"/>
      <c r="MB427" s="24"/>
      <c r="MC427" s="24"/>
      <c r="MD427" s="24"/>
      <c r="ME427" s="24"/>
      <c r="MF427" s="24"/>
      <c r="MG427" s="24"/>
    </row>
    <row r="428" spans="1:345" s="25" customFormat="1" ht="12" hidden="1" customHeight="1" x14ac:dyDescent="0.25">
      <c r="A428" s="20"/>
      <c r="B428" s="20"/>
      <c r="C428" s="21"/>
      <c r="D428" s="323"/>
      <c r="E428" s="71"/>
      <c r="F428" s="6"/>
      <c r="G428" s="6"/>
      <c r="H428" s="6"/>
      <c r="I428" s="174"/>
      <c r="J428" s="174"/>
      <c r="K428" s="258"/>
      <c r="L428" s="187"/>
      <c r="M428" s="174"/>
      <c r="N428" s="174"/>
      <c r="O428" s="174"/>
      <c r="P428" s="174"/>
      <c r="Q428" s="174"/>
      <c r="R428" s="174"/>
      <c r="S428" s="23"/>
      <c r="T428" s="176"/>
      <c r="U428" s="23"/>
      <c r="V428" s="31"/>
      <c r="W428" s="229"/>
      <c r="X428" s="62"/>
      <c r="Y428" s="73"/>
      <c r="Z428" s="62"/>
      <c r="AA428" s="62"/>
      <c r="AB428" s="24"/>
      <c r="AC428" s="22"/>
      <c r="AD428" s="22"/>
      <c r="AE428" s="305"/>
      <c r="AF428" s="306"/>
      <c r="AG428" s="30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  <c r="EE428" s="24"/>
      <c r="EF428" s="24"/>
      <c r="EG428" s="24"/>
      <c r="EH428" s="24"/>
      <c r="EI428" s="24"/>
      <c r="EJ428" s="24"/>
      <c r="EK428" s="24"/>
      <c r="EL428" s="24"/>
      <c r="EM428" s="24"/>
      <c r="EN428" s="24"/>
      <c r="EO428" s="24"/>
      <c r="EP428" s="24"/>
      <c r="EQ428" s="24"/>
      <c r="ER428" s="24"/>
      <c r="ES428" s="24"/>
      <c r="ET428" s="24"/>
      <c r="EU428" s="24"/>
      <c r="EV428" s="24"/>
      <c r="EW428" s="24"/>
      <c r="EX428" s="24"/>
      <c r="EY428" s="24"/>
      <c r="EZ428" s="24"/>
      <c r="FA428" s="24"/>
      <c r="FB428" s="24"/>
      <c r="FC428" s="24"/>
      <c r="FD428" s="24"/>
      <c r="FE428" s="24"/>
      <c r="FF428" s="24"/>
      <c r="FG428" s="24"/>
      <c r="FH428" s="24"/>
      <c r="FI428" s="24"/>
      <c r="FJ428" s="24"/>
      <c r="FK428" s="24"/>
      <c r="FL428" s="24"/>
      <c r="FM428" s="24"/>
      <c r="FN428" s="24"/>
      <c r="FO428" s="24"/>
      <c r="FP428" s="24"/>
      <c r="FQ428" s="24"/>
      <c r="FR428" s="24"/>
      <c r="FS428" s="24"/>
      <c r="FT428" s="24"/>
      <c r="FU428" s="24"/>
      <c r="FV428" s="24"/>
      <c r="FW428" s="24"/>
      <c r="FX428" s="24"/>
      <c r="FY428" s="24"/>
      <c r="FZ428" s="24"/>
      <c r="GA428" s="24"/>
      <c r="GB428" s="24"/>
      <c r="GC428" s="24"/>
      <c r="GD428" s="24"/>
      <c r="GE428" s="24"/>
      <c r="GF428" s="24"/>
      <c r="GG428" s="24"/>
      <c r="GH428" s="24"/>
      <c r="GI428" s="24"/>
      <c r="GJ428" s="24"/>
      <c r="GK428" s="24"/>
      <c r="GL428" s="24"/>
      <c r="GM428" s="24"/>
      <c r="GN428" s="24"/>
      <c r="GO428" s="24"/>
      <c r="GP428" s="24"/>
      <c r="GQ428" s="24"/>
      <c r="GR428" s="24"/>
      <c r="GS428" s="24"/>
      <c r="GT428" s="24"/>
      <c r="GU428" s="24"/>
      <c r="GV428" s="24"/>
      <c r="GW428" s="24"/>
      <c r="GX428" s="24"/>
      <c r="GY428" s="24"/>
      <c r="GZ428" s="24"/>
      <c r="HA428" s="24"/>
      <c r="HB428" s="24"/>
      <c r="HC428" s="24"/>
      <c r="HD428" s="24"/>
      <c r="HE428" s="24"/>
      <c r="HF428" s="24"/>
      <c r="HG428" s="24"/>
      <c r="HH428" s="24"/>
      <c r="HI428" s="24"/>
      <c r="HJ428" s="24"/>
      <c r="HK428" s="24"/>
      <c r="HL428" s="24"/>
      <c r="HM428" s="24"/>
      <c r="HN428" s="24"/>
      <c r="HO428" s="24"/>
      <c r="HP428" s="24"/>
      <c r="HQ428" s="24"/>
      <c r="HR428" s="24"/>
      <c r="HS428" s="24"/>
      <c r="HT428" s="24"/>
      <c r="HU428" s="24"/>
      <c r="HV428" s="24"/>
      <c r="HW428" s="24"/>
      <c r="HX428" s="24"/>
      <c r="HY428" s="24"/>
      <c r="HZ428" s="24"/>
      <c r="IA428" s="24"/>
      <c r="IB428" s="24"/>
      <c r="IC428" s="24"/>
      <c r="ID428" s="24"/>
      <c r="IE428" s="24"/>
      <c r="IF428" s="24"/>
      <c r="IG428" s="24"/>
      <c r="IH428" s="24"/>
      <c r="II428" s="24"/>
      <c r="IJ428" s="24"/>
      <c r="IK428" s="24"/>
      <c r="IL428" s="24"/>
      <c r="IM428" s="24"/>
      <c r="IN428" s="24"/>
      <c r="IO428" s="24"/>
      <c r="IP428" s="24"/>
      <c r="IQ428" s="24"/>
      <c r="IR428" s="24"/>
      <c r="IS428" s="24"/>
      <c r="IT428" s="24"/>
      <c r="IU428" s="24"/>
      <c r="IV428" s="24"/>
      <c r="IW428" s="24"/>
      <c r="IX428" s="24"/>
      <c r="IY428" s="24"/>
      <c r="IZ428" s="24"/>
      <c r="JA428" s="24"/>
      <c r="JB428" s="24"/>
      <c r="JC428" s="24"/>
      <c r="JD428" s="24"/>
      <c r="JE428" s="24"/>
      <c r="JF428" s="24"/>
      <c r="JG428" s="24"/>
      <c r="JH428" s="24"/>
      <c r="JI428" s="24"/>
      <c r="JJ428" s="24"/>
      <c r="JK428" s="24"/>
      <c r="JL428" s="24"/>
      <c r="JM428" s="24"/>
      <c r="JN428" s="24"/>
      <c r="JO428" s="24"/>
      <c r="JP428" s="24"/>
      <c r="JQ428" s="24"/>
      <c r="JR428" s="24"/>
      <c r="JS428" s="24"/>
      <c r="JT428" s="24"/>
      <c r="JU428" s="24"/>
      <c r="JV428" s="24"/>
      <c r="JW428" s="24"/>
      <c r="JX428" s="24"/>
      <c r="JY428" s="24"/>
      <c r="JZ428" s="24"/>
      <c r="KA428" s="24"/>
      <c r="KB428" s="24"/>
      <c r="KC428" s="24"/>
      <c r="KD428" s="24"/>
      <c r="KE428" s="24"/>
      <c r="KF428" s="24"/>
      <c r="KG428" s="24"/>
      <c r="KH428" s="24"/>
      <c r="KI428" s="24"/>
      <c r="KJ428" s="24"/>
      <c r="KK428" s="24"/>
      <c r="KL428" s="24"/>
      <c r="KM428" s="24"/>
      <c r="KN428" s="24"/>
      <c r="KO428" s="24"/>
      <c r="KP428" s="24"/>
      <c r="KQ428" s="24"/>
      <c r="KR428" s="24"/>
      <c r="KS428" s="24"/>
      <c r="KT428" s="24"/>
      <c r="KU428" s="24"/>
      <c r="KV428" s="24"/>
      <c r="KW428" s="24"/>
      <c r="KX428" s="24"/>
      <c r="KY428" s="24"/>
      <c r="KZ428" s="24"/>
      <c r="LA428" s="24"/>
      <c r="LB428" s="24"/>
      <c r="LC428" s="24"/>
      <c r="LD428" s="24"/>
      <c r="LE428" s="24"/>
      <c r="LF428" s="24"/>
      <c r="LG428" s="24"/>
      <c r="LH428" s="24"/>
      <c r="LI428" s="24"/>
      <c r="LJ428" s="24"/>
      <c r="LK428" s="24"/>
      <c r="LL428" s="24"/>
      <c r="LM428" s="24"/>
      <c r="LN428" s="24"/>
      <c r="LO428" s="24"/>
      <c r="LP428" s="24"/>
      <c r="LQ428" s="24"/>
      <c r="LR428" s="24"/>
      <c r="LS428" s="24"/>
      <c r="LT428" s="24"/>
      <c r="LU428" s="24"/>
      <c r="LV428" s="24"/>
      <c r="LW428" s="24"/>
      <c r="LX428" s="24"/>
      <c r="LY428" s="24"/>
      <c r="LZ428" s="24"/>
      <c r="MA428" s="24"/>
      <c r="MB428" s="24"/>
      <c r="MC428" s="24"/>
      <c r="MD428" s="24"/>
      <c r="ME428" s="24"/>
      <c r="MF428" s="24"/>
      <c r="MG428" s="24"/>
    </row>
    <row r="429" spans="1:345" s="25" customFormat="1" ht="12" hidden="1" customHeight="1" x14ac:dyDescent="0.25">
      <c r="A429" s="20"/>
      <c r="B429" s="20"/>
      <c r="C429" s="21"/>
      <c r="D429" s="323"/>
      <c r="E429" s="71"/>
      <c r="F429" s="6"/>
      <c r="G429" s="6"/>
      <c r="H429" s="6"/>
      <c r="I429" s="174"/>
      <c r="J429" s="174"/>
      <c r="K429" s="258"/>
      <c r="L429" s="187"/>
      <c r="M429" s="174"/>
      <c r="N429" s="174"/>
      <c r="O429" s="174"/>
      <c r="P429" s="174"/>
      <c r="Q429" s="174"/>
      <c r="R429" s="174"/>
      <c r="S429" s="23"/>
      <c r="T429" s="176"/>
      <c r="U429" s="23"/>
      <c r="V429" s="31"/>
      <c r="W429" s="229"/>
      <c r="X429" s="62"/>
      <c r="Y429" s="73"/>
      <c r="Z429" s="62"/>
      <c r="AA429" s="62"/>
      <c r="AB429" s="24"/>
      <c r="AC429" s="22"/>
      <c r="AD429" s="22"/>
      <c r="AE429" s="305"/>
      <c r="AF429" s="306"/>
      <c r="AG429" s="30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  <c r="EE429" s="24"/>
      <c r="EF429" s="24"/>
      <c r="EG429" s="24"/>
      <c r="EH429" s="24"/>
      <c r="EI429" s="24"/>
      <c r="EJ429" s="24"/>
      <c r="EK429" s="24"/>
      <c r="EL429" s="24"/>
      <c r="EM429" s="24"/>
      <c r="EN429" s="24"/>
      <c r="EO429" s="24"/>
      <c r="EP429" s="24"/>
      <c r="EQ429" s="24"/>
      <c r="ER429" s="24"/>
      <c r="ES429" s="24"/>
      <c r="ET429" s="24"/>
      <c r="EU429" s="24"/>
      <c r="EV429" s="24"/>
      <c r="EW429" s="24"/>
      <c r="EX429" s="24"/>
      <c r="EY429" s="24"/>
      <c r="EZ429" s="24"/>
      <c r="FA429" s="24"/>
      <c r="FB429" s="24"/>
      <c r="FC429" s="24"/>
      <c r="FD429" s="24"/>
      <c r="FE429" s="24"/>
      <c r="FF429" s="24"/>
      <c r="FG429" s="24"/>
      <c r="FH429" s="24"/>
      <c r="FI429" s="24"/>
      <c r="FJ429" s="24"/>
      <c r="FK429" s="24"/>
      <c r="FL429" s="24"/>
      <c r="FM429" s="24"/>
      <c r="FN429" s="24"/>
      <c r="FO429" s="24"/>
      <c r="FP429" s="24"/>
      <c r="FQ429" s="24"/>
      <c r="FR429" s="24"/>
      <c r="FS429" s="24"/>
      <c r="FT429" s="24"/>
      <c r="FU429" s="24"/>
      <c r="FV429" s="24"/>
      <c r="FW429" s="24"/>
      <c r="FX429" s="24"/>
      <c r="FY429" s="24"/>
      <c r="FZ429" s="24"/>
      <c r="GA429" s="24"/>
      <c r="GB429" s="24"/>
      <c r="GC429" s="24"/>
      <c r="GD429" s="24"/>
      <c r="GE429" s="24"/>
      <c r="GF429" s="24"/>
      <c r="GG429" s="24"/>
      <c r="GH429" s="24"/>
      <c r="GI429" s="24"/>
      <c r="GJ429" s="24"/>
      <c r="GK429" s="24"/>
      <c r="GL429" s="24"/>
      <c r="GM429" s="24"/>
      <c r="GN429" s="24"/>
      <c r="GO429" s="24"/>
      <c r="GP429" s="24"/>
      <c r="GQ429" s="24"/>
      <c r="GR429" s="24"/>
      <c r="GS429" s="24"/>
      <c r="GT429" s="24"/>
      <c r="GU429" s="24"/>
      <c r="GV429" s="24"/>
      <c r="GW429" s="24"/>
      <c r="GX429" s="24"/>
      <c r="GY429" s="24"/>
      <c r="GZ429" s="24"/>
      <c r="HA429" s="24"/>
      <c r="HB429" s="24"/>
      <c r="HC429" s="24"/>
      <c r="HD429" s="24"/>
      <c r="HE429" s="24"/>
      <c r="HF429" s="24"/>
      <c r="HG429" s="24"/>
      <c r="HH429" s="24"/>
      <c r="HI429" s="24"/>
      <c r="HJ429" s="24"/>
      <c r="HK429" s="24"/>
      <c r="HL429" s="24"/>
      <c r="HM429" s="24"/>
      <c r="HN429" s="24"/>
      <c r="HO429" s="24"/>
      <c r="HP429" s="24"/>
      <c r="HQ429" s="24"/>
      <c r="HR429" s="24"/>
      <c r="HS429" s="24"/>
      <c r="HT429" s="24"/>
      <c r="HU429" s="24"/>
      <c r="HV429" s="24"/>
      <c r="HW429" s="24"/>
      <c r="HX429" s="24"/>
      <c r="HY429" s="24"/>
      <c r="HZ429" s="24"/>
      <c r="IA429" s="24"/>
      <c r="IB429" s="24"/>
      <c r="IC429" s="24"/>
      <c r="ID429" s="24"/>
      <c r="IE429" s="24"/>
      <c r="IF429" s="24"/>
      <c r="IG429" s="24"/>
      <c r="IH429" s="24"/>
      <c r="II429" s="24"/>
      <c r="IJ429" s="24"/>
      <c r="IK429" s="24"/>
      <c r="IL429" s="24"/>
      <c r="IM429" s="24"/>
      <c r="IN429" s="24"/>
      <c r="IO429" s="24"/>
      <c r="IP429" s="24"/>
      <c r="IQ429" s="24"/>
      <c r="IR429" s="24"/>
      <c r="IS429" s="24"/>
      <c r="IT429" s="24"/>
      <c r="IU429" s="24"/>
      <c r="IV429" s="24"/>
      <c r="IW429" s="24"/>
      <c r="IX429" s="24"/>
      <c r="IY429" s="24"/>
      <c r="IZ429" s="24"/>
      <c r="JA429" s="24"/>
      <c r="JB429" s="24"/>
      <c r="JC429" s="24"/>
      <c r="JD429" s="24"/>
      <c r="JE429" s="24"/>
      <c r="JF429" s="24"/>
      <c r="JG429" s="24"/>
      <c r="JH429" s="24"/>
      <c r="JI429" s="24"/>
      <c r="JJ429" s="24"/>
      <c r="JK429" s="24"/>
      <c r="JL429" s="24"/>
      <c r="JM429" s="24"/>
      <c r="JN429" s="24"/>
      <c r="JO429" s="24"/>
      <c r="JP429" s="24"/>
      <c r="JQ429" s="24"/>
      <c r="JR429" s="24"/>
      <c r="JS429" s="24"/>
      <c r="JT429" s="24"/>
      <c r="JU429" s="24"/>
      <c r="JV429" s="24"/>
      <c r="JW429" s="24"/>
      <c r="JX429" s="24"/>
      <c r="JY429" s="24"/>
      <c r="JZ429" s="24"/>
      <c r="KA429" s="24"/>
      <c r="KB429" s="24"/>
      <c r="KC429" s="24"/>
      <c r="KD429" s="24"/>
      <c r="KE429" s="24"/>
      <c r="KF429" s="24"/>
      <c r="KG429" s="24"/>
      <c r="KH429" s="24"/>
      <c r="KI429" s="24"/>
      <c r="KJ429" s="24"/>
      <c r="KK429" s="24"/>
      <c r="KL429" s="24"/>
      <c r="KM429" s="24"/>
      <c r="KN429" s="24"/>
      <c r="KO429" s="24"/>
      <c r="KP429" s="24"/>
      <c r="KQ429" s="24"/>
      <c r="KR429" s="24"/>
      <c r="KS429" s="24"/>
      <c r="KT429" s="24"/>
      <c r="KU429" s="24"/>
      <c r="KV429" s="24"/>
      <c r="KW429" s="24"/>
      <c r="KX429" s="24"/>
      <c r="KY429" s="24"/>
      <c r="KZ429" s="24"/>
      <c r="LA429" s="24"/>
      <c r="LB429" s="24"/>
      <c r="LC429" s="24"/>
      <c r="LD429" s="24"/>
      <c r="LE429" s="24"/>
      <c r="LF429" s="24"/>
      <c r="LG429" s="24"/>
      <c r="LH429" s="24"/>
      <c r="LI429" s="24"/>
      <c r="LJ429" s="24"/>
      <c r="LK429" s="24"/>
      <c r="LL429" s="24"/>
      <c r="LM429" s="24"/>
      <c r="LN429" s="24"/>
      <c r="LO429" s="24"/>
      <c r="LP429" s="24"/>
      <c r="LQ429" s="24"/>
      <c r="LR429" s="24"/>
      <c r="LS429" s="24"/>
      <c r="LT429" s="24"/>
      <c r="LU429" s="24"/>
      <c r="LV429" s="24"/>
      <c r="LW429" s="24"/>
      <c r="LX429" s="24"/>
      <c r="LY429" s="24"/>
      <c r="LZ429" s="24"/>
      <c r="MA429" s="24"/>
      <c r="MB429" s="24"/>
      <c r="MC429" s="24"/>
      <c r="MD429" s="24"/>
      <c r="ME429" s="24"/>
      <c r="MF429" s="24"/>
      <c r="MG429" s="24"/>
    </row>
    <row r="430" spans="1:345" s="25" customFormat="1" ht="12" hidden="1" customHeight="1" x14ac:dyDescent="0.25">
      <c r="A430" s="20"/>
      <c r="B430" s="20"/>
      <c r="C430" s="21"/>
      <c r="D430" s="323"/>
      <c r="E430" s="71"/>
      <c r="F430" s="6"/>
      <c r="G430" s="6"/>
      <c r="H430" s="6"/>
      <c r="I430" s="174"/>
      <c r="J430" s="174"/>
      <c r="K430" s="258"/>
      <c r="L430" s="187"/>
      <c r="M430" s="174"/>
      <c r="N430" s="174"/>
      <c r="O430" s="174"/>
      <c r="P430" s="174"/>
      <c r="Q430" s="174"/>
      <c r="R430" s="174"/>
      <c r="S430" s="23"/>
      <c r="T430" s="176"/>
      <c r="U430" s="23"/>
      <c r="V430" s="31"/>
      <c r="W430" s="229"/>
      <c r="X430" s="62"/>
      <c r="Y430" s="73"/>
      <c r="Z430" s="62"/>
      <c r="AA430" s="62"/>
      <c r="AB430" s="24"/>
      <c r="AC430" s="22"/>
      <c r="AD430" s="22"/>
      <c r="AE430" s="305"/>
      <c r="AF430" s="306"/>
      <c r="AG430" s="30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  <c r="EE430" s="24"/>
      <c r="EF430" s="24"/>
      <c r="EG430" s="24"/>
      <c r="EH430" s="24"/>
      <c r="EI430" s="24"/>
      <c r="EJ430" s="24"/>
      <c r="EK430" s="24"/>
      <c r="EL430" s="24"/>
      <c r="EM430" s="24"/>
      <c r="EN430" s="24"/>
      <c r="EO430" s="24"/>
      <c r="EP430" s="24"/>
      <c r="EQ430" s="24"/>
      <c r="ER430" s="24"/>
      <c r="ES430" s="24"/>
      <c r="ET430" s="24"/>
      <c r="EU430" s="24"/>
      <c r="EV430" s="24"/>
      <c r="EW430" s="24"/>
      <c r="EX430" s="24"/>
      <c r="EY430" s="24"/>
      <c r="EZ430" s="24"/>
      <c r="FA430" s="24"/>
      <c r="FB430" s="24"/>
      <c r="FC430" s="24"/>
      <c r="FD430" s="24"/>
      <c r="FE430" s="24"/>
      <c r="FF430" s="24"/>
      <c r="FG430" s="24"/>
      <c r="FH430" s="24"/>
      <c r="FI430" s="24"/>
      <c r="FJ430" s="24"/>
      <c r="FK430" s="24"/>
      <c r="FL430" s="24"/>
      <c r="FM430" s="24"/>
      <c r="FN430" s="24"/>
      <c r="FO430" s="24"/>
      <c r="FP430" s="24"/>
      <c r="FQ430" s="24"/>
      <c r="FR430" s="24"/>
      <c r="FS430" s="24"/>
      <c r="FT430" s="24"/>
      <c r="FU430" s="24"/>
      <c r="FV430" s="24"/>
      <c r="FW430" s="24"/>
      <c r="FX430" s="24"/>
      <c r="FY430" s="24"/>
      <c r="FZ430" s="24"/>
      <c r="GA430" s="24"/>
      <c r="GB430" s="24"/>
      <c r="GC430" s="24"/>
      <c r="GD430" s="24"/>
      <c r="GE430" s="24"/>
      <c r="GF430" s="24"/>
      <c r="GG430" s="24"/>
      <c r="GH430" s="24"/>
      <c r="GI430" s="24"/>
      <c r="GJ430" s="24"/>
      <c r="GK430" s="24"/>
      <c r="GL430" s="24"/>
      <c r="GM430" s="24"/>
      <c r="GN430" s="24"/>
      <c r="GO430" s="24"/>
      <c r="GP430" s="24"/>
      <c r="GQ430" s="24"/>
      <c r="GR430" s="24"/>
      <c r="GS430" s="24"/>
      <c r="GT430" s="24"/>
      <c r="GU430" s="24"/>
      <c r="GV430" s="24"/>
      <c r="GW430" s="24"/>
      <c r="GX430" s="24"/>
      <c r="GY430" s="24"/>
      <c r="GZ430" s="24"/>
      <c r="HA430" s="24"/>
      <c r="HB430" s="24"/>
      <c r="HC430" s="24"/>
      <c r="HD430" s="24"/>
      <c r="HE430" s="24"/>
      <c r="HF430" s="24"/>
      <c r="HG430" s="24"/>
      <c r="HH430" s="24"/>
      <c r="HI430" s="24"/>
      <c r="HJ430" s="24"/>
      <c r="HK430" s="24"/>
      <c r="HL430" s="24"/>
      <c r="HM430" s="24"/>
      <c r="HN430" s="24"/>
      <c r="HO430" s="24"/>
      <c r="HP430" s="24"/>
      <c r="HQ430" s="24"/>
      <c r="HR430" s="24"/>
      <c r="HS430" s="24"/>
      <c r="HT430" s="24"/>
      <c r="HU430" s="24"/>
      <c r="HV430" s="24"/>
      <c r="HW430" s="24"/>
      <c r="HX430" s="24"/>
      <c r="HY430" s="24"/>
      <c r="HZ430" s="24"/>
      <c r="IA430" s="24"/>
      <c r="IB430" s="24"/>
      <c r="IC430" s="24"/>
      <c r="ID430" s="24"/>
      <c r="IE430" s="24"/>
      <c r="IF430" s="24"/>
      <c r="IG430" s="24"/>
      <c r="IH430" s="24"/>
      <c r="II430" s="24"/>
      <c r="IJ430" s="24"/>
      <c r="IK430" s="24"/>
      <c r="IL430" s="24"/>
      <c r="IM430" s="24"/>
      <c r="IN430" s="24"/>
      <c r="IO430" s="24"/>
      <c r="IP430" s="24"/>
      <c r="IQ430" s="24"/>
      <c r="IR430" s="24"/>
      <c r="IS430" s="24"/>
      <c r="IT430" s="24"/>
      <c r="IU430" s="24"/>
      <c r="IV430" s="24"/>
      <c r="IW430" s="24"/>
      <c r="IX430" s="24"/>
      <c r="IY430" s="24"/>
      <c r="IZ430" s="24"/>
      <c r="JA430" s="24"/>
      <c r="JB430" s="24"/>
      <c r="JC430" s="24"/>
      <c r="JD430" s="24"/>
      <c r="JE430" s="24"/>
      <c r="JF430" s="24"/>
      <c r="JG430" s="24"/>
      <c r="JH430" s="24"/>
      <c r="JI430" s="24"/>
      <c r="JJ430" s="24"/>
      <c r="JK430" s="24"/>
      <c r="JL430" s="24"/>
      <c r="JM430" s="24"/>
      <c r="JN430" s="24"/>
      <c r="JO430" s="24"/>
      <c r="JP430" s="24"/>
      <c r="JQ430" s="24"/>
      <c r="JR430" s="24"/>
      <c r="JS430" s="24"/>
      <c r="JT430" s="24"/>
      <c r="JU430" s="24"/>
      <c r="JV430" s="24"/>
      <c r="JW430" s="24"/>
      <c r="JX430" s="24"/>
      <c r="JY430" s="24"/>
      <c r="JZ430" s="24"/>
      <c r="KA430" s="24"/>
      <c r="KB430" s="24"/>
      <c r="KC430" s="24"/>
      <c r="KD430" s="24"/>
      <c r="KE430" s="24"/>
      <c r="KF430" s="24"/>
      <c r="KG430" s="24"/>
      <c r="KH430" s="24"/>
      <c r="KI430" s="24"/>
      <c r="KJ430" s="24"/>
      <c r="KK430" s="24"/>
      <c r="KL430" s="24"/>
      <c r="KM430" s="24"/>
      <c r="KN430" s="24"/>
      <c r="KO430" s="24"/>
      <c r="KP430" s="24"/>
      <c r="KQ430" s="24"/>
      <c r="KR430" s="24"/>
      <c r="KS430" s="24"/>
      <c r="KT430" s="24"/>
      <c r="KU430" s="24"/>
      <c r="KV430" s="24"/>
      <c r="KW430" s="24"/>
      <c r="KX430" s="24"/>
      <c r="KY430" s="24"/>
      <c r="KZ430" s="24"/>
      <c r="LA430" s="24"/>
      <c r="LB430" s="24"/>
      <c r="LC430" s="24"/>
      <c r="LD430" s="24"/>
      <c r="LE430" s="24"/>
      <c r="LF430" s="24"/>
      <c r="LG430" s="24"/>
      <c r="LH430" s="24"/>
      <c r="LI430" s="24"/>
      <c r="LJ430" s="24"/>
      <c r="LK430" s="24"/>
      <c r="LL430" s="24"/>
      <c r="LM430" s="24"/>
      <c r="LN430" s="24"/>
      <c r="LO430" s="24"/>
      <c r="LP430" s="24"/>
      <c r="LQ430" s="24"/>
      <c r="LR430" s="24"/>
      <c r="LS430" s="24"/>
      <c r="LT430" s="24"/>
      <c r="LU430" s="24"/>
      <c r="LV430" s="24"/>
      <c r="LW430" s="24"/>
      <c r="LX430" s="24"/>
      <c r="LY430" s="24"/>
      <c r="LZ430" s="24"/>
      <c r="MA430" s="24"/>
      <c r="MB430" s="24"/>
      <c r="MC430" s="24"/>
      <c r="MD430" s="24"/>
      <c r="ME430" s="24"/>
      <c r="MF430" s="24"/>
      <c r="MG430" s="24"/>
    </row>
    <row r="431" spans="1:345" s="25" customFormat="1" ht="12" hidden="1" customHeight="1" x14ac:dyDescent="0.25">
      <c r="A431" s="20"/>
      <c r="B431" s="20"/>
      <c r="C431" s="21"/>
      <c r="D431" s="323"/>
      <c r="E431" s="71"/>
      <c r="F431" s="6"/>
      <c r="G431" s="6"/>
      <c r="H431" s="6"/>
      <c r="I431" s="174"/>
      <c r="J431" s="174"/>
      <c r="K431" s="258"/>
      <c r="L431" s="187"/>
      <c r="M431" s="174"/>
      <c r="N431" s="174"/>
      <c r="O431" s="174"/>
      <c r="P431" s="174"/>
      <c r="Q431" s="174"/>
      <c r="R431" s="174"/>
      <c r="S431" s="23"/>
      <c r="T431" s="176"/>
      <c r="U431" s="23"/>
      <c r="V431" s="31"/>
      <c r="W431" s="229"/>
      <c r="X431" s="62"/>
      <c r="Y431" s="73"/>
      <c r="Z431" s="62"/>
      <c r="AA431" s="62"/>
      <c r="AB431" s="24"/>
      <c r="AC431" s="22"/>
      <c r="AD431" s="22"/>
      <c r="AE431" s="305"/>
      <c r="AF431" s="306"/>
      <c r="AG431" s="30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  <c r="EE431" s="24"/>
      <c r="EF431" s="24"/>
      <c r="EG431" s="24"/>
      <c r="EH431" s="24"/>
      <c r="EI431" s="24"/>
      <c r="EJ431" s="24"/>
      <c r="EK431" s="24"/>
      <c r="EL431" s="24"/>
      <c r="EM431" s="24"/>
      <c r="EN431" s="24"/>
      <c r="EO431" s="24"/>
      <c r="EP431" s="24"/>
      <c r="EQ431" s="24"/>
      <c r="ER431" s="24"/>
      <c r="ES431" s="24"/>
      <c r="ET431" s="24"/>
      <c r="EU431" s="24"/>
      <c r="EV431" s="24"/>
      <c r="EW431" s="24"/>
      <c r="EX431" s="24"/>
      <c r="EY431" s="24"/>
      <c r="EZ431" s="24"/>
      <c r="FA431" s="24"/>
      <c r="FB431" s="24"/>
      <c r="FC431" s="24"/>
      <c r="FD431" s="24"/>
      <c r="FE431" s="24"/>
      <c r="FF431" s="24"/>
      <c r="FG431" s="24"/>
      <c r="FH431" s="24"/>
      <c r="FI431" s="24"/>
      <c r="FJ431" s="24"/>
      <c r="FK431" s="24"/>
      <c r="FL431" s="24"/>
      <c r="FM431" s="24"/>
      <c r="FN431" s="24"/>
      <c r="FO431" s="24"/>
      <c r="FP431" s="24"/>
      <c r="FQ431" s="24"/>
      <c r="FR431" s="24"/>
      <c r="FS431" s="24"/>
      <c r="FT431" s="24"/>
      <c r="FU431" s="24"/>
      <c r="FV431" s="24"/>
      <c r="FW431" s="24"/>
      <c r="FX431" s="24"/>
      <c r="FY431" s="24"/>
      <c r="FZ431" s="24"/>
      <c r="GA431" s="24"/>
      <c r="GB431" s="24"/>
      <c r="GC431" s="24"/>
      <c r="GD431" s="24"/>
      <c r="GE431" s="24"/>
      <c r="GF431" s="24"/>
      <c r="GG431" s="24"/>
      <c r="GH431" s="24"/>
      <c r="GI431" s="24"/>
      <c r="GJ431" s="24"/>
      <c r="GK431" s="24"/>
      <c r="GL431" s="24"/>
      <c r="GM431" s="24"/>
      <c r="GN431" s="24"/>
      <c r="GO431" s="24"/>
      <c r="GP431" s="24"/>
      <c r="GQ431" s="24"/>
      <c r="GR431" s="24"/>
      <c r="GS431" s="24"/>
      <c r="GT431" s="24"/>
      <c r="GU431" s="24"/>
      <c r="GV431" s="24"/>
      <c r="GW431" s="24"/>
      <c r="GX431" s="24"/>
      <c r="GY431" s="24"/>
      <c r="GZ431" s="24"/>
      <c r="HA431" s="24"/>
      <c r="HB431" s="24"/>
      <c r="HC431" s="24"/>
      <c r="HD431" s="24"/>
      <c r="HE431" s="24"/>
      <c r="HF431" s="24"/>
      <c r="HG431" s="24"/>
      <c r="HH431" s="24"/>
      <c r="HI431" s="24"/>
      <c r="HJ431" s="24"/>
      <c r="HK431" s="24"/>
      <c r="HL431" s="24"/>
      <c r="HM431" s="24"/>
      <c r="HN431" s="24"/>
      <c r="HO431" s="24"/>
      <c r="HP431" s="24"/>
      <c r="HQ431" s="24"/>
      <c r="HR431" s="24"/>
      <c r="HS431" s="24"/>
      <c r="HT431" s="24"/>
      <c r="HU431" s="24"/>
      <c r="HV431" s="24"/>
      <c r="HW431" s="24"/>
      <c r="HX431" s="24"/>
      <c r="HY431" s="24"/>
      <c r="HZ431" s="24"/>
      <c r="IA431" s="24"/>
      <c r="IB431" s="24"/>
      <c r="IC431" s="24"/>
      <c r="ID431" s="24"/>
      <c r="IE431" s="24"/>
      <c r="IF431" s="24"/>
      <c r="IG431" s="24"/>
      <c r="IH431" s="24"/>
      <c r="II431" s="24"/>
      <c r="IJ431" s="24"/>
      <c r="IK431" s="24"/>
      <c r="IL431" s="24"/>
      <c r="IM431" s="24"/>
      <c r="IN431" s="24"/>
      <c r="IO431" s="24"/>
      <c r="IP431" s="24"/>
      <c r="IQ431" s="24"/>
      <c r="IR431" s="24"/>
      <c r="IS431" s="24"/>
      <c r="IT431" s="24"/>
      <c r="IU431" s="24"/>
      <c r="IV431" s="24"/>
      <c r="IW431" s="24"/>
      <c r="IX431" s="24"/>
      <c r="IY431" s="24"/>
      <c r="IZ431" s="24"/>
      <c r="JA431" s="24"/>
      <c r="JB431" s="24"/>
      <c r="JC431" s="24"/>
      <c r="JD431" s="24"/>
      <c r="JE431" s="24"/>
      <c r="JF431" s="24"/>
      <c r="JG431" s="24"/>
      <c r="JH431" s="24"/>
      <c r="JI431" s="24"/>
      <c r="JJ431" s="24"/>
      <c r="JK431" s="24"/>
      <c r="JL431" s="24"/>
      <c r="JM431" s="24"/>
      <c r="JN431" s="24"/>
      <c r="JO431" s="24"/>
      <c r="JP431" s="24"/>
      <c r="JQ431" s="24"/>
      <c r="JR431" s="24"/>
      <c r="JS431" s="24"/>
      <c r="JT431" s="24"/>
      <c r="JU431" s="24"/>
      <c r="JV431" s="24"/>
      <c r="JW431" s="24"/>
      <c r="JX431" s="24"/>
      <c r="JY431" s="24"/>
      <c r="JZ431" s="24"/>
      <c r="KA431" s="24"/>
      <c r="KB431" s="24"/>
      <c r="KC431" s="24"/>
      <c r="KD431" s="24"/>
      <c r="KE431" s="24"/>
      <c r="KF431" s="24"/>
      <c r="KG431" s="24"/>
      <c r="KH431" s="24"/>
      <c r="KI431" s="24"/>
      <c r="KJ431" s="24"/>
      <c r="KK431" s="24"/>
      <c r="KL431" s="24"/>
      <c r="KM431" s="24"/>
      <c r="KN431" s="24"/>
      <c r="KO431" s="24"/>
      <c r="KP431" s="24"/>
      <c r="KQ431" s="24"/>
      <c r="KR431" s="24"/>
      <c r="KS431" s="24"/>
      <c r="KT431" s="24"/>
      <c r="KU431" s="24"/>
      <c r="KV431" s="24"/>
      <c r="KW431" s="24"/>
      <c r="KX431" s="24"/>
      <c r="KY431" s="24"/>
      <c r="KZ431" s="24"/>
      <c r="LA431" s="24"/>
      <c r="LB431" s="24"/>
      <c r="LC431" s="24"/>
      <c r="LD431" s="24"/>
      <c r="LE431" s="24"/>
      <c r="LF431" s="24"/>
      <c r="LG431" s="24"/>
      <c r="LH431" s="24"/>
      <c r="LI431" s="24"/>
      <c r="LJ431" s="24"/>
      <c r="LK431" s="24"/>
      <c r="LL431" s="24"/>
      <c r="LM431" s="24"/>
      <c r="LN431" s="24"/>
      <c r="LO431" s="24"/>
      <c r="LP431" s="24"/>
      <c r="LQ431" s="24"/>
      <c r="LR431" s="24"/>
      <c r="LS431" s="24"/>
      <c r="LT431" s="24"/>
      <c r="LU431" s="24"/>
      <c r="LV431" s="24"/>
      <c r="LW431" s="24"/>
      <c r="LX431" s="24"/>
      <c r="LY431" s="24"/>
      <c r="LZ431" s="24"/>
      <c r="MA431" s="24"/>
      <c r="MB431" s="24"/>
      <c r="MC431" s="24"/>
      <c r="MD431" s="24"/>
      <c r="ME431" s="24"/>
      <c r="MF431" s="24"/>
      <c r="MG431" s="24"/>
    </row>
    <row r="432" spans="1:345" s="25" customFormat="1" ht="12" hidden="1" customHeight="1" x14ac:dyDescent="0.25">
      <c r="A432" s="20"/>
      <c r="B432" s="20"/>
      <c r="C432" s="21"/>
      <c r="D432" s="323"/>
      <c r="E432" s="71"/>
      <c r="F432" s="6"/>
      <c r="G432" s="6"/>
      <c r="H432" s="6"/>
      <c r="I432" s="174"/>
      <c r="J432" s="174"/>
      <c r="K432" s="258"/>
      <c r="L432" s="187"/>
      <c r="M432" s="174"/>
      <c r="N432" s="174"/>
      <c r="O432" s="174"/>
      <c r="P432" s="174"/>
      <c r="Q432" s="174"/>
      <c r="R432" s="174"/>
      <c r="S432" s="23"/>
      <c r="T432" s="176"/>
      <c r="U432" s="23"/>
      <c r="V432" s="31"/>
      <c r="W432" s="229"/>
      <c r="X432" s="62"/>
      <c r="Y432" s="73"/>
      <c r="Z432" s="62"/>
      <c r="AA432" s="62"/>
      <c r="AB432" s="24"/>
      <c r="AC432" s="22"/>
      <c r="AD432" s="22"/>
      <c r="AE432" s="305"/>
      <c r="AF432" s="306"/>
      <c r="AG432" s="30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  <c r="EE432" s="24"/>
      <c r="EF432" s="24"/>
      <c r="EG432" s="24"/>
      <c r="EH432" s="24"/>
      <c r="EI432" s="24"/>
      <c r="EJ432" s="24"/>
      <c r="EK432" s="24"/>
      <c r="EL432" s="24"/>
      <c r="EM432" s="24"/>
      <c r="EN432" s="24"/>
      <c r="EO432" s="24"/>
      <c r="EP432" s="24"/>
      <c r="EQ432" s="24"/>
      <c r="ER432" s="24"/>
      <c r="ES432" s="24"/>
      <c r="ET432" s="24"/>
      <c r="EU432" s="24"/>
      <c r="EV432" s="24"/>
      <c r="EW432" s="24"/>
      <c r="EX432" s="24"/>
      <c r="EY432" s="24"/>
      <c r="EZ432" s="24"/>
      <c r="FA432" s="24"/>
      <c r="FB432" s="24"/>
      <c r="FC432" s="24"/>
      <c r="FD432" s="24"/>
      <c r="FE432" s="24"/>
      <c r="FF432" s="24"/>
      <c r="FG432" s="24"/>
      <c r="FH432" s="24"/>
      <c r="FI432" s="24"/>
      <c r="FJ432" s="24"/>
      <c r="FK432" s="24"/>
      <c r="FL432" s="24"/>
      <c r="FM432" s="24"/>
      <c r="FN432" s="24"/>
      <c r="FO432" s="24"/>
      <c r="FP432" s="24"/>
      <c r="FQ432" s="24"/>
      <c r="FR432" s="24"/>
      <c r="FS432" s="24"/>
      <c r="FT432" s="24"/>
      <c r="FU432" s="24"/>
      <c r="FV432" s="24"/>
      <c r="FW432" s="24"/>
      <c r="FX432" s="24"/>
      <c r="FY432" s="24"/>
      <c r="FZ432" s="24"/>
      <c r="GA432" s="24"/>
      <c r="GB432" s="24"/>
      <c r="GC432" s="24"/>
      <c r="GD432" s="24"/>
      <c r="GE432" s="24"/>
      <c r="GF432" s="24"/>
      <c r="GG432" s="24"/>
      <c r="GH432" s="24"/>
      <c r="GI432" s="24"/>
      <c r="GJ432" s="24"/>
      <c r="GK432" s="24"/>
      <c r="GL432" s="24"/>
      <c r="GM432" s="24"/>
      <c r="GN432" s="24"/>
      <c r="GO432" s="24"/>
      <c r="GP432" s="24"/>
      <c r="GQ432" s="24"/>
      <c r="GR432" s="24"/>
      <c r="GS432" s="24"/>
      <c r="GT432" s="24"/>
      <c r="GU432" s="24"/>
      <c r="GV432" s="24"/>
      <c r="GW432" s="24"/>
      <c r="GX432" s="24"/>
      <c r="GY432" s="24"/>
      <c r="GZ432" s="24"/>
      <c r="HA432" s="24"/>
      <c r="HB432" s="24"/>
      <c r="HC432" s="24"/>
      <c r="HD432" s="24"/>
      <c r="HE432" s="24"/>
      <c r="HF432" s="24"/>
      <c r="HG432" s="24"/>
      <c r="HH432" s="24"/>
      <c r="HI432" s="24"/>
      <c r="HJ432" s="24"/>
      <c r="HK432" s="24"/>
      <c r="HL432" s="24"/>
      <c r="HM432" s="24"/>
      <c r="HN432" s="24"/>
      <c r="HO432" s="24"/>
      <c r="HP432" s="24"/>
      <c r="HQ432" s="24"/>
      <c r="HR432" s="24"/>
      <c r="HS432" s="24"/>
      <c r="HT432" s="24"/>
      <c r="HU432" s="24"/>
      <c r="HV432" s="24"/>
      <c r="HW432" s="24"/>
      <c r="HX432" s="24"/>
      <c r="HY432" s="24"/>
      <c r="HZ432" s="24"/>
      <c r="IA432" s="24"/>
      <c r="IB432" s="24"/>
      <c r="IC432" s="24"/>
      <c r="ID432" s="24"/>
      <c r="IE432" s="24"/>
      <c r="IF432" s="24"/>
      <c r="IG432" s="24"/>
      <c r="IH432" s="24"/>
      <c r="II432" s="24"/>
      <c r="IJ432" s="24"/>
      <c r="IK432" s="24"/>
      <c r="IL432" s="24"/>
      <c r="IM432" s="24"/>
      <c r="IN432" s="24"/>
      <c r="IO432" s="24"/>
      <c r="IP432" s="24"/>
      <c r="IQ432" s="24"/>
      <c r="IR432" s="24"/>
      <c r="IS432" s="24"/>
      <c r="IT432" s="24"/>
      <c r="IU432" s="24"/>
      <c r="IV432" s="24"/>
      <c r="IW432" s="24"/>
      <c r="IX432" s="24"/>
      <c r="IY432" s="24"/>
      <c r="IZ432" s="24"/>
      <c r="JA432" s="24"/>
      <c r="JB432" s="24"/>
      <c r="JC432" s="24"/>
      <c r="JD432" s="24"/>
      <c r="JE432" s="24"/>
      <c r="JF432" s="24"/>
      <c r="JG432" s="24"/>
      <c r="JH432" s="24"/>
      <c r="JI432" s="24"/>
      <c r="JJ432" s="24"/>
      <c r="JK432" s="24"/>
      <c r="JL432" s="24"/>
      <c r="JM432" s="24"/>
      <c r="JN432" s="24"/>
      <c r="JO432" s="24"/>
      <c r="JP432" s="24"/>
      <c r="JQ432" s="24"/>
      <c r="JR432" s="24"/>
      <c r="JS432" s="24"/>
      <c r="JT432" s="24"/>
      <c r="JU432" s="24"/>
      <c r="JV432" s="24"/>
      <c r="JW432" s="24"/>
      <c r="JX432" s="24"/>
      <c r="JY432" s="24"/>
      <c r="JZ432" s="24"/>
      <c r="KA432" s="24"/>
      <c r="KB432" s="24"/>
      <c r="KC432" s="24"/>
      <c r="KD432" s="24"/>
      <c r="KE432" s="24"/>
      <c r="KF432" s="24"/>
      <c r="KG432" s="24"/>
      <c r="KH432" s="24"/>
      <c r="KI432" s="24"/>
      <c r="KJ432" s="24"/>
      <c r="KK432" s="24"/>
      <c r="KL432" s="24"/>
      <c r="KM432" s="24"/>
      <c r="KN432" s="24"/>
      <c r="KO432" s="24"/>
      <c r="KP432" s="24"/>
      <c r="KQ432" s="24"/>
      <c r="KR432" s="24"/>
      <c r="KS432" s="24"/>
      <c r="KT432" s="24"/>
      <c r="KU432" s="24"/>
      <c r="KV432" s="24"/>
      <c r="KW432" s="24"/>
      <c r="KX432" s="24"/>
      <c r="KY432" s="24"/>
      <c r="KZ432" s="24"/>
      <c r="LA432" s="24"/>
      <c r="LB432" s="24"/>
      <c r="LC432" s="24"/>
      <c r="LD432" s="24"/>
      <c r="LE432" s="24"/>
      <c r="LF432" s="24"/>
      <c r="LG432" s="24"/>
      <c r="LH432" s="24"/>
      <c r="LI432" s="24"/>
      <c r="LJ432" s="24"/>
      <c r="LK432" s="24"/>
      <c r="LL432" s="24"/>
      <c r="LM432" s="24"/>
      <c r="LN432" s="24"/>
      <c r="LO432" s="24"/>
      <c r="LP432" s="24"/>
      <c r="LQ432" s="24"/>
      <c r="LR432" s="24"/>
      <c r="LS432" s="24"/>
      <c r="LT432" s="24"/>
      <c r="LU432" s="24"/>
      <c r="LV432" s="24"/>
      <c r="LW432" s="24"/>
      <c r="LX432" s="24"/>
      <c r="LY432" s="24"/>
      <c r="LZ432" s="24"/>
      <c r="MA432" s="24"/>
      <c r="MB432" s="24"/>
      <c r="MC432" s="24"/>
      <c r="MD432" s="24"/>
      <c r="ME432" s="24"/>
      <c r="MF432" s="24"/>
      <c r="MG432" s="24"/>
    </row>
    <row r="433" spans="1:345" s="25" customFormat="1" ht="12" hidden="1" customHeight="1" x14ac:dyDescent="0.25">
      <c r="A433" s="20"/>
      <c r="B433" s="20"/>
      <c r="C433" s="21"/>
      <c r="D433" s="323"/>
      <c r="E433" s="71"/>
      <c r="F433" s="6"/>
      <c r="G433" s="6"/>
      <c r="H433" s="6"/>
      <c r="I433" s="174"/>
      <c r="J433" s="174"/>
      <c r="K433" s="258"/>
      <c r="L433" s="187"/>
      <c r="M433" s="174"/>
      <c r="N433" s="174"/>
      <c r="O433" s="174"/>
      <c r="P433" s="174"/>
      <c r="Q433" s="174"/>
      <c r="R433" s="174"/>
      <c r="S433" s="23"/>
      <c r="T433" s="176"/>
      <c r="U433" s="23"/>
      <c r="V433" s="31"/>
      <c r="W433" s="229"/>
      <c r="X433" s="62"/>
      <c r="Y433" s="73"/>
      <c r="Z433" s="62"/>
      <c r="AA433" s="62"/>
      <c r="AB433" s="24"/>
      <c r="AC433" s="22"/>
      <c r="AD433" s="22"/>
      <c r="AE433" s="305"/>
      <c r="AF433" s="306"/>
      <c r="AG433" s="30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  <c r="EE433" s="24"/>
      <c r="EF433" s="24"/>
      <c r="EG433" s="24"/>
      <c r="EH433" s="24"/>
      <c r="EI433" s="24"/>
      <c r="EJ433" s="24"/>
      <c r="EK433" s="24"/>
      <c r="EL433" s="24"/>
      <c r="EM433" s="24"/>
      <c r="EN433" s="24"/>
      <c r="EO433" s="24"/>
      <c r="EP433" s="24"/>
      <c r="EQ433" s="24"/>
      <c r="ER433" s="24"/>
      <c r="ES433" s="24"/>
      <c r="ET433" s="24"/>
      <c r="EU433" s="24"/>
      <c r="EV433" s="24"/>
      <c r="EW433" s="24"/>
      <c r="EX433" s="24"/>
      <c r="EY433" s="24"/>
      <c r="EZ433" s="24"/>
      <c r="FA433" s="24"/>
      <c r="FB433" s="24"/>
      <c r="FC433" s="24"/>
      <c r="FD433" s="24"/>
      <c r="FE433" s="24"/>
      <c r="FF433" s="24"/>
      <c r="FG433" s="24"/>
      <c r="FH433" s="24"/>
      <c r="FI433" s="24"/>
      <c r="FJ433" s="24"/>
      <c r="FK433" s="24"/>
      <c r="FL433" s="24"/>
      <c r="FM433" s="24"/>
      <c r="FN433" s="24"/>
      <c r="FO433" s="24"/>
      <c r="FP433" s="24"/>
      <c r="FQ433" s="24"/>
      <c r="FR433" s="24"/>
      <c r="FS433" s="24"/>
      <c r="FT433" s="24"/>
      <c r="FU433" s="24"/>
      <c r="FV433" s="24"/>
      <c r="FW433" s="24"/>
      <c r="FX433" s="24"/>
      <c r="FY433" s="24"/>
      <c r="FZ433" s="24"/>
      <c r="GA433" s="24"/>
      <c r="GB433" s="24"/>
      <c r="GC433" s="24"/>
      <c r="GD433" s="24"/>
      <c r="GE433" s="24"/>
      <c r="GF433" s="24"/>
      <c r="GG433" s="24"/>
      <c r="GH433" s="24"/>
      <c r="GI433" s="24"/>
      <c r="GJ433" s="24"/>
      <c r="GK433" s="24"/>
      <c r="GL433" s="24"/>
      <c r="GM433" s="24"/>
      <c r="GN433" s="24"/>
      <c r="GO433" s="24"/>
      <c r="GP433" s="24"/>
      <c r="GQ433" s="24"/>
      <c r="GR433" s="24"/>
      <c r="GS433" s="24"/>
      <c r="GT433" s="24"/>
      <c r="GU433" s="24"/>
      <c r="GV433" s="24"/>
      <c r="GW433" s="24"/>
      <c r="GX433" s="24"/>
      <c r="GY433" s="24"/>
      <c r="GZ433" s="24"/>
      <c r="HA433" s="24"/>
      <c r="HB433" s="24"/>
      <c r="HC433" s="24"/>
      <c r="HD433" s="24"/>
      <c r="HE433" s="24"/>
      <c r="HF433" s="24"/>
      <c r="HG433" s="24"/>
      <c r="HH433" s="24"/>
      <c r="HI433" s="24"/>
      <c r="HJ433" s="24"/>
      <c r="HK433" s="24"/>
      <c r="HL433" s="24"/>
      <c r="HM433" s="24"/>
      <c r="HN433" s="24"/>
      <c r="HO433" s="24"/>
      <c r="HP433" s="24"/>
      <c r="HQ433" s="24"/>
      <c r="HR433" s="24"/>
      <c r="HS433" s="24"/>
      <c r="HT433" s="24"/>
      <c r="HU433" s="24"/>
      <c r="HV433" s="24"/>
      <c r="HW433" s="24"/>
      <c r="HX433" s="24"/>
      <c r="HY433" s="24"/>
      <c r="HZ433" s="24"/>
      <c r="IA433" s="24"/>
      <c r="IB433" s="24"/>
      <c r="IC433" s="24"/>
      <c r="ID433" s="24"/>
      <c r="IE433" s="24"/>
      <c r="IF433" s="24"/>
      <c r="IG433" s="24"/>
      <c r="IH433" s="24"/>
      <c r="II433" s="24"/>
      <c r="IJ433" s="24"/>
      <c r="IK433" s="24"/>
      <c r="IL433" s="24"/>
      <c r="IM433" s="24"/>
      <c r="IN433" s="24"/>
      <c r="IO433" s="24"/>
      <c r="IP433" s="24"/>
      <c r="IQ433" s="24"/>
      <c r="IR433" s="24"/>
      <c r="IS433" s="24"/>
      <c r="IT433" s="24"/>
      <c r="IU433" s="24"/>
      <c r="IV433" s="24"/>
      <c r="IW433" s="24"/>
      <c r="IX433" s="24"/>
      <c r="IY433" s="24"/>
      <c r="IZ433" s="24"/>
      <c r="JA433" s="24"/>
      <c r="JB433" s="24"/>
      <c r="JC433" s="24"/>
      <c r="JD433" s="24"/>
      <c r="JE433" s="24"/>
      <c r="JF433" s="24"/>
      <c r="JG433" s="24"/>
      <c r="JH433" s="24"/>
      <c r="JI433" s="24"/>
      <c r="JJ433" s="24"/>
      <c r="JK433" s="24"/>
      <c r="JL433" s="24"/>
      <c r="JM433" s="24"/>
      <c r="JN433" s="24"/>
      <c r="JO433" s="24"/>
      <c r="JP433" s="24"/>
      <c r="JQ433" s="24"/>
      <c r="JR433" s="24"/>
      <c r="JS433" s="24"/>
      <c r="JT433" s="24"/>
      <c r="JU433" s="24"/>
      <c r="JV433" s="24"/>
      <c r="JW433" s="24"/>
      <c r="JX433" s="24"/>
      <c r="JY433" s="24"/>
      <c r="JZ433" s="24"/>
      <c r="KA433" s="24"/>
      <c r="KB433" s="24"/>
      <c r="KC433" s="24"/>
      <c r="KD433" s="24"/>
      <c r="KE433" s="24"/>
      <c r="KF433" s="24"/>
      <c r="KG433" s="24"/>
      <c r="KH433" s="24"/>
      <c r="KI433" s="24"/>
      <c r="KJ433" s="24"/>
      <c r="KK433" s="24"/>
      <c r="KL433" s="24"/>
      <c r="KM433" s="24"/>
      <c r="KN433" s="24"/>
      <c r="KO433" s="24"/>
      <c r="KP433" s="24"/>
      <c r="KQ433" s="24"/>
      <c r="KR433" s="24"/>
      <c r="KS433" s="24"/>
      <c r="KT433" s="24"/>
      <c r="KU433" s="24"/>
      <c r="KV433" s="24"/>
      <c r="KW433" s="24"/>
      <c r="KX433" s="24"/>
      <c r="KY433" s="24"/>
      <c r="KZ433" s="24"/>
      <c r="LA433" s="24"/>
      <c r="LB433" s="24"/>
      <c r="LC433" s="24"/>
      <c r="LD433" s="24"/>
      <c r="LE433" s="24"/>
      <c r="LF433" s="24"/>
      <c r="LG433" s="24"/>
      <c r="LH433" s="24"/>
      <c r="LI433" s="24"/>
      <c r="LJ433" s="24"/>
      <c r="LK433" s="24"/>
      <c r="LL433" s="24"/>
      <c r="LM433" s="24"/>
      <c r="LN433" s="24"/>
      <c r="LO433" s="24"/>
      <c r="LP433" s="24"/>
      <c r="LQ433" s="24"/>
      <c r="LR433" s="24"/>
      <c r="LS433" s="24"/>
      <c r="LT433" s="24"/>
      <c r="LU433" s="24"/>
      <c r="LV433" s="24"/>
      <c r="LW433" s="24"/>
      <c r="LX433" s="24"/>
      <c r="LY433" s="24"/>
      <c r="LZ433" s="24"/>
      <c r="MA433" s="24"/>
      <c r="MB433" s="24"/>
      <c r="MC433" s="24"/>
      <c r="MD433" s="24"/>
      <c r="ME433" s="24"/>
      <c r="MF433" s="24"/>
      <c r="MG433" s="24"/>
    </row>
    <row r="434" spans="1:345" s="25" customFormat="1" ht="12" hidden="1" customHeight="1" x14ac:dyDescent="0.25">
      <c r="A434" s="20"/>
      <c r="B434" s="20"/>
      <c r="C434" s="21"/>
      <c r="D434" s="323"/>
      <c r="E434" s="71"/>
      <c r="F434" s="6"/>
      <c r="G434" s="6"/>
      <c r="H434" s="6"/>
      <c r="I434" s="174"/>
      <c r="J434" s="174"/>
      <c r="K434" s="258"/>
      <c r="L434" s="187"/>
      <c r="M434" s="174"/>
      <c r="N434" s="174"/>
      <c r="O434" s="174"/>
      <c r="P434" s="174"/>
      <c r="Q434" s="174"/>
      <c r="R434" s="174"/>
      <c r="S434" s="23"/>
      <c r="T434" s="176"/>
      <c r="U434" s="23"/>
      <c r="V434" s="31"/>
      <c r="W434" s="229"/>
      <c r="X434" s="62"/>
      <c r="Y434" s="73"/>
      <c r="Z434" s="62"/>
      <c r="AA434" s="62"/>
      <c r="AB434" s="24"/>
      <c r="AC434" s="22"/>
      <c r="AD434" s="22"/>
      <c r="AE434" s="305"/>
      <c r="AF434" s="306"/>
      <c r="AG434" s="30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  <c r="EE434" s="24"/>
      <c r="EF434" s="24"/>
      <c r="EG434" s="24"/>
      <c r="EH434" s="24"/>
      <c r="EI434" s="24"/>
      <c r="EJ434" s="24"/>
      <c r="EK434" s="24"/>
      <c r="EL434" s="24"/>
      <c r="EM434" s="24"/>
      <c r="EN434" s="24"/>
      <c r="EO434" s="24"/>
      <c r="EP434" s="24"/>
      <c r="EQ434" s="24"/>
      <c r="ER434" s="24"/>
      <c r="ES434" s="24"/>
      <c r="ET434" s="24"/>
      <c r="EU434" s="24"/>
      <c r="EV434" s="24"/>
      <c r="EW434" s="24"/>
      <c r="EX434" s="24"/>
      <c r="EY434" s="24"/>
      <c r="EZ434" s="24"/>
      <c r="FA434" s="24"/>
      <c r="FB434" s="24"/>
      <c r="FC434" s="24"/>
      <c r="FD434" s="24"/>
      <c r="FE434" s="24"/>
      <c r="FF434" s="24"/>
      <c r="FG434" s="24"/>
      <c r="FH434" s="24"/>
      <c r="FI434" s="24"/>
      <c r="FJ434" s="24"/>
      <c r="FK434" s="24"/>
      <c r="FL434" s="24"/>
      <c r="FM434" s="24"/>
      <c r="FN434" s="24"/>
      <c r="FO434" s="24"/>
      <c r="FP434" s="24"/>
      <c r="FQ434" s="24"/>
      <c r="FR434" s="24"/>
      <c r="FS434" s="24"/>
      <c r="FT434" s="24"/>
      <c r="FU434" s="24"/>
      <c r="FV434" s="24"/>
      <c r="FW434" s="24"/>
      <c r="FX434" s="24"/>
      <c r="FY434" s="24"/>
      <c r="FZ434" s="24"/>
      <c r="GA434" s="24"/>
      <c r="GB434" s="24"/>
      <c r="GC434" s="24"/>
      <c r="GD434" s="24"/>
      <c r="GE434" s="24"/>
      <c r="GF434" s="24"/>
      <c r="GG434" s="24"/>
      <c r="GH434" s="24"/>
      <c r="GI434" s="24"/>
      <c r="GJ434" s="24"/>
      <c r="GK434" s="24"/>
      <c r="GL434" s="24"/>
      <c r="GM434" s="24"/>
      <c r="GN434" s="24"/>
      <c r="GO434" s="24"/>
      <c r="GP434" s="24"/>
      <c r="GQ434" s="24"/>
      <c r="GR434" s="24"/>
      <c r="GS434" s="24"/>
      <c r="GT434" s="24"/>
      <c r="GU434" s="24"/>
      <c r="GV434" s="24"/>
      <c r="GW434" s="24"/>
      <c r="GX434" s="24"/>
      <c r="GY434" s="24"/>
      <c r="GZ434" s="24"/>
      <c r="HA434" s="24"/>
      <c r="HB434" s="24"/>
      <c r="HC434" s="24"/>
      <c r="HD434" s="24"/>
      <c r="HE434" s="24"/>
      <c r="HF434" s="24"/>
      <c r="HG434" s="24"/>
      <c r="HH434" s="24"/>
      <c r="HI434" s="24"/>
      <c r="HJ434" s="24"/>
      <c r="HK434" s="24"/>
      <c r="HL434" s="24"/>
      <c r="HM434" s="24"/>
      <c r="HN434" s="24"/>
      <c r="HO434" s="24"/>
      <c r="HP434" s="24"/>
      <c r="HQ434" s="24"/>
      <c r="HR434" s="24"/>
      <c r="HS434" s="24"/>
      <c r="HT434" s="24"/>
      <c r="HU434" s="24"/>
      <c r="HV434" s="24"/>
      <c r="HW434" s="24"/>
      <c r="HX434" s="24"/>
      <c r="HY434" s="24"/>
      <c r="HZ434" s="24"/>
      <c r="IA434" s="24"/>
      <c r="IB434" s="24"/>
      <c r="IC434" s="24"/>
      <c r="ID434" s="24"/>
      <c r="IE434" s="24"/>
      <c r="IF434" s="24"/>
      <c r="IG434" s="24"/>
      <c r="IH434" s="24"/>
      <c r="II434" s="24"/>
      <c r="IJ434" s="24"/>
      <c r="IK434" s="24"/>
      <c r="IL434" s="24"/>
      <c r="IM434" s="24"/>
      <c r="IN434" s="24"/>
      <c r="IO434" s="24"/>
      <c r="IP434" s="24"/>
      <c r="IQ434" s="24"/>
      <c r="IR434" s="24"/>
      <c r="IS434" s="24"/>
      <c r="IT434" s="24"/>
      <c r="IU434" s="24"/>
      <c r="IV434" s="24"/>
      <c r="IW434" s="24"/>
      <c r="IX434" s="24"/>
      <c r="IY434" s="24"/>
      <c r="IZ434" s="24"/>
      <c r="JA434" s="24"/>
      <c r="JB434" s="24"/>
      <c r="JC434" s="24"/>
      <c r="JD434" s="24"/>
      <c r="JE434" s="24"/>
      <c r="JF434" s="24"/>
      <c r="JG434" s="24"/>
      <c r="JH434" s="24"/>
      <c r="JI434" s="24"/>
      <c r="JJ434" s="24"/>
      <c r="JK434" s="24"/>
      <c r="JL434" s="24"/>
      <c r="JM434" s="24"/>
      <c r="JN434" s="24"/>
      <c r="JO434" s="24"/>
      <c r="JP434" s="24"/>
      <c r="JQ434" s="24"/>
      <c r="JR434" s="24"/>
      <c r="JS434" s="24"/>
      <c r="JT434" s="24"/>
      <c r="JU434" s="24"/>
      <c r="JV434" s="24"/>
      <c r="JW434" s="24"/>
      <c r="JX434" s="24"/>
      <c r="JY434" s="24"/>
      <c r="JZ434" s="24"/>
      <c r="KA434" s="24"/>
      <c r="KB434" s="24"/>
      <c r="KC434" s="24"/>
      <c r="KD434" s="24"/>
      <c r="KE434" s="24"/>
      <c r="KF434" s="24"/>
      <c r="KG434" s="24"/>
      <c r="KH434" s="24"/>
      <c r="KI434" s="24"/>
      <c r="KJ434" s="24"/>
      <c r="KK434" s="24"/>
      <c r="KL434" s="24"/>
      <c r="KM434" s="24"/>
      <c r="KN434" s="24"/>
      <c r="KO434" s="24"/>
      <c r="KP434" s="24"/>
      <c r="KQ434" s="24"/>
      <c r="KR434" s="24"/>
      <c r="KS434" s="24"/>
      <c r="KT434" s="24"/>
      <c r="KU434" s="24"/>
      <c r="KV434" s="24"/>
      <c r="KW434" s="24"/>
      <c r="KX434" s="24"/>
      <c r="KY434" s="24"/>
      <c r="KZ434" s="24"/>
      <c r="LA434" s="24"/>
      <c r="LB434" s="24"/>
      <c r="LC434" s="24"/>
      <c r="LD434" s="24"/>
      <c r="LE434" s="24"/>
      <c r="LF434" s="24"/>
      <c r="LG434" s="24"/>
      <c r="LH434" s="24"/>
      <c r="LI434" s="24"/>
      <c r="LJ434" s="24"/>
      <c r="LK434" s="24"/>
      <c r="LL434" s="24"/>
      <c r="LM434" s="24"/>
      <c r="LN434" s="24"/>
      <c r="LO434" s="24"/>
      <c r="LP434" s="24"/>
      <c r="LQ434" s="24"/>
      <c r="LR434" s="24"/>
      <c r="LS434" s="24"/>
      <c r="LT434" s="24"/>
      <c r="LU434" s="24"/>
      <c r="LV434" s="24"/>
      <c r="LW434" s="24"/>
      <c r="LX434" s="24"/>
      <c r="LY434" s="24"/>
      <c r="LZ434" s="24"/>
      <c r="MA434" s="24"/>
      <c r="MB434" s="24"/>
      <c r="MC434" s="24"/>
      <c r="MD434" s="24"/>
      <c r="ME434" s="24"/>
      <c r="MF434" s="24"/>
      <c r="MG434" s="24"/>
    </row>
    <row r="435" spans="1:345" s="25" customFormat="1" ht="12" hidden="1" customHeight="1" x14ac:dyDescent="0.25">
      <c r="A435" s="20"/>
      <c r="B435" s="20"/>
      <c r="C435" s="21"/>
      <c r="D435" s="323"/>
      <c r="E435" s="71"/>
      <c r="F435" s="6"/>
      <c r="G435" s="6"/>
      <c r="H435" s="6"/>
      <c r="I435" s="174"/>
      <c r="J435" s="174"/>
      <c r="K435" s="258"/>
      <c r="L435" s="187"/>
      <c r="M435" s="174"/>
      <c r="N435" s="174"/>
      <c r="O435" s="174"/>
      <c r="P435" s="174"/>
      <c r="Q435" s="174"/>
      <c r="R435" s="174"/>
      <c r="S435" s="23"/>
      <c r="T435" s="176"/>
      <c r="U435" s="23"/>
      <c r="V435" s="31"/>
      <c r="W435" s="229"/>
      <c r="X435" s="62"/>
      <c r="Y435" s="73"/>
      <c r="Z435" s="62"/>
      <c r="AA435" s="62"/>
      <c r="AB435" s="24"/>
      <c r="AC435" s="22"/>
      <c r="AD435" s="22"/>
      <c r="AE435" s="305"/>
      <c r="AF435" s="306"/>
      <c r="AG435" s="30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  <c r="EE435" s="24"/>
      <c r="EF435" s="24"/>
      <c r="EG435" s="24"/>
      <c r="EH435" s="24"/>
      <c r="EI435" s="24"/>
      <c r="EJ435" s="24"/>
      <c r="EK435" s="24"/>
      <c r="EL435" s="24"/>
      <c r="EM435" s="24"/>
      <c r="EN435" s="24"/>
      <c r="EO435" s="24"/>
      <c r="EP435" s="24"/>
      <c r="EQ435" s="24"/>
      <c r="ER435" s="24"/>
      <c r="ES435" s="24"/>
      <c r="ET435" s="24"/>
      <c r="EU435" s="24"/>
      <c r="EV435" s="24"/>
      <c r="EW435" s="24"/>
      <c r="EX435" s="24"/>
      <c r="EY435" s="24"/>
      <c r="EZ435" s="24"/>
      <c r="FA435" s="24"/>
      <c r="FB435" s="24"/>
      <c r="FC435" s="24"/>
      <c r="FD435" s="24"/>
      <c r="FE435" s="24"/>
      <c r="FF435" s="24"/>
      <c r="FG435" s="24"/>
      <c r="FH435" s="24"/>
      <c r="FI435" s="24"/>
      <c r="FJ435" s="24"/>
      <c r="FK435" s="24"/>
      <c r="FL435" s="24"/>
      <c r="FM435" s="24"/>
      <c r="FN435" s="24"/>
      <c r="FO435" s="24"/>
      <c r="FP435" s="24"/>
      <c r="FQ435" s="24"/>
      <c r="FR435" s="24"/>
      <c r="FS435" s="24"/>
      <c r="FT435" s="24"/>
      <c r="FU435" s="24"/>
      <c r="FV435" s="24"/>
      <c r="FW435" s="24"/>
      <c r="FX435" s="24"/>
      <c r="FY435" s="24"/>
      <c r="FZ435" s="24"/>
      <c r="GA435" s="24"/>
      <c r="GB435" s="24"/>
      <c r="GC435" s="24"/>
      <c r="GD435" s="24"/>
      <c r="GE435" s="24"/>
      <c r="GF435" s="24"/>
      <c r="GG435" s="24"/>
      <c r="GH435" s="24"/>
      <c r="GI435" s="24"/>
      <c r="GJ435" s="24"/>
      <c r="GK435" s="24"/>
      <c r="GL435" s="24"/>
      <c r="GM435" s="24"/>
      <c r="GN435" s="24"/>
      <c r="GO435" s="24"/>
      <c r="GP435" s="24"/>
      <c r="GQ435" s="24"/>
      <c r="GR435" s="24"/>
      <c r="GS435" s="24"/>
      <c r="GT435" s="24"/>
      <c r="GU435" s="24"/>
      <c r="GV435" s="24"/>
      <c r="GW435" s="24"/>
      <c r="GX435" s="24"/>
      <c r="GY435" s="24"/>
      <c r="GZ435" s="24"/>
      <c r="HA435" s="24"/>
      <c r="HB435" s="24"/>
      <c r="HC435" s="24"/>
      <c r="HD435" s="24"/>
      <c r="HE435" s="24"/>
      <c r="HF435" s="24"/>
      <c r="HG435" s="24"/>
      <c r="HH435" s="24"/>
      <c r="HI435" s="24"/>
      <c r="HJ435" s="24"/>
      <c r="HK435" s="24"/>
      <c r="HL435" s="24"/>
      <c r="HM435" s="24"/>
      <c r="HN435" s="24"/>
      <c r="HO435" s="24"/>
      <c r="HP435" s="24"/>
      <c r="HQ435" s="24"/>
      <c r="HR435" s="24"/>
      <c r="HS435" s="24"/>
      <c r="HT435" s="24"/>
      <c r="HU435" s="24"/>
      <c r="HV435" s="24"/>
      <c r="HW435" s="24"/>
      <c r="HX435" s="24"/>
      <c r="HY435" s="24"/>
      <c r="HZ435" s="24"/>
      <c r="IA435" s="24"/>
      <c r="IB435" s="24"/>
      <c r="IC435" s="24"/>
      <c r="ID435" s="24"/>
      <c r="IE435" s="24"/>
      <c r="IF435" s="24"/>
      <c r="IG435" s="24"/>
      <c r="IH435" s="24"/>
      <c r="II435" s="24"/>
      <c r="IJ435" s="24"/>
      <c r="IK435" s="24"/>
      <c r="IL435" s="24"/>
      <c r="IM435" s="24"/>
      <c r="IN435" s="24"/>
      <c r="IO435" s="24"/>
      <c r="IP435" s="24"/>
      <c r="IQ435" s="24"/>
      <c r="IR435" s="24"/>
      <c r="IS435" s="24"/>
      <c r="IT435" s="24"/>
      <c r="IU435" s="24"/>
      <c r="IV435" s="24"/>
      <c r="IW435" s="24"/>
      <c r="IX435" s="24"/>
      <c r="IY435" s="24"/>
      <c r="IZ435" s="24"/>
      <c r="JA435" s="24"/>
      <c r="JB435" s="24"/>
      <c r="JC435" s="24"/>
      <c r="JD435" s="24"/>
      <c r="JE435" s="24"/>
      <c r="JF435" s="24"/>
      <c r="JG435" s="24"/>
      <c r="JH435" s="24"/>
      <c r="JI435" s="24"/>
      <c r="JJ435" s="24"/>
      <c r="JK435" s="24"/>
      <c r="JL435" s="24"/>
      <c r="JM435" s="24"/>
      <c r="JN435" s="24"/>
      <c r="JO435" s="24"/>
      <c r="JP435" s="24"/>
      <c r="JQ435" s="24"/>
      <c r="JR435" s="24"/>
      <c r="JS435" s="24"/>
      <c r="JT435" s="24"/>
      <c r="JU435" s="24"/>
      <c r="JV435" s="24"/>
      <c r="JW435" s="24"/>
      <c r="JX435" s="24"/>
      <c r="JY435" s="24"/>
      <c r="JZ435" s="24"/>
      <c r="KA435" s="24"/>
      <c r="KB435" s="24"/>
      <c r="KC435" s="24"/>
      <c r="KD435" s="24"/>
      <c r="KE435" s="24"/>
      <c r="KF435" s="24"/>
      <c r="KG435" s="24"/>
      <c r="KH435" s="24"/>
      <c r="KI435" s="24"/>
      <c r="KJ435" s="24"/>
      <c r="KK435" s="24"/>
      <c r="KL435" s="24"/>
      <c r="KM435" s="24"/>
      <c r="KN435" s="24"/>
      <c r="KO435" s="24"/>
      <c r="KP435" s="24"/>
      <c r="KQ435" s="24"/>
      <c r="KR435" s="24"/>
      <c r="KS435" s="24"/>
      <c r="KT435" s="24"/>
      <c r="KU435" s="24"/>
      <c r="KV435" s="24"/>
      <c r="KW435" s="24"/>
      <c r="KX435" s="24"/>
      <c r="KY435" s="24"/>
      <c r="KZ435" s="24"/>
      <c r="LA435" s="24"/>
      <c r="LB435" s="24"/>
      <c r="LC435" s="24"/>
      <c r="LD435" s="24"/>
      <c r="LE435" s="24"/>
      <c r="LF435" s="24"/>
      <c r="LG435" s="24"/>
      <c r="LH435" s="24"/>
      <c r="LI435" s="24"/>
      <c r="LJ435" s="24"/>
      <c r="LK435" s="24"/>
      <c r="LL435" s="24"/>
      <c r="LM435" s="24"/>
      <c r="LN435" s="24"/>
      <c r="LO435" s="24"/>
      <c r="LP435" s="24"/>
      <c r="LQ435" s="24"/>
      <c r="LR435" s="24"/>
      <c r="LS435" s="24"/>
      <c r="LT435" s="24"/>
      <c r="LU435" s="24"/>
      <c r="LV435" s="24"/>
      <c r="LW435" s="24"/>
      <c r="LX435" s="24"/>
      <c r="LY435" s="24"/>
      <c r="LZ435" s="24"/>
      <c r="MA435" s="24"/>
      <c r="MB435" s="24"/>
      <c r="MC435" s="24"/>
      <c r="MD435" s="24"/>
      <c r="ME435" s="24"/>
      <c r="MF435" s="24"/>
      <c r="MG435" s="24"/>
    </row>
    <row r="436" spans="1:345" s="25" customFormat="1" ht="12" hidden="1" customHeight="1" x14ac:dyDescent="0.25">
      <c r="A436" s="20"/>
      <c r="B436" s="20"/>
      <c r="C436" s="21"/>
      <c r="D436" s="323"/>
      <c r="E436" s="71"/>
      <c r="F436" s="6"/>
      <c r="G436" s="6"/>
      <c r="H436" s="6"/>
      <c r="I436" s="174"/>
      <c r="J436" s="174"/>
      <c r="K436" s="258"/>
      <c r="L436" s="187"/>
      <c r="M436" s="174"/>
      <c r="N436" s="174"/>
      <c r="O436" s="174"/>
      <c r="P436" s="174"/>
      <c r="Q436" s="174"/>
      <c r="R436" s="174"/>
      <c r="S436" s="23"/>
      <c r="T436" s="176"/>
      <c r="U436" s="23"/>
      <c r="V436" s="31"/>
      <c r="W436" s="229"/>
      <c r="X436" s="62"/>
      <c r="Y436" s="73"/>
      <c r="Z436" s="62"/>
      <c r="AA436" s="62"/>
      <c r="AB436" s="24"/>
      <c r="AC436" s="22"/>
      <c r="AD436" s="22"/>
      <c r="AE436" s="305"/>
      <c r="AF436" s="306"/>
      <c r="AG436" s="30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  <c r="EE436" s="24"/>
      <c r="EF436" s="24"/>
      <c r="EG436" s="24"/>
      <c r="EH436" s="24"/>
      <c r="EI436" s="24"/>
      <c r="EJ436" s="24"/>
      <c r="EK436" s="24"/>
      <c r="EL436" s="24"/>
      <c r="EM436" s="24"/>
      <c r="EN436" s="24"/>
      <c r="EO436" s="24"/>
      <c r="EP436" s="24"/>
      <c r="EQ436" s="24"/>
      <c r="ER436" s="24"/>
      <c r="ES436" s="24"/>
      <c r="ET436" s="24"/>
      <c r="EU436" s="24"/>
      <c r="EV436" s="24"/>
      <c r="EW436" s="24"/>
      <c r="EX436" s="24"/>
      <c r="EY436" s="24"/>
      <c r="EZ436" s="24"/>
      <c r="FA436" s="24"/>
      <c r="FB436" s="24"/>
      <c r="FC436" s="24"/>
      <c r="FD436" s="24"/>
      <c r="FE436" s="24"/>
      <c r="FF436" s="24"/>
      <c r="FG436" s="24"/>
      <c r="FH436" s="24"/>
      <c r="FI436" s="24"/>
      <c r="FJ436" s="24"/>
      <c r="FK436" s="24"/>
      <c r="FL436" s="24"/>
      <c r="FM436" s="24"/>
      <c r="FN436" s="24"/>
      <c r="FO436" s="24"/>
      <c r="FP436" s="24"/>
      <c r="FQ436" s="24"/>
      <c r="FR436" s="24"/>
      <c r="FS436" s="24"/>
      <c r="FT436" s="24"/>
      <c r="FU436" s="24"/>
      <c r="FV436" s="24"/>
      <c r="FW436" s="24"/>
      <c r="FX436" s="24"/>
      <c r="FY436" s="24"/>
      <c r="FZ436" s="24"/>
      <c r="GA436" s="24"/>
      <c r="GB436" s="24"/>
      <c r="GC436" s="24"/>
      <c r="GD436" s="24"/>
      <c r="GE436" s="24"/>
      <c r="GF436" s="24"/>
      <c r="GG436" s="24"/>
      <c r="GH436" s="24"/>
      <c r="GI436" s="24"/>
      <c r="GJ436" s="24"/>
      <c r="GK436" s="24"/>
      <c r="GL436" s="24"/>
      <c r="GM436" s="24"/>
      <c r="GN436" s="24"/>
      <c r="GO436" s="24"/>
      <c r="GP436" s="24"/>
      <c r="GQ436" s="24"/>
      <c r="GR436" s="24"/>
      <c r="GS436" s="24"/>
      <c r="GT436" s="24"/>
      <c r="GU436" s="24"/>
      <c r="GV436" s="24"/>
      <c r="GW436" s="24"/>
      <c r="GX436" s="24"/>
      <c r="GY436" s="24"/>
      <c r="GZ436" s="24"/>
      <c r="HA436" s="24"/>
      <c r="HB436" s="24"/>
      <c r="HC436" s="24"/>
      <c r="HD436" s="24"/>
      <c r="HE436" s="24"/>
      <c r="HF436" s="24"/>
      <c r="HG436" s="24"/>
      <c r="HH436" s="24"/>
      <c r="HI436" s="24"/>
      <c r="HJ436" s="24"/>
      <c r="HK436" s="24"/>
      <c r="HL436" s="24"/>
      <c r="HM436" s="24"/>
      <c r="HN436" s="24"/>
      <c r="HO436" s="24"/>
      <c r="HP436" s="24"/>
      <c r="HQ436" s="24"/>
      <c r="HR436" s="24"/>
      <c r="HS436" s="24"/>
      <c r="HT436" s="24"/>
      <c r="HU436" s="24"/>
      <c r="HV436" s="24"/>
      <c r="HW436" s="24"/>
      <c r="HX436" s="24"/>
      <c r="HY436" s="24"/>
      <c r="HZ436" s="24"/>
      <c r="IA436" s="24"/>
      <c r="IB436" s="24"/>
      <c r="IC436" s="24"/>
      <c r="ID436" s="24"/>
      <c r="IE436" s="24"/>
      <c r="IF436" s="24"/>
      <c r="IG436" s="24"/>
      <c r="IH436" s="24"/>
      <c r="II436" s="24"/>
      <c r="IJ436" s="24"/>
      <c r="IK436" s="24"/>
      <c r="IL436" s="24"/>
      <c r="IM436" s="24"/>
      <c r="IN436" s="24"/>
      <c r="IO436" s="24"/>
      <c r="IP436" s="24"/>
      <c r="IQ436" s="24"/>
      <c r="IR436" s="24"/>
      <c r="IS436" s="24"/>
      <c r="IT436" s="24"/>
      <c r="IU436" s="24"/>
      <c r="IV436" s="24"/>
      <c r="IW436" s="24"/>
      <c r="IX436" s="24"/>
      <c r="IY436" s="24"/>
      <c r="IZ436" s="24"/>
      <c r="JA436" s="24"/>
      <c r="JB436" s="24"/>
      <c r="JC436" s="24"/>
      <c r="JD436" s="24"/>
      <c r="JE436" s="24"/>
      <c r="JF436" s="24"/>
      <c r="JG436" s="24"/>
      <c r="JH436" s="24"/>
      <c r="JI436" s="24"/>
      <c r="JJ436" s="24"/>
      <c r="JK436" s="24"/>
      <c r="JL436" s="24"/>
      <c r="JM436" s="24"/>
      <c r="JN436" s="24"/>
      <c r="JO436" s="24"/>
      <c r="JP436" s="24"/>
      <c r="JQ436" s="24"/>
      <c r="JR436" s="24"/>
      <c r="JS436" s="24"/>
      <c r="JT436" s="24"/>
      <c r="JU436" s="24"/>
      <c r="JV436" s="24"/>
      <c r="JW436" s="24"/>
      <c r="JX436" s="24"/>
      <c r="JY436" s="24"/>
      <c r="JZ436" s="24"/>
      <c r="KA436" s="24"/>
      <c r="KB436" s="24"/>
      <c r="KC436" s="24"/>
      <c r="KD436" s="24"/>
      <c r="KE436" s="24"/>
      <c r="KF436" s="24"/>
      <c r="KG436" s="24"/>
      <c r="KH436" s="24"/>
      <c r="KI436" s="24"/>
      <c r="KJ436" s="24"/>
      <c r="KK436" s="24"/>
      <c r="KL436" s="24"/>
      <c r="KM436" s="24"/>
      <c r="KN436" s="24"/>
      <c r="KO436" s="24"/>
      <c r="KP436" s="24"/>
      <c r="KQ436" s="24"/>
      <c r="KR436" s="24"/>
      <c r="KS436" s="24"/>
      <c r="KT436" s="24"/>
      <c r="KU436" s="24"/>
      <c r="KV436" s="24"/>
      <c r="KW436" s="24"/>
      <c r="KX436" s="24"/>
      <c r="KY436" s="24"/>
      <c r="KZ436" s="24"/>
      <c r="LA436" s="24"/>
      <c r="LB436" s="24"/>
      <c r="LC436" s="24"/>
      <c r="LD436" s="24"/>
      <c r="LE436" s="24"/>
      <c r="LF436" s="24"/>
      <c r="LG436" s="24"/>
      <c r="LH436" s="24"/>
      <c r="LI436" s="24"/>
      <c r="LJ436" s="24"/>
      <c r="LK436" s="24"/>
      <c r="LL436" s="24"/>
      <c r="LM436" s="24"/>
      <c r="LN436" s="24"/>
      <c r="LO436" s="24"/>
      <c r="LP436" s="24"/>
      <c r="LQ436" s="24"/>
      <c r="LR436" s="24"/>
      <c r="LS436" s="24"/>
      <c r="LT436" s="24"/>
      <c r="LU436" s="24"/>
      <c r="LV436" s="24"/>
      <c r="LW436" s="24"/>
      <c r="LX436" s="24"/>
      <c r="LY436" s="24"/>
      <c r="LZ436" s="24"/>
      <c r="MA436" s="24"/>
      <c r="MB436" s="24"/>
      <c r="MC436" s="24"/>
      <c r="MD436" s="24"/>
      <c r="ME436" s="24"/>
      <c r="MF436" s="24"/>
      <c r="MG436" s="24"/>
    </row>
    <row r="437" spans="1:345" s="25" customFormat="1" ht="12" hidden="1" customHeight="1" x14ac:dyDescent="0.25">
      <c r="A437" s="20"/>
      <c r="B437" s="20"/>
      <c r="C437" s="21"/>
      <c r="D437" s="323"/>
      <c r="E437" s="71"/>
      <c r="F437" s="6"/>
      <c r="G437" s="6"/>
      <c r="H437" s="6"/>
      <c r="I437" s="174"/>
      <c r="J437" s="174"/>
      <c r="K437" s="258"/>
      <c r="L437" s="187"/>
      <c r="M437" s="174"/>
      <c r="N437" s="174"/>
      <c r="O437" s="174"/>
      <c r="P437" s="174"/>
      <c r="Q437" s="174"/>
      <c r="R437" s="174"/>
      <c r="S437" s="23"/>
      <c r="T437" s="176"/>
      <c r="U437" s="23"/>
      <c r="V437" s="31"/>
      <c r="W437" s="229"/>
      <c r="X437" s="62"/>
      <c r="Y437" s="73"/>
      <c r="Z437" s="62"/>
      <c r="AA437" s="62"/>
      <c r="AB437" s="24"/>
      <c r="AC437" s="22"/>
      <c r="AD437" s="22"/>
      <c r="AE437" s="305"/>
      <c r="AF437" s="306"/>
      <c r="AG437" s="30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  <c r="EE437" s="24"/>
      <c r="EF437" s="24"/>
      <c r="EG437" s="24"/>
      <c r="EH437" s="24"/>
      <c r="EI437" s="24"/>
      <c r="EJ437" s="24"/>
      <c r="EK437" s="24"/>
      <c r="EL437" s="24"/>
      <c r="EM437" s="24"/>
      <c r="EN437" s="24"/>
      <c r="EO437" s="24"/>
      <c r="EP437" s="24"/>
      <c r="EQ437" s="24"/>
      <c r="ER437" s="24"/>
      <c r="ES437" s="24"/>
      <c r="ET437" s="24"/>
      <c r="EU437" s="24"/>
      <c r="EV437" s="24"/>
      <c r="EW437" s="24"/>
      <c r="EX437" s="24"/>
      <c r="EY437" s="24"/>
      <c r="EZ437" s="24"/>
      <c r="FA437" s="24"/>
      <c r="FB437" s="24"/>
      <c r="FC437" s="24"/>
      <c r="FD437" s="24"/>
      <c r="FE437" s="24"/>
      <c r="FF437" s="24"/>
      <c r="FG437" s="24"/>
      <c r="FH437" s="24"/>
      <c r="FI437" s="24"/>
      <c r="FJ437" s="24"/>
      <c r="FK437" s="24"/>
      <c r="FL437" s="24"/>
      <c r="FM437" s="24"/>
      <c r="FN437" s="24"/>
      <c r="FO437" s="24"/>
      <c r="FP437" s="24"/>
      <c r="FQ437" s="24"/>
      <c r="FR437" s="24"/>
      <c r="FS437" s="24"/>
      <c r="FT437" s="24"/>
      <c r="FU437" s="24"/>
      <c r="FV437" s="24"/>
      <c r="FW437" s="24"/>
      <c r="FX437" s="24"/>
      <c r="FY437" s="24"/>
      <c r="FZ437" s="24"/>
      <c r="GA437" s="24"/>
      <c r="GB437" s="24"/>
      <c r="GC437" s="24"/>
      <c r="GD437" s="24"/>
      <c r="GE437" s="24"/>
      <c r="GF437" s="24"/>
      <c r="GG437" s="24"/>
      <c r="GH437" s="24"/>
      <c r="GI437" s="24"/>
      <c r="GJ437" s="24"/>
      <c r="GK437" s="24"/>
      <c r="GL437" s="24"/>
      <c r="GM437" s="24"/>
      <c r="GN437" s="24"/>
      <c r="GO437" s="24"/>
      <c r="GP437" s="24"/>
      <c r="GQ437" s="24"/>
      <c r="GR437" s="24"/>
      <c r="GS437" s="24"/>
      <c r="GT437" s="24"/>
      <c r="GU437" s="24"/>
      <c r="GV437" s="24"/>
      <c r="GW437" s="24"/>
      <c r="GX437" s="24"/>
      <c r="GY437" s="24"/>
      <c r="GZ437" s="24"/>
      <c r="HA437" s="24"/>
      <c r="HB437" s="24"/>
      <c r="HC437" s="24"/>
      <c r="HD437" s="24"/>
      <c r="HE437" s="24"/>
      <c r="HF437" s="24"/>
      <c r="HG437" s="24"/>
      <c r="HH437" s="24"/>
      <c r="HI437" s="24"/>
      <c r="HJ437" s="24"/>
      <c r="HK437" s="24"/>
      <c r="HL437" s="24"/>
      <c r="HM437" s="24"/>
      <c r="HN437" s="24"/>
      <c r="HO437" s="24"/>
      <c r="HP437" s="24"/>
      <c r="HQ437" s="24"/>
      <c r="HR437" s="24"/>
      <c r="HS437" s="24"/>
      <c r="HT437" s="24"/>
      <c r="HU437" s="24"/>
      <c r="HV437" s="24"/>
      <c r="HW437" s="24"/>
      <c r="HX437" s="24"/>
      <c r="HY437" s="24"/>
      <c r="HZ437" s="24"/>
      <c r="IA437" s="24"/>
      <c r="IB437" s="24"/>
      <c r="IC437" s="24"/>
      <c r="ID437" s="24"/>
      <c r="IE437" s="24"/>
      <c r="IF437" s="24"/>
      <c r="IG437" s="24"/>
      <c r="IH437" s="24"/>
      <c r="II437" s="24"/>
      <c r="IJ437" s="24"/>
      <c r="IK437" s="24"/>
      <c r="IL437" s="24"/>
      <c r="IM437" s="24"/>
      <c r="IN437" s="24"/>
      <c r="IO437" s="24"/>
      <c r="IP437" s="24"/>
      <c r="IQ437" s="24"/>
      <c r="IR437" s="24"/>
      <c r="IS437" s="24"/>
      <c r="IT437" s="24"/>
      <c r="IU437" s="24"/>
      <c r="IV437" s="24"/>
      <c r="IW437" s="24"/>
      <c r="IX437" s="24"/>
      <c r="IY437" s="24"/>
      <c r="IZ437" s="24"/>
      <c r="JA437" s="24"/>
      <c r="JB437" s="24"/>
      <c r="JC437" s="24"/>
      <c r="JD437" s="24"/>
      <c r="JE437" s="24"/>
      <c r="JF437" s="24"/>
      <c r="JG437" s="24"/>
      <c r="JH437" s="24"/>
      <c r="JI437" s="24"/>
      <c r="JJ437" s="24"/>
      <c r="JK437" s="24"/>
      <c r="JL437" s="24"/>
      <c r="JM437" s="24"/>
      <c r="JN437" s="24"/>
      <c r="JO437" s="24"/>
      <c r="JP437" s="24"/>
      <c r="JQ437" s="24"/>
      <c r="JR437" s="24"/>
      <c r="JS437" s="24"/>
      <c r="JT437" s="24"/>
      <c r="JU437" s="24"/>
      <c r="JV437" s="24"/>
      <c r="JW437" s="24"/>
      <c r="JX437" s="24"/>
      <c r="JY437" s="24"/>
      <c r="JZ437" s="24"/>
      <c r="KA437" s="24"/>
      <c r="KB437" s="24"/>
      <c r="KC437" s="24"/>
      <c r="KD437" s="24"/>
      <c r="KE437" s="24"/>
      <c r="KF437" s="24"/>
      <c r="KG437" s="24"/>
      <c r="KH437" s="24"/>
      <c r="KI437" s="24"/>
      <c r="KJ437" s="24"/>
      <c r="KK437" s="24"/>
      <c r="KL437" s="24"/>
      <c r="KM437" s="24"/>
      <c r="KN437" s="24"/>
      <c r="KO437" s="24"/>
      <c r="KP437" s="24"/>
      <c r="KQ437" s="24"/>
      <c r="KR437" s="24"/>
      <c r="KS437" s="24"/>
      <c r="KT437" s="24"/>
      <c r="KU437" s="24"/>
      <c r="KV437" s="24"/>
      <c r="KW437" s="24"/>
      <c r="KX437" s="24"/>
      <c r="KY437" s="24"/>
      <c r="KZ437" s="24"/>
      <c r="LA437" s="24"/>
      <c r="LB437" s="24"/>
      <c r="LC437" s="24"/>
      <c r="LD437" s="24"/>
      <c r="LE437" s="24"/>
      <c r="LF437" s="24"/>
      <c r="LG437" s="24"/>
      <c r="LH437" s="24"/>
      <c r="LI437" s="24"/>
      <c r="LJ437" s="24"/>
      <c r="LK437" s="24"/>
      <c r="LL437" s="24"/>
      <c r="LM437" s="24"/>
      <c r="LN437" s="24"/>
      <c r="LO437" s="24"/>
      <c r="LP437" s="24"/>
      <c r="LQ437" s="24"/>
      <c r="LR437" s="24"/>
      <c r="LS437" s="24"/>
      <c r="LT437" s="24"/>
      <c r="LU437" s="24"/>
      <c r="LV437" s="24"/>
      <c r="LW437" s="24"/>
      <c r="LX437" s="24"/>
      <c r="LY437" s="24"/>
      <c r="LZ437" s="24"/>
      <c r="MA437" s="24"/>
      <c r="MB437" s="24"/>
      <c r="MC437" s="24"/>
      <c r="MD437" s="24"/>
      <c r="ME437" s="24"/>
      <c r="MF437" s="24"/>
      <c r="MG437" s="24"/>
    </row>
    <row r="438" spans="1:345" s="25" customFormat="1" ht="12" hidden="1" customHeight="1" x14ac:dyDescent="0.25">
      <c r="A438" s="20"/>
      <c r="B438" s="20"/>
      <c r="C438" s="21"/>
      <c r="D438" s="323"/>
      <c r="E438" s="71"/>
      <c r="F438" s="6"/>
      <c r="G438" s="6"/>
      <c r="H438" s="6"/>
      <c r="I438" s="174"/>
      <c r="J438" s="174"/>
      <c r="K438" s="258"/>
      <c r="L438" s="187"/>
      <c r="M438" s="174"/>
      <c r="N438" s="174"/>
      <c r="O438" s="174"/>
      <c r="P438" s="174"/>
      <c r="Q438" s="174"/>
      <c r="R438" s="174"/>
      <c r="S438" s="23"/>
      <c r="T438" s="176"/>
      <c r="U438" s="23"/>
      <c r="V438" s="31"/>
      <c r="W438" s="229"/>
      <c r="X438" s="62"/>
      <c r="Y438" s="73"/>
      <c r="Z438" s="62"/>
      <c r="AA438" s="62"/>
      <c r="AB438" s="24"/>
      <c r="AC438" s="22"/>
      <c r="AD438" s="22"/>
      <c r="AE438" s="305"/>
      <c r="AF438" s="306"/>
      <c r="AG438" s="30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  <c r="EE438" s="24"/>
      <c r="EF438" s="24"/>
      <c r="EG438" s="24"/>
      <c r="EH438" s="24"/>
      <c r="EI438" s="24"/>
      <c r="EJ438" s="24"/>
      <c r="EK438" s="24"/>
      <c r="EL438" s="24"/>
      <c r="EM438" s="24"/>
      <c r="EN438" s="24"/>
      <c r="EO438" s="24"/>
      <c r="EP438" s="24"/>
      <c r="EQ438" s="24"/>
      <c r="ER438" s="24"/>
      <c r="ES438" s="24"/>
      <c r="ET438" s="24"/>
      <c r="EU438" s="24"/>
      <c r="EV438" s="24"/>
      <c r="EW438" s="24"/>
      <c r="EX438" s="24"/>
      <c r="EY438" s="24"/>
      <c r="EZ438" s="24"/>
      <c r="FA438" s="24"/>
      <c r="FB438" s="24"/>
      <c r="FC438" s="24"/>
      <c r="FD438" s="24"/>
      <c r="FE438" s="24"/>
      <c r="FF438" s="24"/>
      <c r="FG438" s="24"/>
      <c r="FH438" s="24"/>
      <c r="FI438" s="24"/>
      <c r="FJ438" s="24"/>
      <c r="FK438" s="24"/>
      <c r="FL438" s="24"/>
      <c r="FM438" s="24"/>
      <c r="FN438" s="24"/>
      <c r="FO438" s="24"/>
      <c r="FP438" s="24"/>
      <c r="FQ438" s="24"/>
      <c r="FR438" s="24"/>
      <c r="FS438" s="24"/>
      <c r="FT438" s="24"/>
      <c r="FU438" s="24"/>
      <c r="FV438" s="24"/>
      <c r="FW438" s="24"/>
      <c r="FX438" s="24"/>
      <c r="FY438" s="24"/>
      <c r="FZ438" s="24"/>
      <c r="GA438" s="24"/>
      <c r="GB438" s="24"/>
      <c r="GC438" s="24"/>
      <c r="GD438" s="24"/>
      <c r="GE438" s="24"/>
      <c r="GF438" s="24"/>
      <c r="GG438" s="24"/>
      <c r="GH438" s="24"/>
      <c r="GI438" s="24"/>
      <c r="GJ438" s="24"/>
      <c r="GK438" s="24"/>
      <c r="GL438" s="24"/>
      <c r="GM438" s="24"/>
      <c r="GN438" s="24"/>
      <c r="GO438" s="24"/>
      <c r="GP438" s="24"/>
      <c r="GQ438" s="24"/>
      <c r="GR438" s="24"/>
      <c r="GS438" s="24"/>
      <c r="GT438" s="24"/>
      <c r="GU438" s="24"/>
      <c r="GV438" s="24"/>
      <c r="GW438" s="24"/>
      <c r="GX438" s="24"/>
      <c r="GY438" s="24"/>
      <c r="GZ438" s="24"/>
      <c r="HA438" s="24"/>
      <c r="HB438" s="24"/>
      <c r="HC438" s="24"/>
      <c r="HD438" s="24"/>
      <c r="HE438" s="24"/>
      <c r="HF438" s="24"/>
      <c r="HG438" s="24"/>
      <c r="HH438" s="24"/>
      <c r="HI438" s="24"/>
      <c r="HJ438" s="24"/>
      <c r="HK438" s="24"/>
      <c r="HL438" s="24"/>
      <c r="HM438" s="24"/>
      <c r="HN438" s="24"/>
      <c r="HO438" s="24"/>
      <c r="HP438" s="24"/>
      <c r="HQ438" s="24"/>
      <c r="HR438" s="24"/>
      <c r="HS438" s="24"/>
      <c r="HT438" s="24"/>
      <c r="HU438" s="24"/>
      <c r="HV438" s="24"/>
      <c r="HW438" s="24"/>
      <c r="HX438" s="24"/>
      <c r="HY438" s="24"/>
      <c r="HZ438" s="24"/>
      <c r="IA438" s="24"/>
      <c r="IB438" s="24"/>
      <c r="IC438" s="24"/>
      <c r="ID438" s="24"/>
      <c r="IE438" s="24"/>
      <c r="IF438" s="24"/>
      <c r="IG438" s="24"/>
      <c r="IH438" s="24"/>
      <c r="II438" s="24"/>
      <c r="IJ438" s="24"/>
      <c r="IK438" s="24"/>
      <c r="IL438" s="24"/>
      <c r="IM438" s="24"/>
      <c r="IN438" s="24"/>
      <c r="IO438" s="24"/>
      <c r="IP438" s="24"/>
      <c r="IQ438" s="24"/>
      <c r="IR438" s="24"/>
      <c r="IS438" s="24"/>
      <c r="IT438" s="24"/>
      <c r="IU438" s="24"/>
      <c r="IV438" s="24"/>
      <c r="IW438" s="24"/>
      <c r="IX438" s="24"/>
      <c r="IY438" s="24"/>
      <c r="IZ438" s="24"/>
      <c r="JA438" s="24"/>
      <c r="JB438" s="24"/>
      <c r="JC438" s="24"/>
      <c r="JD438" s="24"/>
      <c r="JE438" s="24"/>
      <c r="JF438" s="24"/>
      <c r="JG438" s="24"/>
      <c r="JH438" s="24"/>
      <c r="JI438" s="24"/>
      <c r="JJ438" s="24"/>
      <c r="JK438" s="24"/>
      <c r="JL438" s="24"/>
      <c r="JM438" s="24"/>
      <c r="JN438" s="24"/>
      <c r="JO438" s="24"/>
      <c r="JP438" s="24"/>
      <c r="JQ438" s="24"/>
      <c r="JR438" s="24"/>
      <c r="JS438" s="24"/>
      <c r="JT438" s="24"/>
      <c r="JU438" s="24"/>
      <c r="JV438" s="24"/>
      <c r="JW438" s="24"/>
      <c r="JX438" s="24"/>
      <c r="JY438" s="24"/>
      <c r="JZ438" s="24"/>
      <c r="KA438" s="24"/>
      <c r="KB438" s="24"/>
      <c r="KC438" s="24"/>
      <c r="KD438" s="24"/>
      <c r="KE438" s="24"/>
      <c r="KF438" s="24"/>
      <c r="KG438" s="24"/>
      <c r="KH438" s="24"/>
      <c r="KI438" s="24"/>
      <c r="KJ438" s="24"/>
      <c r="KK438" s="24"/>
      <c r="KL438" s="24"/>
      <c r="KM438" s="24"/>
      <c r="KN438" s="24"/>
      <c r="KO438" s="24"/>
      <c r="KP438" s="24"/>
      <c r="KQ438" s="24"/>
      <c r="KR438" s="24"/>
      <c r="KS438" s="24"/>
      <c r="KT438" s="24"/>
      <c r="KU438" s="24"/>
      <c r="KV438" s="24"/>
      <c r="KW438" s="24"/>
      <c r="KX438" s="24"/>
      <c r="KY438" s="24"/>
      <c r="KZ438" s="24"/>
      <c r="LA438" s="24"/>
      <c r="LB438" s="24"/>
      <c r="LC438" s="24"/>
      <c r="LD438" s="24"/>
      <c r="LE438" s="24"/>
      <c r="LF438" s="24"/>
      <c r="LG438" s="24"/>
      <c r="LH438" s="24"/>
      <c r="LI438" s="24"/>
      <c r="LJ438" s="24"/>
      <c r="LK438" s="24"/>
      <c r="LL438" s="24"/>
      <c r="LM438" s="24"/>
      <c r="LN438" s="24"/>
      <c r="LO438" s="24"/>
      <c r="LP438" s="24"/>
      <c r="LQ438" s="24"/>
      <c r="LR438" s="24"/>
      <c r="LS438" s="24"/>
      <c r="LT438" s="24"/>
      <c r="LU438" s="24"/>
      <c r="LV438" s="24"/>
      <c r="LW438" s="24"/>
      <c r="LX438" s="24"/>
      <c r="LY438" s="24"/>
      <c r="LZ438" s="24"/>
      <c r="MA438" s="24"/>
      <c r="MB438" s="24"/>
      <c r="MC438" s="24"/>
      <c r="MD438" s="24"/>
      <c r="ME438" s="24"/>
      <c r="MF438" s="24"/>
      <c r="MG438" s="24"/>
    </row>
    <row r="439" spans="1:345" s="25" customFormat="1" ht="12" hidden="1" customHeight="1" x14ac:dyDescent="0.25">
      <c r="A439" s="20"/>
      <c r="B439" s="20"/>
      <c r="C439" s="21"/>
      <c r="D439" s="323"/>
      <c r="E439" s="71"/>
      <c r="F439" s="6"/>
      <c r="G439" s="6"/>
      <c r="H439" s="6"/>
      <c r="I439" s="174"/>
      <c r="J439" s="174"/>
      <c r="K439" s="258"/>
      <c r="L439" s="187"/>
      <c r="M439" s="174"/>
      <c r="N439" s="174"/>
      <c r="O439" s="174"/>
      <c r="P439" s="174"/>
      <c r="Q439" s="174"/>
      <c r="R439" s="174"/>
      <c r="S439" s="23"/>
      <c r="T439" s="176"/>
      <c r="U439" s="23"/>
      <c r="V439" s="31"/>
      <c r="W439" s="229"/>
      <c r="X439" s="62"/>
      <c r="Y439" s="73"/>
      <c r="Z439" s="62"/>
      <c r="AA439" s="62"/>
      <c r="AB439" s="24"/>
      <c r="AC439" s="22"/>
      <c r="AD439" s="22"/>
      <c r="AE439" s="305"/>
      <c r="AF439" s="306"/>
      <c r="AG439" s="30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  <c r="EE439" s="24"/>
      <c r="EF439" s="24"/>
      <c r="EG439" s="24"/>
      <c r="EH439" s="24"/>
      <c r="EI439" s="24"/>
      <c r="EJ439" s="24"/>
      <c r="EK439" s="24"/>
      <c r="EL439" s="24"/>
      <c r="EM439" s="24"/>
      <c r="EN439" s="24"/>
      <c r="EO439" s="24"/>
      <c r="EP439" s="24"/>
      <c r="EQ439" s="24"/>
      <c r="ER439" s="24"/>
      <c r="ES439" s="24"/>
      <c r="ET439" s="24"/>
      <c r="EU439" s="24"/>
      <c r="EV439" s="24"/>
      <c r="EW439" s="24"/>
      <c r="EX439" s="24"/>
      <c r="EY439" s="24"/>
      <c r="EZ439" s="24"/>
      <c r="FA439" s="24"/>
      <c r="FB439" s="24"/>
      <c r="FC439" s="24"/>
      <c r="FD439" s="24"/>
      <c r="FE439" s="24"/>
      <c r="FF439" s="24"/>
      <c r="FG439" s="24"/>
      <c r="FH439" s="24"/>
      <c r="FI439" s="24"/>
      <c r="FJ439" s="24"/>
      <c r="FK439" s="24"/>
      <c r="FL439" s="24"/>
      <c r="FM439" s="24"/>
      <c r="FN439" s="24"/>
      <c r="FO439" s="24"/>
      <c r="FP439" s="24"/>
      <c r="FQ439" s="24"/>
      <c r="FR439" s="24"/>
      <c r="FS439" s="24"/>
      <c r="FT439" s="24"/>
      <c r="FU439" s="24"/>
      <c r="FV439" s="24"/>
      <c r="FW439" s="24"/>
      <c r="FX439" s="24"/>
      <c r="FY439" s="24"/>
      <c r="FZ439" s="24"/>
      <c r="GA439" s="24"/>
      <c r="GB439" s="24"/>
      <c r="GC439" s="24"/>
      <c r="GD439" s="24"/>
      <c r="GE439" s="24"/>
      <c r="GF439" s="24"/>
      <c r="GG439" s="24"/>
      <c r="GH439" s="24"/>
      <c r="GI439" s="24"/>
      <c r="GJ439" s="24"/>
      <c r="GK439" s="24"/>
      <c r="GL439" s="24"/>
      <c r="GM439" s="24"/>
      <c r="GN439" s="24"/>
      <c r="GO439" s="24"/>
      <c r="GP439" s="24"/>
      <c r="GQ439" s="24"/>
      <c r="GR439" s="24"/>
      <c r="GS439" s="24"/>
      <c r="GT439" s="24"/>
      <c r="GU439" s="24"/>
      <c r="GV439" s="24"/>
      <c r="GW439" s="24"/>
      <c r="GX439" s="24"/>
      <c r="GY439" s="24"/>
      <c r="GZ439" s="24"/>
      <c r="HA439" s="24"/>
      <c r="HB439" s="24"/>
      <c r="HC439" s="24"/>
      <c r="HD439" s="24"/>
      <c r="HE439" s="24"/>
      <c r="HF439" s="24"/>
      <c r="HG439" s="24"/>
      <c r="HH439" s="24"/>
      <c r="HI439" s="24"/>
      <c r="HJ439" s="24"/>
      <c r="HK439" s="24"/>
      <c r="HL439" s="24"/>
      <c r="HM439" s="24"/>
      <c r="HN439" s="24"/>
      <c r="HO439" s="24"/>
      <c r="HP439" s="24"/>
      <c r="HQ439" s="24"/>
      <c r="HR439" s="24"/>
      <c r="HS439" s="24"/>
      <c r="HT439" s="24"/>
      <c r="HU439" s="24"/>
      <c r="HV439" s="24"/>
      <c r="HW439" s="24"/>
      <c r="HX439" s="24"/>
      <c r="HY439" s="24"/>
      <c r="HZ439" s="24"/>
      <c r="IA439" s="24"/>
      <c r="IB439" s="24"/>
      <c r="IC439" s="24"/>
      <c r="ID439" s="24"/>
      <c r="IE439" s="24"/>
      <c r="IF439" s="24"/>
      <c r="IG439" s="24"/>
      <c r="IH439" s="24"/>
      <c r="II439" s="24"/>
      <c r="IJ439" s="24"/>
      <c r="IK439" s="24"/>
      <c r="IL439" s="24"/>
      <c r="IM439" s="24"/>
      <c r="IN439" s="24"/>
      <c r="IO439" s="24"/>
      <c r="IP439" s="24"/>
      <c r="IQ439" s="24"/>
      <c r="IR439" s="24"/>
      <c r="IS439" s="24"/>
      <c r="IT439" s="24"/>
      <c r="IU439" s="24"/>
      <c r="IV439" s="24"/>
      <c r="IW439" s="24"/>
      <c r="IX439" s="24"/>
      <c r="IY439" s="24"/>
      <c r="IZ439" s="24"/>
      <c r="JA439" s="24"/>
      <c r="JB439" s="24"/>
      <c r="JC439" s="24"/>
      <c r="JD439" s="24"/>
      <c r="JE439" s="24"/>
      <c r="JF439" s="24"/>
      <c r="JG439" s="24"/>
      <c r="JH439" s="24"/>
      <c r="JI439" s="24"/>
      <c r="JJ439" s="24"/>
      <c r="JK439" s="24"/>
      <c r="JL439" s="24"/>
      <c r="JM439" s="24"/>
      <c r="JN439" s="24"/>
      <c r="JO439" s="24"/>
      <c r="JP439" s="24"/>
      <c r="JQ439" s="24"/>
      <c r="JR439" s="24"/>
      <c r="JS439" s="24"/>
      <c r="JT439" s="24"/>
      <c r="JU439" s="24"/>
      <c r="JV439" s="24"/>
      <c r="JW439" s="24"/>
      <c r="JX439" s="24"/>
      <c r="JY439" s="24"/>
      <c r="JZ439" s="24"/>
      <c r="KA439" s="24"/>
      <c r="KB439" s="24"/>
      <c r="KC439" s="24"/>
      <c r="KD439" s="24"/>
      <c r="KE439" s="24"/>
      <c r="KF439" s="24"/>
      <c r="KG439" s="24"/>
      <c r="KH439" s="24"/>
      <c r="KI439" s="24"/>
      <c r="KJ439" s="24"/>
      <c r="KK439" s="24"/>
      <c r="KL439" s="24"/>
      <c r="KM439" s="24"/>
      <c r="KN439" s="24"/>
      <c r="KO439" s="24"/>
      <c r="KP439" s="24"/>
      <c r="KQ439" s="24"/>
      <c r="KR439" s="24"/>
      <c r="KS439" s="24"/>
      <c r="KT439" s="24"/>
      <c r="KU439" s="24"/>
      <c r="KV439" s="24"/>
      <c r="KW439" s="24"/>
      <c r="KX439" s="24"/>
      <c r="KY439" s="24"/>
      <c r="KZ439" s="24"/>
      <c r="LA439" s="24"/>
      <c r="LB439" s="24"/>
      <c r="LC439" s="24"/>
      <c r="LD439" s="24"/>
      <c r="LE439" s="24"/>
      <c r="LF439" s="24"/>
      <c r="LG439" s="24"/>
      <c r="LH439" s="24"/>
      <c r="LI439" s="24"/>
      <c r="LJ439" s="24"/>
      <c r="LK439" s="24"/>
      <c r="LL439" s="24"/>
      <c r="LM439" s="24"/>
      <c r="LN439" s="24"/>
      <c r="LO439" s="24"/>
      <c r="LP439" s="24"/>
      <c r="LQ439" s="24"/>
      <c r="LR439" s="24"/>
      <c r="LS439" s="24"/>
      <c r="LT439" s="24"/>
      <c r="LU439" s="24"/>
      <c r="LV439" s="24"/>
      <c r="LW439" s="24"/>
      <c r="LX439" s="24"/>
      <c r="LY439" s="24"/>
      <c r="LZ439" s="24"/>
      <c r="MA439" s="24"/>
      <c r="MB439" s="24"/>
      <c r="MC439" s="24"/>
      <c r="MD439" s="24"/>
      <c r="ME439" s="24"/>
      <c r="MF439" s="24"/>
      <c r="MG439" s="24"/>
    </row>
    <row r="440" spans="1:345" s="25" customFormat="1" ht="12" hidden="1" customHeight="1" x14ac:dyDescent="0.25">
      <c r="A440" s="20"/>
      <c r="B440" s="20"/>
      <c r="C440" s="21"/>
      <c r="D440" s="323"/>
      <c r="E440" s="71"/>
      <c r="F440" s="6"/>
      <c r="G440" s="6"/>
      <c r="H440" s="6"/>
      <c r="I440" s="174"/>
      <c r="J440" s="174"/>
      <c r="K440" s="258"/>
      <c r="L440" s="187"/>
      <c r="M440" s="174"/>
      <c r="N440" s="174"/>
      <c r="O440" s="174"/>
      <c r="P440" s="174"/>
      <c r="Q440" s="174"/>
      <c r="R440" s="174"/>
      <c r="S440" s="23"/>
      <c r="T440" s="176"/>
      <c r="U440" s="23"/>
      <c r="V440" s="31"/>
      <c r="W440" s="229"/>
      <c r="X440" s="62"/>
      <c r="Y440" s="73"/>
      <c r="Z440" s="62"/>
      <c r="AA440" s="62"/>
      <c r="AB440" s="24"/>
      <c r="AC440" s="22"/>
      <c r="AD440" s="22"/>
      <c r="AE440" s="305"/>
      <c r="AF440" s="306"/>
      <c r="AG440" s="30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  <c r="EE440" s="24"/>
      <c r="EF440" s="24"/>
      <c r="EG440" s="24"/>
      <c r="EH440" s="24"/>
      <c r="EI440" s="24"/>
      <c r="EJ440" s="24"/>
      <c r="EK440" s="24"/>
      <c r="EL440" s="24"/>
      <c r="EM440" s="24"/>
      <c r="EN440" s="24"/>
      <c r="EO440" s="24"/>
      <c r="EP440" s="24"/>
      <c r="EQ440" s="24"/>
      <c r="ER440" s="24"/>
      <c r="ES440" s="24"/>
      <c r="ET440" s="24"/>
      <c r="EU440" s="24"/>
      <c r="EV440" s="24"/>
      <c r="EW440" s="24"/>
      <c r="EX440" s="24"/>
      <c r="EY440" s="24"/>
      <c r="EZ440" s="24"/>
      <c r="FA440" s="24"/>
      <c r="FB440" s="24"/>
      <c r="FC440" s="24"/>
      <c r="FD440" s="24"/>
      <c r="FE440" s="24"/>
      <c r="FF440" s="24"/>
      <c r="FG440" s="24"/>
      <c r="FH440" s="24"/>
      <c r="FI440" s="24"/>
      <c r="FJ440" s="24"/>
      <c r="FK440" s="24"/>
      <c r="FL440" s="24"/>
      <c r="FM440" s="24"/>
      <c r="FN440" s="24"/>
      <c r="FO440" s="24"/>
      <c r="FP440" s="24"/>
      <c r="FQ440" s="24"/>
      <c r="FR440" s="24"/>
      <c r="FS440" s="24"/>
      <c r="FT440" s="24"/>
      <c r="FU440" s="24"/>
      <c r="FV440" s="24"/>
      <c r="FW440" s="24"/>
      <c r="FX440" s="24"/>
      <c r="FY440" s="24"/>
      <c r="FZ440" s="24"/>
      <c r="GA440" s="24"/>
      <c r="GB440" s="24"/>
      <c r="GC440" s="24"/>
      <c r="GD440" s="24"/>
      <c r="GE440" s="24"/>
      <c r="GF440" s="24"/>
      <c r="GG440" s="24"/>
      <c r="GH440" s="24"/>
      <c r="GI440" s="24"/>
      <c r="GJ440" s="24"/>
      <c r="GK440" s="24"/>
      <c r="GL440" s="24"/>
      <c r="GM440" s="24"/>
      <c r="GN440" s="24"/>
      <c r="GO440" s="24"/>
      <c r="GP440" s="24"/>
      <c r="GQ440" s="24"/>
      <c r="GR440" s="24"/>
      <c r="GS440" s="24"/>
      <c r="GT440" s="24"/>
      <c r="GU440" s="24"/>
      <c r="GV440" s="24"/>
      <c r="GW440" s="24"/>
      <c r="GX440" s="24"/>
      <c r="GY440" s="24"/>
      <c r="GZ440" s="24"/>
      <c r="HA440" s="24"/>
      <c r="HB440" s="24"/>
      <c r="HC440" s="24"/>
      <c r="HD440" s="24"/>
      <c r="HE440" s="24"/>
      <c r="HF440" s="24"/>
      <c r="HG440" s="24"/>
      <c r="HH440" s="24"/>
      <c r="HI440" s="24"/>
      <c r="HJ440" s="24"/>
      <c r="HK440" s="24"/>
      <c r="HL440" s="24"/>
      <c r="HM440" s="24"/>
      <c r="HN440" s="24"/>
      <c r="HO440" s="24"/>
      <c r="HP440" s="24"/>
      <c r="HQ440" s="24"/>
      <c r="HR440" s="24"/>
      <c r="HS440" s="24"/>
      <c r="HT440" s="24"/>
      <c r="HU440" s="24"/>
      <c r="HV440" s="24"/>
      <c r="HW440" s="24"/>
      <c r="HX440" s="24"/>
      <c r="HY440" s="24"/>
      <c r="HZ440" s="24"/>
      <c r="IA440" s="24"/>
      <c r="IB440" s="24"/>
      <c r="IC440" s="24"/>
      <c r="ID440" s="24"/>
      <c r="IE440" s="24"/>
      <c r="IF440" s="24"/>
      <c r="IG440" s="24"/>
      <c r="IH440" s="24"/>
      <c r="II440" s="24"/>
      <c r="IJ440" s="24"/>
      <c r="IK440" s="24"/>
      <c r="IL440" s="24"/>
      <c r="IM440" s="24"/>
      <c r="IN440" s="24"/>
      <c r="IO440" s="24"/>
      <c r="IP440" s="24"/>
      <c r="IQ440" s="24"/>
      <c r="IR440" s="24"/>
      <c r="IS440" s="24"/>
      <c r="IT440" s="24"/>
      <c r="IU440" s="24"/>
      <c r="IV440" s="24"/>
      <c r="IW440" s="24"/>
      <c r="IX440" s="24"/>
      <c r="IY440" s="24"/>
      <c r="IZ440" s="24"/>
      <c r="JA440" s="24"/>
      <c r="JB440" s="24"/>
      <c r="JC440" s="24"/>
      <c r="JD440" s="24"/>
      <c r="JE440" s="24"/>
      <c r="JF440" s="24"/>
      <c r="JG440" s="24"/>
      <c r="JH440" s="24"/>
      <c r="JI440" s="24"/>
      <c r="JJ440" s="24"/>
      <c r="JK440" s="24"/>
      <c r="JL440" s="24"/>
      <c r="JM440" s="24"/>
      <c r="JN440" s="24"/>
      <c r="JO440" s="24"/>
      <c r="JP440" s="24"/>
      <c r="JQ440" s="24"/>
      <c r="JR440" s="24"/>
      <c r="JS440" s="24"/>
      <c r="JT440" s="24"/>
      <c r="JU440" s="24"/>
      <c r="JV440" s="24"/>
      <c r="JW440" s="24"/>
      <c r="JX440" s="24"/>
      <c r="JY440" s="24"/>
      <c r="JZ440" s="24"/>
      <c r="KA440" s="24"/>
      <c r="KB440" s="24"/>
      <c r="KC440" s="24"/>
      <c r="KD440" s="24"/>
      <c r="KE440" s="24"/>
      <c r="KF440" s="24"/>
      <c r="KG440" s="24"/>
      <c r="KH440" s="24"/>
      <c r="KI440" s="24"/>
      <c r="KJ440" s="24"/>
      <c r="KK440" s="24"/>
      <c r="KL440" s="24"/>
      <c r="KM440" s="24"/>
      <c r="KN440" s="24"/>
      <c r="KO440" s="24"/>
      <c r="KP440" s="24"/>
      <c r="KQ440" s="24"/>
      <c r="KR440" s="24"/>
      <c r="KS440" s="24"/>
      <c r="KT440" s="24"/>
      <c r="KU440" s="24"/>
      <c r="KV440" s="24"/>
      <c r="KW440" s="24"/>
      <c r="KX440" s="24"/>
      <c r="KY440" s="24"/>
      <c r="KZ440" s="24"/>
      <c r="LA440" s="24"/>
      <c r="LB440" s="24"/>
      <c r="LC440" s="24"/>
      <c r="LD440" s="24"/>
      <c r="LE440" s="24"/>
      <c r="LF440" s="24"/>
      <c r="LG440" s="24"/>
      <c r="LH440" s="24"/>
      <c r="LI440" s="24"/>
      <c r="LJ440" s="24"/>
      <c r="LK440" s="24"/>
      <c r="LL440" s="24"/>
      <c r="LM440" s="24"/>
      <c r="LN440" s="24"/>
      <c r="LO440" s="24"/>
      <c r="LP440" s="24"/>
      <c r="LQ440" s="24"/>
      <c r="LR440" s="24"/>
      <c r="LS440" s="24"/>
      <c r="LT440" s="24"/>
      <c r="LU440" s="24"/>
      <c r="LV440" s="24"/>
      <c r="LW440" s="24"/>
      <c r="LX440" s="24"/>
      <c r="LY440" s="24"/>
      <c r="LZ440" s="24"/>
      <c r="MA440" s="24"/>
      <c r="MB440" s="24"/>
      <c r="MC440" s="24"/>
      <c r="MD440" s="24"/>
      <c r="ME440" s="24"/>
      <c r="MF440" s="24"/>
      <c r="MG440" s="24"/>
    </row>
    <row r="441" spans="1:345" s="25" customFormat="1" ht="12" hidden="1" customHeight="1" x14ac:dyDescent="0.25">
      <c r="A441" s="20"/>
      <c r="B441" s="20"/>
      <c r="C441" s="21"/>
      <c r="D441" s="323"/>
      <c r="E441" s="71"/>
      <c r="F441" s="6"/>
      <c r="G441" s="6"/>
      <c r="H441" s="6"/>
      <c r="I441" s="174"/>
      <c r="J441" s="174"/>
      <c r="K441" s="258"/>
      <c r="L441" s="187"/>
      <c r="M441" s="174"/>
      <c r="N441" s="174"/>
      <c r="O441" s="174"/>
      <c r="P441" s="174"/>
      <c r="Q441" s="174"/>
      <c r="R441" s="174"/>
      <c r="S441" s="23"/>
      <c r="T441" s="176"/>
      <c r="U441" s="23"/>
      <c r="V441" s="31"/>
      <c r="W441" s="229"/>
      <c r="X441" s="62"/>
      <c r="Y441" s="73"/>
      <c r="Z441" s="62"/>
      <c r="AA441" s="62"/>
      <c r="AB441" s="24"/>
      <c r="AC441" s="22"/>
      <c r="AD441" s="22"/>
      <c r="AE441" s="305"/>
      <c r="AF441" s="306"/>
      <c r="AG441" s="30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  <c r="EE441" s="24"/>
      <c r="EF441" s="24"/>
      <c r="EG441" s="24"/>
      <c r="EH441" s="24"/>
      <c r="EI441" s="24"/>
      <c r="EJ441" s="24"/>
      <c r="EK441" s="24"/>
      <c r="EL441" s="24"/>
      <c r="EM441" s="24"/>
      <c r="EN441" s="24"/>
      <c r="EO441" s="24"/>
      <c r="EP441" s="24"/>
      <c r="EQ441" s="24"/>
      <c r="ER441" s="24"/>
      <c r="ES441" s="24"/>
      <c r="ET441" s="24"/>
      <c r="EU441" s="24"/>
      <c r="EV441" s="24"/>
      <c r="EW441" s="24"/>
      <c r="EX441" s="24"/>
      <c r="EY441" s="24"/>
      <c r="EZ441" s="24"/>
      <c r="FA441" s="24"/>
      <c r="FB441" s="24"/>
      <c r="FC441" s="24"/>
      <c r="FD441" s="24"/>
      <c r="FE441" s="24"/>
      <c r="FF441" s="24"/>
      <c r="FG441" s="24"/>
      <c r="FH441" s="24"/>
      <c r="FI441" s="24"/>
      <c r="FJ441" s="24"/>
      <c r="FK441" s="24"/>
      <c r="FL441" s="24"/>
      <c r="FM441" s="24"/>
      <c r="FN441" s="24"/>
      <c r="FO441" s="24"/>
      <c r="FP441" s="24"/>
      <c r="FQ441" s="24"/>
      <c r="FR441" s="24"/>
      <c r="FS441" s="24"/>
      <c r="FT441" s="24"/>
      <c r="FU441" s="24"/>
      <c r="FV441" s="24"/>
      <c r="FW441" s="24"/>
      <c r="FX441" s="24"/>
      <c r="FY441" s="24"/>
      <c r="FZ441" s="24"/>
      <c r="GA441" s="24"/>
      <c r="GB441" s="24"/>
      <c r="GC441" s="24"/>
      <c r="GD441" s="24"/>
      <c r="GE441" s="24"/>
      <c r="GF441" s="24"/>
      <c r="GG441" s="24"/>
      <c r="GH441" s="24"/>
      <c r="GI441" s="24"/>
      <c r="GJ441" s="24"/>
      <c r="GK441" s="24"/>
      <c r="GL441" s="24"/>
      <c r="GM441" s="24"/>
      <c r="GN441" s="24"/>
      <c r="GO441" s="24"/>
      <c r="GP441" s="24"/>
      <c r="GQ441" s="24"/>
      <c r="GR441" s="24"/>
      <c r="GS441" s="24"/>
      <c r="GT441" s="24"/>
      <c r="GU441" s="24"/>
      <c r="GV441" s="24"/>
      <c r="GW441" s="24"/>
      <c r="GX441" s="24"/>
      <c r="GY441" s="24"/>
      <c r="GZ441" s="24"/>
      <c r="HA441" s="24"/>
      <c r="HB441" s="24"/>
      <c r="HC441" s="24"/>
      <c r="HD441" s="24"/>
      <c r="HE441" s="24"/>
      <c r="HF441" s="24"/>
      <c r="HG441" s="24"/>
      <c r="HH441" s="24"/>
      <c r="HI441" s="24"/>
      <c r="HJ441" s="24"/>
      <c r="HK441" s="24"/>
      <c r="HL441" s="24"/>
      <c r="HM441" s="24"/>
      <c r="HN441" s="24"/>
      <c r="HO441" s="24"/>
      <c r="HP441" s="24"/>
      <c r="HQ441" s="24"/>
      <c r="HR441" s="24"/>
      <c r="HS441" s="24"/>
      <c r="HT441" s="24"/>
      <c r="HU441" s="24"/>
      <c r="HV441" s="24"/>
      <c r="HW441" s="24"/>
      <c r="HX441" s="24"/>
      <c r="HY441" s="24"/>
      <c r="HZ441" s="24"/>
      <c r="IA441" s="24"/>
      <c r="IB441" s="24"/>
      <c r="IC441" s="24"/>
      <c r="ID441" s="24"/>
      <c r="IE441" s="24"/>
      <c r="IF441" s="24"/>
      <c r="IG441" s="24"/>
      <c r="IH441" s="24"/>
      <c r="II441" s="24"/>
      <c r="IJ441" s="24"/>
      <c r="IK441" s="24"/>
      <c r="IL441" s="24"/>
      <c r="IM441" s="24"/>
      <c r="IN441" s="24"/>
      <c r="IO441" s="24"/>
      <c r="IP441" s="24"/>
      <c r="IQ441" s="24"/>
      <c r="IR441" s="24"/>
      <c r="IS441" s="24"/>
      <c r="IT441" s="24"/>
      <c r="IU441" s="24"/>
      <c r="IV441" s="24"/>
      <c r="IW441" s="24"/>
      <c r="IX441" s="24"/>
      <c r="IY441" s="24"/>
      <c r="IZ441" s="24"/>
      <c r="JA441" s="24"/>
      <c r="JB441" s="24"/>
      <c r="JC441" s="24"/>
      <c r="JD441" s="24"/>
      <c r="JE441" s="24"/>
      <c r="JF441" s="24"/>
      <c r="JG441" s="24"/>
      <c r="JH441" s="24"/>
      <c r="JI441" s="24"/>
      <c r="JJ441" s="24"/>
      <c r="JK441" s="24"/>
      <c r="JL441" s="24"/>
      <c r="JM441" s="24"/>
      <c r="JN441" s="24"/>
      <c r="JO441" s="24"/>
      <c r="JP441" s="24"/>
      <c r="JQ441" s="24"/>
      <c r="JR441" s="24"/>
      <c r="JS441" s="24"/>
      <c r="JT441" s="24"/>
      <c r="JU441" s="24"/>
      <c r="JV441" s="24"/>
      <c r="JW441" s="24"/>
      <c r="JX441" s="24"/>
      <c r="JY441" s="24"/>
      <c r="JZ441" s="24"/>
      <c r="KA441" s="24"/>
      <c r="KB441" s="24"/>
      <c r="KC441" s="24"/>
      <c r="KD441" s="24"/>
      <c r="KE441" s="24"/>
      <c r="KF441" s="24"/>
      <c r="KG441" s="24"/>
      <c r="KH441" s="24"/>
      <c r="KI441" s="24"/>
      <c r="KJ441" s="24"/>
      <c r="KK441" s="24"/>
      <c r="KL441" s="24"/>
      <c r="KM441" s="24"/>
      <c r="KN441" s="24"/>
      <c r="KO441" s="24"/>
      <c r="KP441" s="24"/>
      <c r="KQ441" s="24"/>
      <c r="KR441" s="24"/>
      <c r="KS441" s="24"/>
      <c r="KT441" s="24"/>
      <c r="KU441" s="24"/>
      <c r="KV441" s="24"/>
      <c r="KW441" s="24"/>
      <c r="KX441" s="24"/>
      <c r="KY441" s="24"/>
      <c r="KZ441" s="24"/>
      <c r="LA441" s="24"/>
      <c r="LB441" s="24"/>
      <c r="LC441" s="24"/>
      <c r="LD441" s="24"/>
      <c r="LE441" s="24"/>
      <c r="LF441" s="24"/>
      <c r="LG441" s="24"/>
      <c r="LH441" s="24"/>
      <c r="LI441" s="24"/>
      <c r="LJ441" s="24"/>
      <c r="LK441" s="24"/>
      <c r="LL441" s="24"/>
      <c r="LM441" s="24"/>
      <c r="LN441" s="24"/>
      <c r="LO441" s="24"/>
      <c r="LP441" s="24"/>
      <c r="LQ441" s="24"/>
      <c r="LR441" s="24"/>
      <c r="LS441" s="24"/>
      <c r="LT441" s="24"/>
      <c r="LU441" s="24"/>
      <c r="LV441" s="24"/>
      <c r="LW441" s="24"/>
      <c r="LX441" s="24"/>
      <c r="LY441" s="24"/>
      <c r="LZ441" s="24"/>
      <c r="MA441" s="24"/>
      <c r="MB441" s="24"/>
      <c r="MC441" s="24"/>
      <c r="MD441" s="24"/>
      <c r="ME441" s="24"/>
      <c r="MF441" s="24"/>
      <c r="MG441" s="24"/>
    </row>
    <row r="442" spans="1:345" s="25" customFormat="1" ht="12" hidden="1" customHeight="1" x14ac:dyDescent="0.25">
      <c r="A442" s="20"/>
      <c r="B442" s="20"/>
      <c r="C442" s="21"/>
      <c r="D442" s="323"/>
      <c r="E442" s="71"/>
      <c r="F442" s="6"/>
      <c r="G442" s="6"/>
      <c r="H442" s="6"/>
      <c r="I442" s="174"/>
      <c r="J442" s="174"/>
      <c r="K442" s="258"/>
      <c r="L442" s="187"/>
      <c r="M442" s="174"/>
      <c r="N442" s="174"/>
      <c r="O442" s="174"/>
      <c r="P442" s="174"/>
      <c r="Q442" s="174"/>
      <c r="R442" s="174"/>
      <c r="S442" s="23"/>
      <c r="T442" s="176"/>
      <c r="U442" s="23"/>
      <c r="V442" s="31"/>
      <c r="W442" s="229"/>
      <c r="X442" s="62"/>
      <c r="Y442" s="73"/>
      <c r="Z442" s="62"/>
      <c r="AA442" s="62"/>
      <c r="AB442" s="24"/>
      <c r="AC442" s="22"/>
      <c r="AD442" s="22"/>
      <c r="AE442" s="305"/>
      <c r="AF442" s="306"/>
      <c r="AG442" s="30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  <c r="EE442" s="24"/>
      <c r="EF442" s="24"/>
      <c r="EG442" s="24"/>
      <c r="EH442" s="24"/>
      <c r="EI442" s="24"/>
      <c r="EJ442" s="24"/>
      <c r="EK442" s="24"/>
      <c r="EL442" s="24"/>
      <c r="EM442" s="24"/>
      <c r="EN442" s="24"/>
      <c r="EO442" s="24"/>
      <c r="EP442" s="24"/>
      <c r="EQ442" s="24"/>
      <c r="ER442" s="24"/>
      <c r="ES442" s="24"/>
      <c r="ET442" s="24"/>
      <c r="EU442" s="24"/>
      <c r="EV442" s="24"/>
      <c r="EW442" s="24"/>
      <c r="EX442" s="24"/>
      <c r="EY442" s="24"/>
      <c r="EZ442" s="24"/>
      <c r="FA442" s="24"/>
      <c r="FB442" s="24"/>
      <c r="FC442" s="24"/>
      <c r="FD442" s="24"/>
      <c r="FE442" s="24"/>
      <c r="FF442" s="24"/>
      <c r="FG442" s="24"/>
      <c r="FH442" s="24"/>
      <c r="FI442" s="24"/>
      <c r="FJ442" s="24"/>
      <c r="FK442" s="24"/>
      <c r="FL442" s="24"/>
      <c r="FM442" s="24"/>
      <c r="FN442" s="24"/>
      <c r="FO442" s="24"/>
      <c r="FP442" s="24"/>
      <c r="FQ442" s="24"/>
      <c r="FR442" s="24"/>
      <c r="FS442" s="24"/>
      <c r="FT442" s="24"/>
      <c r="FU442" s="24"/>
      <c r="FV442" s="24"/>
      <c r="FW442" s="24"/>
      <c r="FX442" s="24"/>
      <c r="FY442" s="24"/>
      <c r="FZ442" s="24"/>
      <c r="GA442" s="24"/>
      <c r="GB442" s="24"/>
      <c r="GC442" s="24"/>
      <c r="GD442" s="24"/>
      <c r="GE442" s="24"/>
      <c r="GF442" s="24"/>
      <c r="GG442" s="24"/>
      <c r="GH442" s="24"/>
      <c r="GI442" s="24"/>
      <c r="GJ442" s="24"/>
      <c r="GK442" s="24"/>
      <c r="GL442" s="24"/>
      <c r="GM442" s="24"/>
      <c r="GN442" s="24"/>
      <c r="GO442" s="24"/>
      <c r="GP442" s="24"/>
      <c r="GQ442" s="24"/>
      <c r="GR442" s="24"/>
      <c r="GS442" s="24"/>
      <c r="GT442" s="24"/>
      <c r="GU442" s="24"/>
      <c r="GV442" s="24"/>
      <c r="GW442" s="24"/>
      <c r="GX442" s="24"/>
      <c r="GY442" s="24"/>
      <c r="GZ442" s="24"/>
      <c r="HA442" s="24"/>
      <c r="HB442" s="24"/>
      <c r="HC442" s="24"/>
      <c r="HD442" s="24"/>
      <c r="HE442" s="24"/>
      <c r="HF442" s="24"/>
      <c r="HG442" s="24"/>
      <c r="HH442" s="24"/>
      <c r="HI442" s="24"/>
      <c r="HJ442" s="24"/>
      <c r="HK442" s="24"/>
      <c r="HL442" s="24"/>
      <c r="HM442" s="24"/>
      <c r="HN442" s="24"/>
      <c r="HO442" s="24"/>
      <c r="HP442" s="24"/>
      <c r="HQ442" s="24"/>
      <c r="HR442" s="24"/>
      <c r="HS442" s="24"/>
      <c r="HT442" s="24"/>
      <c r="HU442" s="24"/>
      <c r="HV442" s="24"/>
      <c r="HW442" s="24"/>
      <c r="HX442" s="24"/>
      <c r="HY442" s="24"/>
      <c r="HZ442" s="24"/>
      <c r="IA442" s="24"/>
      <c r="IB442" s="24"/>
      <c r="IC442" s="24"/>
      <c r="ID442" s="24"/>
      <c r="IE442" s="24"/>
      <c r="IF442" s="24"/>
      <c r="IG442" s="24"/>
      <c r="IH442" s="24"/>
      <c r="II442" s="24"/>
      <c r="IJ442" s="24"/>
      <c r="IK442" s="24"/>
      <c r="IL442" s="24"/>
      <c r="IM442" s="24"/>
      <c r="IN442" s="24"/>
      <c r="IO442" s="24"/>
      <c r="IP442" s="24"/>
      <c r="IQ442" s="24"/>
      <c r="IR442" s="24"/>
      <c r="IS442" s="24"/>
      <c r="IT442" s="24"/>
      <c r="IU442" s="24"/>
      <c r="IV442" s="24"/>
      <c r="IW442" s="24"/>
      <c r="IX442" s="24"/>
      <c r="IY442" s="24"/>
      <c r="IZ442" s="24"/>
      <c r="JA442" s="24"/>
      <c r="JB442" s="24"/>
      <c r="JC442" s="24"/>
      <c r="JD442" s="24"/>
      <c r="JE442" s="24"/>
      <c r="JF442" s="24"/>
      <c r="JG442" s="24"/>
      <c r="JH442" s="24"/>
      <c r="JI442" s="24"/>
      <c r="JJ442" s="24"/>
      <c r="JK442" s="24"/>
      <c r="JL442" s="24"/>
      <c r="JM442" s="24"/>
      <c r="JN442" s="24"/>
      <c r="JO442" s="24"/>
      <c r="JP442" s="24"/>
      <c r="JQ442" s="24"/>
      <c r="JR442" s="24"/>
      <c r="JS442" s="24"/>
      <c r="JT442" s="24"/>
      <c r="JU442" s="24"/>
      <c r="JV442" s="24"/>
      <c r="JW442" s="24"/>
      <c r="JX442" s="24"/>
      <c r="JY442" s="24"/>
      <c r="JZ442" s="24"/>
      <c r="KA442" s="24"/>
      <c r="KB442" s="24"/>
      <c r="KC442" s="24"/>
      <c r="KD442" s="24"/>
      <c r="KE442" s="24"/>
      <c r="KF442" s="24"/>
      <c r="KG442" s="24"/>
      <c r="KH442" s="24"/>
      <c r="KI442" s="24"/>
      <c r="KJ442" s="24"/>
      <c r="KK442" s="24"/>
      <c r="KL442" s="24"/>
      <c r="KM442" s="24"/>
      <c r="KN442" s="24"/>
      <c r="KO442" s="24"/>
      <c r="KP442" s="24"/>
      <c r="KQ442" s="24"/>
      <c r="KR442" s="24"/>
      <c r="KS442" s="24"/>
      <c r="KT442" s="24"/>
      <c r="KU442" s="24"/>
      <c r="KV442" s="24"/>
      <c r="KW442" s="24"/>
      <c r="KX442" s="24"/>
      <c r="KY442" s="24"/>
      <c r="KZ442" s="24"/>
      <c r="LA442" s="24"/>
      <c r="LB442" s="24"/>
      <c r="LC442" s="24"/>
      <c r="LD442" s="24"/>
      <c r="LE442" s="24"/>
      <c r="LF442" s="24"/>
      <c r="LG442" s="24"/>
      <c r="LH442" s="24"/>
      <c r="LI442" s="24"/>
      <c r="LJ442" s="24"/>
      <c r="LK442" s="24"/>
      <c r="LL442" s="24"/>
      <c r="LM442" s="24"/>
      <c r="LN442" s="24"/>
      <c r="LO442" s="24"/>
      <c r="LP442" s="24"/>
      <c r="LQ442" s="24"/>
      <c r="LR442" s="24"/>
      <c r="LS442" s="24"/>
      <c r="LT442" s="24"/>
      <c r="LU442" s="24"/>
      <c r="LV442" s="24"/>
      <c r="LW442" s="24"/>
      <c r="LX442" s="24"/>
      <c r="LY442" s="24"/>
      <c r="LZ442" s="24"/>
      <c r="MA442" s="24"/>
      <c r="MB442" s="24"/>
      <c r="MC442" s="24"/>
      <c r="MD442" s="24"/>
      <c r="ME442" s="24"/>
      <c r="MF442" s="24"/>
      <c r="MG442" s="24"/>
    </row>
    <row r="443" spans="1:345" s="25" customFormat="1" ht="12" hidden="1" customHeight="1" x14ac:dyDescent="0.25">
      <c r="A443" s="20"/>
      <c r="B443" s="20"/>
      <c r="C443" s="21"/>
      <c r="D443" s="323"/>
      <c r="E443" s="71"/>
      <c r="F443" s="6"/>
      <c r="G443" s="6"/>
      <c r="H443" s="6"/>
      <c r="I443" s="174"/>
      <c r="J443" s="174"/>
      <c r="K443" s="258"/>
      <c r="L443" s="187"/>
      <c r="M443" s="174"/>
      <c r="N443" s="174"/>
      <c r="O443" s="174"/>
      <c r="P443" s="174"/>
      <c r="Q443" s="174"/>
      <c r="R443" s="174"/>
      <c r="S443" s="23"/>
      <c r="T443" s="176"/>
      <c r="U443" s="23"/>
      <c r="V443" s="31"/>
      <c r="W443" s="229"/>
      <c r="X443" s="62"/>
      <c r="Y443" s="73"/>
      <c r="Z443" s="62"/>
      <c r="AA443" s="62"/>
      <c r="AB443" s="24"/>
      <c r="AC443" s="22"/>
      <c r="AD443" s="22"/>
      <c r="AE443" s="305"/>
      <c r="AF443" s="306"/>
      <c r="AG443" s="30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  <c r="EE443" s="24"/>
      <c r="EF443" s="24"/>
      <c r="EG443" s="24"/>
      <c r="EH443" s="24"/>
      <c r="EI443" s="24"/>
      <c r="EJ443" s="24"/>
      <c r="EK443" s="24"/>
      <c r="EL443" s="24"/>
      <c r="EM443" s="24"/>
      <c r="EN443" s="24"/>
      <c r="EO443" s="24"/>
      <c r="EP443" s="24"/>
      <c r="EQ443" s="24"/>
      <c r="ER443" s="24"/>
      <c r="ES443" s="24"/>
      <c r="ET443" s="24"/>
      <c r="EU443" s="24"/>
      <c r="EV443" s="24"/>
      <c r="EW443" s="24"/>
      <c r="EX443" s="24"/>
      <c r="EY443" s="24"/>
      <c r="EZ443" s="24"/>
      <c r="FA443" s="24"/>
      <c r="FB443" s="24"/>
      <c r="FC443" s="24"/>
      <c r="FD443" s="24"/>
      <c r="FE443" s="24"/>
      <c r="FF443" s="24"/>
      <c r="FG443" s="24"/>
      <c r="FH443" s="24"/>
      <c r="FI443" s="24"/>
      <c r="FJ443" s="24"/>
      <c r="FK443" s="24"/>
      <c r="FL443" s="24"/>
      <c r="FM443" s="24"/>
      <c r="FN443" s="24"/>
      <c r="FO443" s="24"/>
      <c r="FP443" s="24"/>
      <c r="FQ443" s="24"/>
      <c r="FR443" s="24"/>
      <c r="FS443" s="24"/>
      <c r="FT443" s="24"/>
      <c r="FU443" s="24"/>
      <c r="FV443" s="24"/>
      <c r="FW443" s="24"/>
      <c r="FX443" s="24"/>
      <c r="FY443" s="24"/>
      <c r="FZ443" s="24"/>
      <c r="GA443" s="24"/>
      <c r="GB443" s="24"/>
      <c r="GC443" s="24"/>
      <c r="GD443" s="24"/>
      <c r="GE443" s="24"/>
      <c r="GF443" s="24"/>
      <c r="GG443" s="24"/>
      <c r="GH443" s="24"/>
      <c r="GI443" s="24"/>
      <c r="GJ443" s="24"/>
      <c r="GK443" s="24"/>
      <c r="GL443" s="24"/>
      <c r="GM443" s="24"/>
      <c r="GN443" s="24"/>
      <c r="GO443" s="24"/>
      <c r="GP443" s="24"/>
      <c r="GQ443" s="24"/>
      <c r="GR443" s="24"/>
      <c r="GS443" s="24"/>
      <c r="GT443" s="24"/>
      <c r="GU443" s="24"/>
      <c r="GV443" s="24"/>
      <c r="GW443" s="24"/>
      <c r="GX443" s="24"/>
      <c r="GY443" s="24"/>
      <c r="GZ443" s="24"/>
      <c r="HA443" s="24"/>
      <c r="HB443" s="24"/>
      <c r="HC443" s="24"/>
      <c r="HD443" s="24"/>
      <c r="HE443" s="24"/>
      <c r="HF443" s="24"/>
      <c r="HG443" s="24"/>
      <c r="HH443" s="24"/>
      <c r="HI443" s="24"/>
      <c r="HJ443" s="24"/>
      <c r="HK443" s="24"/>
      <c r="HL443" s="24"/>
      <c r="HM443" s="24"/>
      <c r="HN443" s="24"/>
      <c r="HO443" s="24"/>
      <c r="HP443" s="24"/>
      <c r="HQ443" s="24"/>
      <c r="HR443" s="24"/>
      <c r="HS443" s="24"/>
      <c r="HT443" s="24"/>
      <c r="HU443" s="24"/>
      <c r="HV443" s="24"/>
      <c r="HW443" s="24"/>
      <c r="HX443" s="24"/>
      <c r="HY443" s="24"/>
      <c r="HZ443" s="24"/>
      <c r="IA443" s="24"/>
      <c r="IB443" s="24"/>
      <c r="IC443" s="24"/>
      <c r="ID443" s="24"/>
      <c r="IE443" s="24"/>
      <c r="IF443" s="24"/>
      <c r="IG443" s="24"/>
      <c r="IH443" s="24"/>
      <c r="II443" s="24"/>
      <c r="IJ443" s="24"/>
      <c r="IK443" s="24"/>
      <c r="IL443" s="24"/>
      <c r="IM443" s="24"/>
      <c r="IN443" s="24"/>
      <c r="IO443" s="24"/>
      <c r="IP443" s="24"/>
      <c r="IQ443" s="24"/>
      <c r="IR443" s="24"/>
      <c r="IS443" s="24"/>
      <c r="IT443" s="24"/>
      <c r="IU443" s="24"/>
      <c r="IV443" s="24"/>
      <c r="IW443" s="24"/>
      <c r="IX443" s="24"/>
      <c r="IY443" s="24"/>
      <c r="IZ443" s="24"/>
      <c r="JA443" s="24"/>
      <c r="JB443" s="24"/>
      <c r="JC443" s="24"/>
      <c r="JD443" s="24"/>
      <c r="JE443" s="24"/>
      <c r="JF443" s="24"/>
      <c r="JG443" s="24"/>
      <c r="JH443" s="24"/>
      <c r="JI443" s="24"/>
      <c r="JJ443" s="24"/>
      <c r="JK443" s="24"/>
      <c r="JL443" s="24"/>
      <c r="JM443" s="24"/>
      <c r="JN443" s="24"/>
      <c r="JO443" s="24"/>
      <c r="JP443" s="24"/>
      <c r="JQ443" s="24"/>
      <c r="JR443" s="24"/>
      <c r="JS443" s="24"/>
      <c r="JT443" s="24"/>
      <c r="JU443" s="24"/>
      <c r="JV443" s="24"/>
      <c r="JW443" s="24"/>
      <c r="JX443" s="24"/>
      <c r="JY443" s="24"/>
      <c r="JZ443" s="24"/>
      <c r="KA443" s="24"/>
      <c r="KB443" s="24"/>
      <c r="KC443" s="24"/>
      <c r="KD443" s="24"/>
      <c r="KE443" s="24"/>
      <c r="KF443" s="24"/>
      <c r="KG443" s="24"/>
      <c r="KH443" s="24"/>
      <c r="KI443" s="24"/>
      <c r="KJ443" s="24"/>
      <c r="KK443" s="24"/>
      <c r="KL443" s="24"/>
      <c r="KM443" s="24"/>
      <c r="KN443" s="24"/>
      <c r="KO443" s="24"/>
      <c r="KP443" s="24"/>
      <c r="KQ443" s="24"/>
      <c r="KR443" s="24"/>
      <c r="KS443" s="24"/>
      <c r="KT443" s="24"/>
      <c r="KU443" s="24"/>
      <c r="KV443" s="24"/>
      <c r="KW443" s="24"/>
      <c r="KX443" s="24"/>
      <c r="KY443" s="24"/>
      <c r="KZ443" s="24"/>
      <c r="LA443" s="24"/>
      <c r="LB443" s="24"/>
      <c r="LC443" s="24"/>
      <c r="LD443" s="24"/>
      <c r="LE443" s="24"/>
      <c r="LF443" s="24"/>
      <c r="LG443" s="24"/>
      <c r="LH443" s="24"/>
      <c r="LI443" s="24"/>
      <c r="LJ443" s="24"/>
      <c r="LK443" s="24"/>
      <c r="LL443" s="24"/>
      <c r="LM443" s="24"/>
      <c r="LN443" s="24"/>
      <c r="LO443" s="24"/>
      <c r="LP443" s="24"/>
      <c r="LQ443" s="24"/>
      <c r="LR443" s="24"/>
      <c r="LS443" s="24"/>
      <c r="LT443" s="24"/>
      <c r="LU443" s="24"/>
      <c r="LV443" s="24"/>
      <c r="LW443" s="24"/>
      <c r="LX443" s="24"/>
      <c r="LY443" s="24"/>
      <c r="LZ443" s="24"/>
      <c r="MA443" s="24"/>
      <c r="MB443" s="24"/>
      <c r="MC443" s="24"/>
      <c r="MD443" s="24"/>
      <c r="ME443" s="24"/>
      <c r="MF443" s="24"/>
      <c r="MG443" s="24"/>
    </row>
    <row r="444" spans="1:345" s="25" customFormat="1" ht="12" hidden="1" customHeight="1" x14ac:dyDescent="0.25">
      <c r="A444" s="20"/>
      <c r="B444" s="20"/>
      <c r="C444" s="21"/>
      <c r="D444" s="323"/>
      <c r="E444" s="71"/>
      <c r="F444" s="6"/>
      <c r="G444" s="6"/>
      <c r="H444" s="6"/>
      <c r="I444" s="174"/>
      <c r="J444" s="174"/>
      <c r="K444" s="258"/>
      <c r="L444" s="187"/>
      <c r="M444" s="174"/>
      <c r="N444" s="174"/>
      <c r="O444" s="174"/>
      <c r="P444" s="174"/>
      <c r="Q444" s="174"/>
      <c r="R444" s="174"/>
      <c r="S444" s="23"/>
      <c r="T444" s="176"/>
      <c r="U444" s="23"/>
      <c r="V444" s="31"/>
      <c r="W444" s="229"/>
      <c r="X444" s="62"/>
      <c r="Y444" s="73"/>
      <c r="Z444" s="62"/>
      <c r="AA444" s="62"/>
      <c r="AB444" s="24"/>
      <c r="AC444" s="22"/>
      <c r="AD444" s="22"/>
      <c r="AE444" s="305"/>
      <c r="AF444" s="306"/>
      <c r="AG444" s="30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  <c r="EE444" s="24"/>
      <c r="EF444" s="24"/>
      <c r="EG444" s="24"/>
      <c r="EH444" s="24"/>
      <c r="EI444" s="24"/>
      <c r="EJ444" s="24"/>
      <c r="EK444" s="24"/>
      <c r="EL444" s="24"/>
      <c r="EM444" s="24"/>
      <c r="EN444" s="24"/>
      <c r="EO444" s="24"/>
      <c r="EP444" s="24"/>
      <c r="EQ444" s="24"/>
      <c r="ER444" s="24"/>
      <c r="ES444" s="24"/>
      <c r="ET444" s="24"/>
      <c r="EU444" s="24"/>
      <c r="EV444" s="24"/>
      <c r="EW444" s="24"/>
      <c r="EX444" s="24"/>
      <c r="EY444" s="24"/>
      <c r="EZ444" s="24"/>
      <c r="FA444" s="24"/>
      <c r="FB444" s="24"/>
      <c r="FC444" s="24"/>
      <c r="FD444" s="24"/>
      <c r="FE444" s="24"/>
      <c r="FF444" s="24"/>
      <c r="FG444" s="24"/>
      <c r="FH444" s="24"/>
      <c r="FI444" s="24"/>
      <c r="FJ444" s="24"/>
      <c r="FK444" s="24"/>
      <c r="FL444" s="24"/>
      <c r="FM444" s="24"/>
      <c r="FN444" s="24"/>
      <c r="FO444" s="24"/>
      <c r="FP444" s="24"/>
      <c r="FQ444" s="24"/>
      <c r="FR444" s="24"/>
      <c r="FS444" s="24"/>
      <c r="FT444" s="24"/>
      <c r="FU444" s="24"/>
      <c r="FV444" s="24"/>
      <c r="FW444" s="24"/>
      <c r="FX444" s="24"/>
      <c r="FY444" s="24"/>
      <c r="FZ444" s="24"/>
      <c r="GA444" s="24"/>
      <c r="GB444" s="24"/>
      <c r="GC444" s="24"/>
      <c r="GD444" s="24"/>
      <c r="GE444" s="24"/>
      <c r="GF444" s="24"/>
      <c r="GG444" s="24"/>
      <c r="GH444" s="24"/>
      <c r="GI444" s="24"/>
      <c r="GJ444" s="24"/>
      <c r="GK444" s="24"/>
      <c r="GL444" s="24"/>
      <c r="GM444" s="24"/>
      <c r="GN444" s="24"/>
      <c r="GO444" s="24"/>
      <c r="GP444" s="24"/>
      <c r="GQ444" s="24"/>
      <c r="GR444" s="24"/>
      <c r="GS444" s="24"/>
      <c r="GT444" s="24"/>
      <c r="GU444" s="24"/>
      <c r="GV444" s="24"/>
      <c r="GW444" s="24"/>
      <c r="GX444" s="24"/>
      <c r="GY444" s="24"/>
      <c r="GZ444" s="24"/>
      <c r="HA444" s="24"/>
      <c r="HB444" s="24"/>
      <c r="HC444" s="24"/>
      <c r="HD444" s="24"/>
      <c r="HE444" s="24"/>
      <c r="HF444" s="24"/>
      <c r="HG444" s="24"/>
      <c r="HH444" s="24"/>
      <c r="HI444" s="24"/>
      <c r="HJ444" s="24"/>
      <c r="HK444" s="24"/>
      <c r="HL444" s="24"/>
      <c r="HM444" s="24"/>
      <c r="HN444" s="24"/>
      <c r="HO444" s="24"/>
      <c r="HP444" s="24"/>
      <c r="HQ444" s="24"/>
      <c r="HR444" s="24"/>
      <c r="HS444" s="24"/>
      <c r="HT444" s="24"/>
      <c r="HU444" s="24"/>
      <c r="HV444" s="24"/>
      <c r="HW444" s="24"/>
      <c r="HX444" s="24"/>
      <c r="HY444" s="24"/>
      <c r="HZ444" s="24"/>
      <c r="IA444" s="24"/>
      <c r="IB444" s="24"/>
      <c r="IC444" s="24"/>
      <c r="ID444" s="24"/>
      <c r="IE444" s="24"/>
      <c r="IF444" s="24"/>
      <c r="IG444" s="24"/>
      <c r="IH444" s="24"/>
      <c r="II444" s="24"/>
      <c r="IJ444" s="24"/>
      <c r="IK444" s="24"/>
      <c r="IL444" s="24"/>
      <c r="IM444" s="24"/>
      <c r="IN444" s="24"/>
      <c r="IO444" s="24"/>
      <c r="IP444" s="24"/>
      <c r="IQ444" s="24"/>
      <c r="IR444" s="24"/>
      <c r="IS444" s="24"/>
      <c r="IT444" s="24"/>
      <c r="IU444" s="24"/>
      <c r="IV444" s="24"/>
      <c r="IW444" s="24"/>
      <c r="IX444" s="24"/>
      <c r="IY444" s="24"/>
      <c r="IZ444" s="24"/>
      <c r="JA444" s="24"/>
      <c r="JB444" s="24"/>
      <c r="JC444" s="24"/>
      <c r="JD444" s="24"/>
      <c r="JE444" s="24"/>
      <c r="JF444" s="24"/>
      <c r="JG444" s="24"/>
      <c r="JH444" s="24"/>
      <c r="JI444" s="24"/>
      <c r="JJ444" s="24"/>
      <c r="JK444" s="24"/>
      <c r="JL444" s="24"/>
      <c r="JM444" s="24"/>
      <c r="JN444" s="24"/>
      <c r="JO444" s="24"/>
      <c r="JP444" s="24"/>
      <c r="JQ444" s="24"/>
      <c r="JR444" s="24"/>
      <c r="JS444" s="24"/>
      <c r="JT444" s="24"/>
      <c r="JU444" s="24"/>
      <c r="JV444" s="24"/>
      <c r="JW444" s="24"/>
      <c r="JX444" s="24"/>
      <c r="JY444" s="24"/>
      <c r="JZ444" s="24"/>
      <c r="KA444" s="24"/>
      <c r="KB444" s="24"/>
      <c r="KC444" s="24"/>
      <c r="KD444" s="24"/>
      <c r="KE444" s="24"/>
      <c r="KF444" s="24"/>
      <c r="KG444" s="24"/>
      <c r="KH444" s="24"/>
      <c r="KI444" s="24"/>
      <c r="KJ444" s="24"/>
      <c r="KK444" s="24"/>
      <c r="KL444" s="24"/>
      <c r="KM444" s="24"/>
      <c r="KN444" s="24"/>
      <c r="KO444" s="24"/>
      <c r="KP444" s="24"/>
      <c r="KQ444" s="24"/>
      <c r="KR444" s="24"/>
      <c r="KS444" s="24"/>
      <c r="KT444" s="24"/>
      <c r="KU444" s="24"/>
      <c r="KV444" s="24"/>
      <c r="KW444" s="24"/>
      <c r="KX444" s="24"/>
      <c r="KY444" s="24"/>
      <c r="KZ444" s="24"/>
      <c r="LA444" s="24"/>
      <c r="LB444" s="24"/>
      <c r="LC444" s="24"/>
      <c r="LD444" s="24"/>
      <c r="LE444" s="24"/>
      <c r="LF444" s="24"/>
      <c r="LG444" s="24"/>
      <c r="LH444" s="24"/>
      <c r="LI444" s="24"/>
      <c r="LJ444" s="24"/>
      <c r="LK444" s="24"/>
      <c r="LL444" s="24"/>
      <c r="LM444" s="24"/>
      <c r="LN444" s="24"/>
      <c r="LO444" s="24"/>
      <c r="LP444" s="24"/>
      <c r="LQ444" s="24"/>
      <c r="LR444" s="24"/>
      <c r="LS444" s="24"/>
      <c r="LT444" s="24"/>
      <c r="LU444" s="24"/>
      <c r="LV444" s="24"/>
      <c r="LW444" s="24"/>
      <c r="LX444" s="24"/>
      <c r="LY444" s="24"/>
      <c r="LZ444" s="24"/>
      <c r="MA444" s="24"/>
      <c r="MB444" s="24"/>
      <c r="MC444" s="24"/>
      <c r="MD444" s="24"/>
      <c r="ME444" s="24"/>
      <c r="MF444" s="24"/>
      <c r="MG444" s="24"/>
    </row>
    <row r="445" spans="1:345" s="25" customFormat="1" ht="12" hidden="1" customHeight="1" x14ac:dyDescent="0.25">
      <c r="A445" s="20"/>
      <c r="B445" s="20"/>
      <c r="C445" s="21"/>
      <c r="D445" s="323"/>
      <c r="E445" s="71"/>
      <c r="F445" s="6"/>
      <c r="G445" s="6"/>
      <c r="H445" s="6"/>
      <c r="I445" s="174"/>
      <c r="J445" s="174"/>
      <c r="K445" s="258"/>
      <c r="L445" s="187"/>
      <c r="M445" s="174"/>
      <c r="N445" s="174"/>
      <c r="O445" s="174"/>
      <c r="P445" s="174"/>
      <c r="Q445" s="174"/>
      <c r="R445" s="174"/>
      <c r="S445" s="23"/>
      <c r="T445" s="176"/>
      <c r="U445" s="23"/>
      <c r="V445" s="31"/>
      <c r="W445" s="229"/>
      <c r="X445" s="62"/>
      <c r="Y445" s="73"/>
      <c r="Z445" s="62"/>
      <c r="AA445" s="62"/>
      <c r="AB445" s="24"/>
      <c r="AC445" s="22"/>
      <c r="AD445" s="22"/>
      <c r="AE445" s="305"/>
      <c r="AF445" s="306"/>
      <c r="AG445" s="30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  <c r="EE445" s="24"/>
      <c r="EF445" s="24"/>
      <c r="EG445" s="24"/>
      <c r="EH445" s="24"/>
      <c r="EI445" s="24"/>
      <c r="EJ445" s="24"/>
      <c r="EK445" s="24"/>
      <c r="EL445" s="24"/>
      <c r="EM445" s="24"/>
      <c r="EN445" s="24"/>
      <c r="EO445" s="24"/>
      <c r="EP445" s="24"/>
      <c r="EQ445" s="24"/>
      <c r="ER445" s="24"/>
      <c r="ES445" s="24"/>
      <c r="ET445" s="24"/>
      <c r="EU445" s="24"/>
      <c r="EV445" s="24"/>
      <c r="EW445" s="24"/>
      <c r="EX445" s="24"/>
      <c r="EY445" s="24"/>
      <c r="EZ445" s="24"/>
      <c r="FA445" s="24"/>
      <c r="FB445" s="24"/>
      <c r="FC445" s="24"/>
      <c r="FD445" s="24"/>
      <c r="FE445" s="24"/>
      <c r="FF445" s="24"/>
      <c r="FG445" s="24"/>
      <c r="FH445" s="24"/>
      <c r="FI445" s="24"/>
      <c r="FJ445" s="24"/>
      <c r="FK445" s="24"/>
      <c r="FL445" s="24"/>
      <c r="FM445" s="24"/>
      <c r="FN445" s="24"/>
      <c r="FO445" s="24"/>
      <c r="FP445" s="24"/>
      <c r="FQ445" s="24"/>
      <c r="FR445" s="24"/>
      <c r="FS445" s="24"/>
      <c r="FT445" s="24"/>
      <c r="FU445" s="24"/>
      <c r="FV445" s="24"/>
      <c r="FW445" s="24"/>
      <c r="FX445" s="24"/>
      <c r="FY445" s="24"/>
      <c r="FZ445" s="24"/>
      <c r="GA445" s="24"/>
      <c r="GB445" s="24"/>
      <c r="GC445" s="24"/>
      <c r="GD445" s="24"/>
      <c r="GE445" s="24"/>
      <c r="GF445" s="24"/>
      <c r="GG445" s="24"/>
      <c r="GH445" s="24"/>
      <c r="GI445" s="24"/>
      <c r="GJ445" s="24"/>
      <c r="GK445" s="24"/>
      <c r="GL445" s="24"/>
      <c r="GM445" s="24"/>
      <c r="GN445" s="24"/>
      <c r="GO445" s="24"/>
      <c r="GP445" s="24"/>
      <c r="GQ445" s="24"/>
      <c r="GR445" s="24"/>
      <c r="GS445" s="24"/>
      <c r="GT445" s="24"/>
      <c r="GU445" s="24"/>
      <c r="GV445" s="24"/>
      <c r="GW445" s="24"/>
      <c r="GX445" s="24"/>
      <c r="GY445" s="24"/>
      <c r="GZ445" s="24"/>
      <c r="HA445" s="24"/>
      <c r="HB445" s="24"/>
      <c r="HC445" s="24"/>
      <c r="HD445" s="24"/>
      <c r="HE445" s="24"/>
      <c r="HF445" s="24"/>
      <c r="HG445" s="24"/>
      <c r="HH445" s="24"/>
      <c r="HI445" s="24"/>
      <c r="HJ445" s="24"/>
      <c r="HK445" s="24"/>
      <c r="HL445" s="24"/>
      <c r="HM445" s="24"/>
      <c r="HN445" s="24"/>
      <c r="HO445" s="24"/>
      <c r="HP445" s="24"/>
      <c r="HQ445" s="24"/>
      <c r="HR445" s="24"/>
      <c r="HS445" s="24"/>
      <c r="HT445" s="24"/>
      <c r="HU445" s="24"/>
      <c r="HV445" s="24"/>
      <c r="HW445" s="24"/>
      <c r="HX445" s="24"/>
      <c r="HY445" s="24"/>
      <c r="HZ445" s="24"/>
      <c r="IA445" s="24"/>
      <c r="IB445" s="24"/>
      <c r="IC445" s="24"/>
      <c r="ID445" s="24"/>
      <c r="IE445" s="24"/>
      <c r="IF445" s="24"/>
      <c r="IG445" s="24"/>
      <c r="IH445" s="24"/>
      <c r="II445" s="24"/>
      <c r="IJ445" s="24"/>
      <c r="IK445" s="24"/>
      <c r="IL445" s="24"/>
      <c r="IM445" s="24"/>
      <c r="IN445" s="24"/>
      <c r="IO445" s="24"/>
      <c r="IP445" s="24"/>
      <c r="IQ445" s="24"/>
      <c r="IR445" s="24"/>
      <c r="IS445" s="24"/>
      <c r="IT445" s="24"/>
      <c r="IU445" s="24"/>
      <c r="IV445" s="24"/>
      <c r="IW445" s="24"/>
      <c r="IX445" s="24"/>
      <c r="IY445" s="24"/>
      <c r="IZ445" s="24"/>
      <c r="JA445" s="24"/>
      <c r="JB445" s="24"/>
      <c r="JC445" s="24"/>
      <c r="JD445" s="24"/>
      <c r="JE445" s="24"/>
      <c r="JF445" s="24"/>
      <c r="JG445" s="24"/>
      <c r="JH445" s="24"/>
      <c r="JI445" s="24"/>
      <c r="JJ445" s="24"/>
      <c r="JK445" s="24"/>
      <c r="JL445" s="24"/>
      <c r="JM445" s="24"/>
      <c r="JN445" s="24"/>
      <c r="JO445" s="24"/>
      <c r="JP445" s="24"/>
      <c r="JQ445" s="24"/>
      <c r="JR445" s="24"/>
      <c r="JS445" s="24"/>
      <c r="JT445" s="24"/>
      <c r="JU445" s="24"/>
      <c r="JV445" s="24"/>
      <c r="JW445" s="24"/>
      <c r="JX445" s="24"/>
      <c r="JY445" s="24"/>
      <c r="JZ445" s="24"/>
      <c r="KA445" s="24"/>
      <c r="KB445" s="24"/>
      <c r="KC445" s="24"/>
      <c r="KD445" s="24"/>
      <c r="KE445" s="24"/>
      <c r="KF445" s="24"/>
      <c r="KG445" s="24"/>
      <c r="KH445" s="24"/>
      <c r="KI445" s="24"/>
      <c r="KJ445" s="24"/>
      <c r="KK445" s="24"/>
      <c r="KL445" s="24"/>
      <c r="KM445" s="24"/>
      <c r="KN445" s="24"/>
      <c r="KO445" s="24"/>
      <c r="KP445" s="24"/>
      <c r="KQ445" s="24"/>
      <c r="KR445" s="24"/>
      <c r="KS445" s="24"/>
      <c r="KT445" s="24"/>
      <c r="KU445" s="24"/>
      <c r="KV445" s="24"/>
      <c r="KW445" s="24"/>
      <c r="KX445" s="24"/>
      <c r="KY445" s="24"/>
      <c r="KZ445" s="24"/>
      <c r="LA445" s="24"/>
      <c r="LB445" s="24"/>
      <c r="LC445" s="24"/>
      <c r="LD445" s="24"/>
      <c r="LE445" s="24"/>
      <c r="LF445" s="24"/>
      <c r="LG445" s="24"/>
      <c r="LH445" s="24"/>
      <c r="LI445" s="24"/>
      <c r="LJ445" s="24"/>
      <c r="LK445" s="24"/>
      <c r="LL445" s="24"/>
      <c r="LM445" s="24"/>
      <c r="LN445" s="24"/>
      <c r="LO445" s="24"/>
      <c r="LP445" s="24"/>
      <c r="LQ445" s="24"/>
      <c r="LR445" s="24"/>
      <c r="LS445" s="24"/>
      <c r="LT445" s="24"/>
      <c r="LU445" s="24"/>
      <c r="LV445" s="24"/>
      <c r="LW445" s="24"/>
      <c r="LX445" s="24"/>
      <c r="LY445" s="24"/>
      <c r="LZ445" s="24"/>
      <c r="MA445" s="24"/>
      <c r="MB445" s="24"/>
      <c r="MC445" s="24"/>
      <c r="MD445" s="24"/>
      <c r="ME445" s="24"/>
      <c r="MF445" s="24"/>
      <c r="MG445" s="24"/>
    </row>
    <row r="446" spans="1:345" s="25" customFormat="1" ht="12" hidden="1" customHeight="1" x14ac:dyDescent="0.25">
      <c r="A446" s="20"/>
      <c r="B446" s="20"/>
      <c r="C446" s="21"/>
      <c r="D446" s="323"/>
      <c r="E446" s="71"/>
      <c r="F446" s="6"/>
      <c r="G446" s="6"/>
      <c r="H446" s="6"/>
      <c r="I446" s="174"/>
      <c r="J446" s="174"/>
      <c r="K446" s="258"/>
      <c r="L446" s="187"/>
      <c r="M446" s="174"/>
      <c r="N446" s="174"/>
      <c r="O446" s="174"/>
      <c r="P446" s="174"/>
      <c r="Q446" s="174"/>
      <c r="R446" s="174"/>
      <c r="S446" s="23"/>
      <c r="T446" s="176"/>
      <c r="U446" s="23"/>
      <c r="V446" s="31"/>
      <c r="W446" s="229"/>
      <c r="X446" s="62"/>
      <c r="Y446" s="73"/>
      <c r="Z446" s="62"/>
      <c r="AA446" s="62"/>
      <c r="AB446" s="24"/>
      <c r="AC446" s="22"/>
      <c r="AD446" s="22"/>
      <c r="AE446" s="305"/>
      <c r="AF446" s="306"/>
      <c r="AG446" s="30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  <c r="EE446" s="24"/>
      <c r="EF446" s="24"/>
      <c r="EG446" s="24"/>
      <c r="EH446" s="24"/>
      <c r="EI446" s="24"/>
      <c r="EJ446" s="24"/>
      <c r="EK446" s="24"/>
      <c r="EL446" s="24"/>
      <c r="EM446" s="24"/>
      <c r="EN446" s="24"/>
      <c r="EO446" s="24"/>
      <c r="EP446" s="24"/>
      <c r="EQ446" s="24"/>
      <c r="ER446" s="24"/>
      <c r="ES446" s="24"/>
      <c r="ET446" s="24"/>
      <c r="EU446" s="24"/>
      <c r="EV446" s="24"/>
      <c r="EW446" s="24"/>
      <c r="EX446" s="24"/>
      <c r="EY446" s="24"/>
      <c r="EZ446" s="24"/>
      <c r="FA446" s="24"/>
      <c r="FB446" s="24"/>
      <c r="FC446" s="24"/>
      <c r="FD446" s="24"/>
      <c r="FE446" s="24"/>
      <c r="FF446" s="24"/>
      <c r="FG446" s="24"/>
      <c r="FH446" s="24"/>
      <c r="FI446" s="24"/>
      <c r="FJ446" s="24"/>
      <c r="FK446" s="24"/>
      <c r="FL446" s="24"/>
      <c r="FM446" s="24"/>
      <c r="FN446" s="24"/>
      <c r="FO446" s="24"/>
      <c r="FP446" s="24"/>
      <c r="FQ446" s="24"/>
      <c r="FR446" s="24"/>
      <c r="FS446" s="24"/>
      <c r="FT446" s="24"/>
      <c r="FU446" s="24"/>
      <c r="FV446" s="24"/>
      <c r="FW446" s="24"/>
      <c r="FX446" s="24"/>
      <c r="FY446" s="24"/>
      <c r="FZ446" s="24"/>
      <c r="GA446" s="24"/>
      <c r="GB446" s="24"/>
      <c r="GC446" s="24"/>
      <c r="GD446" s="24"/>
      <c r="GE446" s="24"/>
      <c r="GF446" s="24"/>
      <c r="GG446" s="24"/>
      <c r="GH446" s="24"/>
      <c r="GI446" s="24"/>
      <c r="GJ446" s="24"/>
      <c r="GK446" s="24"/>
      <c r="GL446" s="24"/>
      <c r="GM446" s="24"/>
      <c r="GN446" s="24"/>
      <c r="GO446" s="24"/>
      <c r="GP446" s="24"/>
      <c r="GQ446" s="24"/>
      <c r="GR446" s="24"/>
      <c r="GS446" s="24"/>
      <c r="GT446" s="24"/>
      <c r="GU446" s="24"/>
      <c r="GV446" s="24"/>
      <c r="GW446" s="24"/>
      <c r="GX446" s="24"/>
      <c r="GY446" s="24"/>
      <c r="GZ446" s="24"/>
      <c r="HA446" s="24"/>
      <c r="HB446" s="24"/>
      <c r="HC446" s="24"/>
      <c r="HD446" s="24"/>
      <c r="HE446" s="24"/>
      <c r="HF446" s="24"/>
      <c r="HG446" s="24"/>
      <c r="HH446" s="24"/>
      <c r="HI446" s="24"/>
      <c r="HJ446" s="24"/>
      <c r="HK446" s="24"/>
      <c r="HL446" s="24"/>
      <c r="HM446" s="24"/>
      <c r="HN446" s="24"/>
      <c r="HO446" s="24"/>
      <c r="HP446" s="24"/>
      <c r="HQ446" s="24"/>
      <c r="HR446" s="24"/>
      <c r="HS446" s="24"/>
      <c r="HT446" s="24"/>
      <c r="HU446" s="24"/>
      <c r="HV446" s="24"/>
      <c r="HW446" s="24"/>
      <c r="HX446" s="24"/>
      <c r="HY446" s="24"/>
      <c r="HZ446" s="24"/>
      <c r="IA446" s="24"/>
      <c r="IB446" s="24"/>
      <c r="IC446" s="24"/>
      <c r="ID446" s="24"/>
      <c r="IE446" s="24"/>
      <c r="IF446" s="24"/>
      <c r="IG446" s="24"/>
      <c r="IH446" s="24"/>
      <c r="II446" s="24"/>
      <c r="IJ446" s="24"/>
      <c r="IK446" s="24"/>
      <c r="IL446" s="24"/>
      <c r="IM446" s="24"/>
      <c r="IN446" s="24"/>
      <c r="IO446" s="24"/>
      <c r="IP446" s="24"/>
      <c r="IQ446" s="24"/>
      <c r="IR446" s="24"/>
      <c r="IS446" s="24"/>
      <c r="IT446" s="24"/>
      <c r="IU446" s="24"/>
      <c r="IV446" s="24"/>
      <c r="IW446" s="24"/>
      <c r="IX446" s="24"/>
      <c r="IY446" s="24"/>
      <c r="IZ446" s="24"/>
      <c r="JA446" s="24"/>
      <c r="JB446" s="24"/>
      <c r="JC446" s="24"/>
      <c r="JD446" s="24"/>
      <c r="JE446" s="24"/>
      <c r="JF446" s="24"/>
      <c r="JG446" s="24"/>
      <c r="JH446" s="24"/>
      <c r="JI446" s="24"/>
      <c r="JJ446" s="24"/>
      <c r="JK446" s="24"/>
      <c r="JL446" s="24"/>
      <c r="JM446" s="24"/>
      <c r="JN446" s="24"/>
      <c r="JO446" s="24"/>
      <c r="JP446" s="24"/>
      <c r="JQ446" s="24"/>
      <c r="JR446" s="24"/>
      <c r="JS446" s="24"/>
      <c r="JT446" s="24"/>
      <c r="JU446" s="24"/>
      <c r="JV446" s="24"/>
      <c r="JW446" s="24"/>
      <c r="JX446" s="24"/>
      <c r="JY446" s="24"/>
      <c r="JZ446" s="24"/>
      <c r="KA446" s="24"/>
      <c r="KB446" s="24"/>
      <c r="KC446" s="24"/>
      <c r="KD446" s="24"/>
      <c r="KE446" s="24"/>
      <c r="KF446" s="24"/>
      <c r="KG446" s="24"/>
      <c r="KH446" s="24"/>
      <c r="KI446" s="24"/>
      <c r="KJ446" s="24"/>
      <c r="KK446" s="24"/>
      <c r="KL446" s="24"/>
      <c r="KM446" s="24"/>
      <c r="KN446" s="24"/>
      <c r="KO446" s="24"/>
      <c r="KP446" s="24"/>
      <c r="KQ446" s="24"/>
      <c r="KR446" s="24"/>
      <c r="KS446" s="24"/>
      <c r="KT446" s="24"/>
      <c r="KU446" s="24"/>
      <c r="KV446" s="24"/>
      <c r="KW446" s="24"/>
      <c r="KX446" s="24"/>
      <c r="KY446" s="24"/>
      <c r="KZ446" s="24"/>
      <c r="LA446" s="24"/>
      <c r="LB446" s="24"/>
      <c r="LC446" s="24"/>
      <c r="LD446" s="24"/>
      <c r="LE446" s="24"/>
      <c r="LF446" s="24"/>
      <c r="LG446" s="24"/>
      <c r="LH446" s="24"/>
      <c r="LI446" s="24"/>
      <c r="LJ446" s="24"/>
      <c r="LK446" s="24"/>
      <c r="LL446" s="24"/>
      <c r="LM446" s="24"/>
      <c r="LN446" s="24"/>
      <c r="LO446" s="24"/>
      <c r="LP446" s="24"/>
      <c r="LQ446" s="24"/>
      <c r="LR446" s="24"/>
      <c r="LS446" s="24"/>
      <c r="LT446" s="24"/>
      <c r="LU446" s="24"/>
      <c r="LV446" s="24"/>
      <c r="LW446" s="24"/>
      <c r="LX446" s="24"/>
      <c r="LY446" s="24"/>
      <c r="LZ446" s="24"/>
      <c r="MA446" s="24"/>
      <c r="MB446" s="24"/>
      <c r="MC446" s="24"/>
      <c r="MD446" s="24"/>
      <c r="ME446" s="24"/>
      <c r="MF446" s="24"/>
      <c r="MG446" s="24"/>
    </row>
    <row r="447" spans="1:345" s="25" customFormat="1" ht="12" hidden="1" customHeight="1" x14ac:dyDescent="0.25">
      <c r="A447" s="20"/>
      <c r="B447" s="20"/>
      <c r="C447" s="21"/>
      <c r="D447" s="323"/>
      <c r="E447" s="71"/>
      <c r="F447" s="6"/>
      <c r="G447" s="6"/>
      <c r="H447" s="6"/>
      <c r="I447" s="174"/>
      <c r="J447" s="174"/>
      <c r="K447" s="258"/>
      <c r="L447" s="187"/>
      <c r="M447" s="174"/>
      <c r="N447" s="174"/>
      <c r="O447" s="174"/>
      <c r="P447" s="174"/>
      <c r="Q447" s="174"/>
      <c r="R447" s="174"/>
      <c r="S447" s="23"/>
      <c r="T447" s="176"/>
      <c r="U447" s="23"/>
      <c r="V447" s="31"/>
      <c r="W447" s="229"/>
      <c r="X447" s="62"/>
      <c r="Y447" s="73"/>
      <c r="Z447" s="62"/>
      <c r="AA447" s="62"/>
      <c r="AB447" s="24"/>
      <c r="AC447" s="22"/>
      <c r="AD447" s="22"/>
      <c r="AE447" s="305"/>
      <c r="AF447" s="306"/>
      <c r="AG447" s="30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  <c r="EE447" s="24"/>
      <c r="EF447" s="24"/>
      <c r="EG447" s="24"/>
      <c r="EH447" s="24"/>
      <c r="EI447" s="24"/>
      <c r="EJ447" s="24"/>
      <c r="EK447" s="24"/>
      <c r="EL447" s="24"/>
      <c r="EM447" s="24"/>
      <c r="EN447" s="24"/>
      <c r="EO447" s="24"/>
      <c r="EP447" s="24"/>
      <c r="EQ447" s="24"/>
      <c r="ER447" s="24"/>
      <c r="ES447" s="24"/>
      <c r="ET447" s="24"/>
      <c r="EU447" s="24"/>
      <c r="EV447" s="24"/>
      <c r="EW447" s="24"/>
      <c r="EX447" s="24"/>
      <c r="EY447" s="24"/>
      <c r="EZ447" s="24"/>
      <c r="FA447" s="24"/>
      <c r="FB447" s="24"/>
      <c r="FC447" s="24"/>
      <c r="FD447" s="24"/>
      <c r="FE447" s="24"/>
      <c r="FF447" s="24"/>
      <c r="FG447" s="24"/>
      <c r="FH447" s="24"/>
      <c r="FI447" s="24"/>
      <c r="FJ447" s="24"/>
      <c r="FK447" s="24"/>
      <c r="FL447" s="24"/>
      <c r="FM447" s="24"/>
      <c r="FN447" s="24"/>
      <c r="FO447" s="24"/>
      <c r="FP447" s="24"/>
      <c r="FQ447" s="24"/>
      <c r="FR447" s="24"/>
      <c r="FS447" s="24"/>
      <c r="FT447" s="24"/>
      <c r="FU447" s="24"/>
      <c r="FV447" s="24"/>
      <c r="FW447" s="24"/>
      <c r="FX447" s="24"/>
      <c r="FY447" s="24"/>
      <c r="FZ447" s="24"/>
      <c r="GA447" s="24"/>
      <c r="GB447" s="24"/>
      <c r="GC447" s="24"/>
      <c r="GD447" s="24"/>
      <c r="GE447" s="24"/>
      <c r="GF447" s="24"/>
      <c r="GG447" s="24"/>
      <c r="GH447" s="24"/>
      <c r="GI447" s="24"/>
      <c r="GJ447" s="24"/>
      <c r="GK447" s="24"/>
      <c r="GL447" s="24"/>
      <c r="GM447" s="24"/>
      <c r="GN447" s="24"/>
      <c r="GO447" s="24"/>
      <c r="GP447" s="24"/>
      <c r="GQ447" s="24"/>
      <c r="GR447" s="24"/>
      <c r="GS447" s="24"/>
      <c r="GT447" s="24"/>
      <c r="GU447" s="24"/>
      <c r="GV447" s="24"/>
      <c r="GW447" s="24"/>
      <c r="GX447" s="24"/>
      <c r="GY447" s="24"/>
      <c r="GZ447" s="24"/>
      <c r="HA447" s="24"/>
      <c r="HB447" s="24"/>
      <c r="HC447" s="24"/>
      <c r="HD447" s="24"/>
      <c r="HE447" s="24"/>
      <c r="HF447" s="24"/>
      <c r="HG447" s="24"/>
      <c r="HH447" s="24"/>
      <c r="HI447" s="24"/>
      <c r="HJ447" s="24"/>
      <c r="HK447" s="24"/>
      <c r="HL447" s="24"/>
      <c r="HM447" s="24"/>
      <c r="HN447" s="24"/>
      <c r="HO447" s="24"/>
      <c r="HP447" s="24"/>
      <c r="HQ447" s="24"/>
      <c r="HR447" s="24"/>
      <c r="HS447" s="24"/>
      <c r="HT447" s="24"/>
      <c r="HU447" s="24"/>
      <c r="HV447" s="24"/>
      <c r="HW447" s="24"/>
      <c r="HX447" s="24"/>
      <c r="HY447" s="24"/>
      <c r="HZ447" s="24"/>
      <c r="IA447" s="24"/>
      <c r="IB447" s="24"/>
      <c r="IC447" s="24"/>
      <c r="ID447" s="24"/>
      <c r="IE447" s="24"/>
      <c r="IF447" s="24"/>
      <c r="IG447" s="24"/>
      <c r="IH447" s="24"/>
      <c r="II447" s="24"/>
      <c r="IJ447" s="24"/>
      <c r="IK447" s="24"/>
      <c r="IL447" s="24"/>
      <c r="IM447" s="24"/>
      <c r="IN447" s="24"/>
      <c r="IO447" s="24"/>
      <c r="IP447" s="24"/>
      <c r="IQ447" s="24"/>
      <c r="IR447" s="24"/>
      <c r="IS447" s="24"/>
      <c r="IT447" s="24"/>
      <c r="IU447" s="24"/>
      <c r="IV447" s="24"/>
      <c r="IW447" s="24"/>
      <c r="IX447" s="24"/>
      <c r="IY447" s="24"/>
      <c r="IZ447" s="24"/>
      <c r="JA447" s="24"/>
      <c r="JB447" s="24"/>
      <c r="JC447" s="24"/>
      <c r="JD447" s="24"/>
      <c r="JE447" s="24"/>
      <c r="JF447" s="24"/>
      <c r="JG447" s="24"/>
      <c r="JH447" s="24"/>
      <c r="JI447" s="24"/>
      <c r="JJ447" s="24"/>
      <c r="JK447" s="24"/>
      <c r="JL447" s="24"/>
      <c r="JM447" s="24"/>
      <c r="JN447" s="24"/>
      <c r="JO447" s="24"/>
      <c r="JP447" s="24"/>
      <c r="JQ447" s="24"/>
      <c r="JR447" s="24"/>
      <c r="JS447" s="24"/>
      <c r="JT447" s="24"/>
      <c r="JU447" s="24"/>
      <c r="JV447" s="24"/>
      <c r="JW447" s="24"/>
      <c r="JX447" s="24"/>
      <c r="JY447" s="24"/>
      <c r="JZ447" s="24"/>
      <c r="KA447" s="24"/>
      <c r="KB447" s="24"/>
      <c r="KC447" s="24"/>
      <c r="KD447" s="24"/>
      <c r="KE447" s="24"/>
      <c r="KF447" s="24"/>
      <c r="KG447" s="24"/>
      <c r="KH447" s="24"/>
      <c r="KI447" s="24"/>
      <c r="KJ447" s="24"/>
      <c r="KK447" s="24"/>
      <c r="KL447" s="24"/>
      <c r="KM447" s="24"/>
      <c r="KN447" s="24"/>
      <c r="KO447" s="24"/>
      <c r="KP447" s="24"/>
      <c r="KQ447" s="24"/>
      <c r="KR447" s="24"/>
      <c r="KS447" s="24"/>
      <c r="KT447" s="24"/>
      <c r="KU447" s="24"/>
      <c r="KV447" s="24"/>
      <c r="KW447" s="24"/>
      <c r="KX447" s="24"/>
      <c r="KY447" s="24"/>
      <c r="KZ447" s="24"/>
      <c r="LA447" s="24"/>
      <c r="LB447" s="24"/>
      <c r="LC447" s="24"/>
      <c r="LD447" s="24"/>
      <c r="LE447" s="24"/>
      <c r="LF447" s="24"/>
      <c r="LG447" s="24"/>
      <c r="LH447" s="24"/>
      <c r="LI447" s="24"/>
      <c r="LJ447" s="24"/>
      <c r="LK447" s="24"/>
      <c r="LL447" s="24"/>
      <c r="LM447" s="24"/>
      <c r="LN447" s="24"/>
      <c r="LO447" s="24"/>
      <c r="LP447" s="24"/>
      <c r="LQ447" s="24"/>
      <c r="LR447" s="24"/>
      <c r="LS447" s="24"/>
      <c r="LT447" s="24"/>
      <c r="LU447" s="24"/>
      <c r="LV447" s="24"/>
      <c r="LW447" s="24"/>
      <c r="LX447" s="24"/>
      <c r="LY447" s="24"/>
      <c r="LZ447" s="24"/>
      <c r="MA447" s="24"/>
      <c r="MB447" s="24"/>
      <c r="MC447" s="24"/>
      <c r="MD447" s="24"/>
      <c r="ME447" s="24"/>
      <c r="MF447" s="24"/>
      <c r="MG447" s="24"/>
    </row>
    <row r="448" spans="1:345" s="25" customFormat="1" ht="12" hidden="1" customHeight="1" x14ac:dyDescent="0.25">
      <c r="A448" s="20"/>
      <c r="B448" s="20"/>
      <c r="C448" s="21"/>
      <c r="D448" s="323"/>
      <c r="E448" s="71"/>
      <c r="F448" s="6"/>
      <c r="G448" s="6"/>
      <c r="H448" s="6"/>
      <c r="I448" s="174"/>
      <c r="J448" s="174"/>
      <c r="K448" s="258"/>
      <c r="L448" s="187"/>
      <c r="M448" s="174"/>
      <c r="N448" s="174"/>
      <c r="O448" s="174"/>
      <c r="P448" s="174"/>
      <c r="Q448" s="174"/>
      <c r="R448" s="174"/>
      <c r="S448" s="23"/>
      <c r="T448" s="176"/>
      <c r="U448" s="23"/>
      <c r="V448" s="31"/>
      <c r="W448" s="229"/>
      <c r="X448" s="62"/>
      <c r="Y448" s="73"/>
      <c r="Z448" s="62"/>
      <c r="AA448" s="62"/>
      <c r="AB448" s="24"/>
      <c r="AC448" s="22"/>
      <c r="AD448" s="22"/>
      <c r="AE448" s="305"/>
      <c r="AF448" s="306"/>
      <c r="AG448" s="30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  <c r="EE448" s="24"/>
      <c r="EF448" s="24"/>
      <c r="EG448" s="24"/>
      <c r="EH448" s="24"/>
      <c r="EI448" s="24"/>
      <c r="EJ448" s="24"/>
      <c r="EK448" s="24"/>
      <c r="EL448" s="24"/>
      <c r="EM448" s="24"/>
      <c r="EN448" s="24"/>
      <c r="EO448" s="24"/>
      <c r="EP448" s="24"/>
      <c r="EQ448" s="24"/>
      <c r="ER448" s="24"/>
      <c r="ES448" s="24"/>
      <c r="ET448" s="24"/>
      <c r="EU448" s="24"/>
      <c r="EV448" s="24"/>
      <c r="EW448" s="24"/>
      <c r="EX448" s="24"/>
      <c r="EY448" s="24"/>
      <c r="EZ448" s="24"/>
      <c r="FA448" s="24"/>
      <c r="FB448" s="24"/>
      <c r="FC448" s="24"/>
      <c r="FD448" s="24"/>
      <c r="FE448" s="24"/>
      <c r="FF448" s="24"/>
      <c r="FG448" s="24"/>
      <c r="FH448" s="24"/>
      <c r="FI448" s="24"/>
      <c r="FJ448" s="24"/>
      <c r="FK448" s="24"/>
      <c r="FL448" s="24"/>
      <c r="FM448" s="24"/>
      <c r="FN448" s="24"/>
      <c r="FO448" s="24"/>
      <c r="FP448" s="24"/>
      <c r="FQ448" s="24"/>
      <c r="FR448" s="24"/>
      <c r="FS448" s="24"/>
      <c r="FT448" s="24"/>
      <c r="FU448" s="24"/>
      <c r="FV448" s="24"/>
      <c r="FW448" s="24"/>
      <c r="FX448" s="24"/>
      <c r="FY448" s="24"/>
      <c r="FZ448" s="24"/>
      <c r="GA448" s="24"/>
      <c r="GB448" s="24"/>
      <c r="GC448" s="24"/>
      <c r="GD448" s="24"/>
      <c r="GE448" s="24"/>
      <c r="GF448" s="24"/>
      <c r="GG448" s="24"/>
      <c r="GH448" s="24"/>
      <c r="GI448" s="24"/>
      <c r="GJ448" s="24"/>
      <c r="GK448" s="24"/>
      <c r="GL448" s="24"/>
      <c r="GM448" s="24"/>
      <c r="GN448" s="24"/>
      <c r="GO448" s="24"/>
      <c r="GP448" s="24"/>
      <c r="GQ448" s="24"/>
      <c r="GR448" s="24"/>
      <c r="GS448" s="24"/>
      <c r="GT448" s="24"/>
      <c r="GU448" s="24"/>
      <c r="GV448" s="24"/>
      <c r="GW448" s="24"/>
      <c r="GX448" s="24"/>
      <c r="GY448" s="24"/>
      <c r="GZ448" s="24"/>
      <c r="HA448" s="24"/>
      <c r="HB448" s="24"/>
      <c r="HC448" s="24"/>
      <c r="HD448" s="24"/>
      <c r="HE448" s="24"/>
      <c r="HF448" s="24"/>
      <c r="HG448" s="24"/>
      <c r="HH448" s="24"/>
      <c r="HI448" s="24"/>
      <c r="HJ448" s="24"/>
      <c r="HK448" s="24"/>
      <c r="HL448" s="24"/>
      <c r="HM448" s="24"/>
      <c r="HN448" s="24"/>
      <c r="HO448" s="24"/>
      <c r="HP448" s="24"/>
      <c r="HQ448" s="24"/>
      <c r="HR448" s="24"/>
      <c r="HS448" s="24"/>
      <c r="HT448" s="24"/>
      <c r="HU448" s="24"/>
      <c r="HV448" s="24"/>
      <c r="HW448" s="24"/>
      <c r="HX448" s="24"/>
      <c r="HY448" s="24"/>
      <c r="HZ448" s="24"/>
      <c r="IA448" s="24"/>
      <c r="IB448" s="24"/>
      <c r="IC448" s="24"/>
      <c r="ID448" s="24"/>
      <c r="IE448" s="24"/>
      <c r="IF448" s="24"/>
      <c r="IG448" s="24"/>
      <c r="IH448" s="24"/>
      <c r="II448" s="24"/>
      <c r="IJ448" s="24"/>
      <c r="IK448" s="24"/>
      <c r="IL448" s="24"/>
      <c r="IM448" s="24"/>
      <c r="IN448" s="24"/>
      <c r="IO448" s="24"/>
      <c r="IP448" s="24"/>
      <c r="IQ448" s="24"/>
      <c r="IR448" s="24"/>
      <c r="IS448" s="24"/>
      <c r="IT448" s="24"/>
      <c r="IU448" s="24"/>
      <c r="IV448" s="24"/>
      <c r="IW448" s="24"/>
      <c r="IX448" s="24"/>
      <c r="IY448" s="24"/>
      <c r="IZ448" s="24"/>
      <c r="JA448" s="24"/>
      <c r="JB448" s="24"/>
      <c r="JC448" s="24"/>
      <c r="JD448" s="24"/>
      <c r="JE448" s="24"/>
      <c r="JF448" s="24"/>
      <c r="JG448" s="24"/>
      <c r="JH448" s="24"/>
      <c r="JI448" s="24"/>
      <c r="JJ448" s="24"/>
      <c r="JK448" s="24"/>
      <c r="JL448" s="24"/>
      <c r="JM448" s="24"/>
      <c r="JN448" s="24"/>
      <c r="JO448" s="24"/>
      <c r="JP448" s="24"/>
      <c r="JQ448" s="24"/>
      <c r="JR448" s="24"/>
      <c r="JS448" s="24"/>
      <c r="JT448" s="24"/>
      <c r="JU448" s="24"/>
      <c r="JV448" s="24"/>
      <c r="JW448" s="24"/>
      <c r="JX448" s="24"/>
      <c r="JY448" s="24"/>
      <c r="JZ448" s="24"/>
      <c r="KA448" s="24"/>
      <c r="KB448" s="24"/>
      <c r="KC448" s="24"/>
      <c r="KD448" s="24"/>
      <c r="KE448" s="24"/>
      <c r="KF448" s="24"/>
      <c r="KG448" s="24"/>
      <c r="KH448" s="24"/>
      <c r="KI448" s="24"/>
      <c r="KJ448" s="24"/>
      <c r="KK448" s="24"/>
      <c r="KL448" s="24"/>
      <c r="KM448" s="24"/>
      <c r="KN448" s="24"/>
      <c r="KO448" s="24"/>
      <c r="KP448" s="24"/>
      <c r="KQ448" s="24"/>
      <c r="KR448" s="24"/>
      <c r="KS448" s="24"/>
      <c r="KT448" s="24"/>
      <c r="KU448" s="24"/>
      <c r="KV448" s="24"/>
      <c r="KW448" s="24"/>
      <c r="KX448" s="24"/>
      <c r="KY448" s="24"/>
      <c r="KZ448" s="24"/>
      <c r="LA448" s="24"/>
      <c r="LB448" s="24"/>
      <c r="LC448" s="24"/>
      <c r="LD448" s="24"/>
      <c r="LE448" s="24"/>
      <c r="LF448" s="24"/>
      <c r="LG448" s="24"/>
      <c r="LH448" s="24"/>
      <c r="LI448" s="24"/>
      <c r="LJ448" s="24"/>
      <c r="LK448" s="24"/>
      <c r="LL448" s="24"/>
      <c r="LM448" s="24"/>
      <c r="LN448" s="24"/>
      <c r="LO448" s="24"/>
      <c r="LP448" s="24"/>
      <c r="LQ448" s="24"/>
      <c r="LR448" s="24"/>
      <c r="LS448" s="24"/>
      <c r="LT448" s="24"/>
      <c r="LU448" s="24"/>
      <c r="LV448" s="24"/>
      <c r="LW448" s="24"/>
      <c r="LX448" s="24"/>
      <c r="LY448" s="24"/>
      <c r="LZ448" s="24"/>
      <c r="MA448" s="24"/>
      <c r="MB448" s="24"/>
      <c r="MC448" s="24"/>
      <c r="MD448" s="24"/>
      <c r="ME448" s="24"/>
      <c r="MF448" s="24"/>
      <c r="MG448" s="24"/>
    </row>
    <row r="449" spans="1:345" s="25" customFormat="1" ht="12" hidden="1" customHeight="1" x14ac:dyDescent="0.25">
      <c r="A449" s="20"/>
      <c r="B449" s="20"/>
      <c r="C449" s="21"/>
      <c r="D449" s="323"/>
      <c r="E449" s="71"/>
      <c r="F449" s="6"/>
      <c r="G449" s="6"/>
      <c r="H449" s="6"/>
      <c r="I449" s="174"/>
      <c r="J449" s="174"/>
      <c r="K449" s="258"/>
      <c r="L449" s="187"/>
      <c r="M449" s="174"/>
      <c r="N449" s="174"/>
      <c r="O449" s="174"/>
      <c r="P449" s="174"/>
      <c r="Q449" s="174"/>
      <c r="R449" s="174"/>
      <c r="S449" s="23"/>
      <c r="T449" s="176"/>
      <c r="U449" s="23"/>
      <c r="V449" s="31"/>
      <c r="W449" s="229"/>
      <c r="X449" s="62"/>
      <c r="Y449" s="73"/>
      <c r="Z449" s="62"/>
      <c r="AA449" s="62"/>
      <c r="AB449" s="24"/>
      <c r="AC449" s="22"/>
      <c r="AD449" s="22"/>
      <c r="AE449" s="305"/>
      <c r="AF449" s="306"/>
      <c r="AG449" s="30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  <c r="EE449" s="24"/>
      <c r="EF449" s="24"/>
      <c r="EG449" s="24"/>
      <c r="EH449" s="24"/>
      <c r="EI449" s="24"/>
      <c r="EJ449" s="24"/>
      <c r="EK449" s="24"/>
      <c r="EL449" s="24"/>
      <c r="EM449" s="24"/>
      <c r="EN449" s="24"/>
      <c r="EO449" s="24"/>
      <c r="EP449" s="24"/>
      <c r="EQ449" s="24"/>
      <c r="ER449" s="24"/>
      <c r="ES449" s="24"/>
      <c r="ET449" s="24"/>
      <c r="EU449" s="24"/>
      <c r="EV449" s="24"/>
      <c r="EW449" s="24"/>
      <c r="EX449" s="24"/>
      <c r="EY449" s="24"/>
      <c r="EZ449" s="24"/>
      <c r="FA449" s="24"/>
      <c r="FB449" s="24"/>
      <c r="FC449" s="24"/>
      <c r="FD449" s="24"/>
      <c r="FE449" s="24"/>
      <c r="FF449" s="24"/>
      <c r="FG449" s="24"/>
      <c r="FH449" s="24"/>
      <c r="FI449" s="24"/>
      <c r="FJ449" s="24"/>
      <c r="FK449" s="24"/>
      <c r="FL449" s="24"/>
      <c r="FM449" s="24"/>
      <c r="FN449" s="24"/>
      <c r="FO449" s="24"/>
      <c r="FP449" s="24"/>
      <c r="FQ449" s="24"/>
      <c r="FR449" s="24"/>
      <c r="FS449" s="24"/>
      <c r="FT449" s="24"/>
      <c r="FU449" s="24"/>
      <c r="FV449" s="24"/>
      <c r="FW449" s="24"/>
      <c r="FX449" s="24"/>
      <c r="FY449" s="24"/>
      <c r="FZ449" s="24"/>
      <c r="GA449" s="24"/>
      <c r="GB449" s="24"/>
      <c r="GC449" s="24"/>
      <c r="GD449" s="24"/>
      <c r="GE449" s="24"/>
      <c r="GF449" s="24"/>
      <c r="GG449" s="24"/>
      <c r="GH449" s="24"/>
      <c r="GI449" s="24"/>
      <c r="GJ449" s="24"/>
      <c r="GK449" s="24"/>
      <c r="GL449" s="24"/>
      <c r="GM449" s="24"/>
      <c r="GN449" s="24"/>
      <c r="GO449" s="24"/>
      <c r="GP449" s="24"/>
      <c r="GQ449" s="24"/>
      <c r="GR449" s="24"/>
      <c r="GS449" s="24"/>
      <c r="GT449" s="24"/>
      <c r="GU449" s="24"/>
      <c r="GV449" s="24"/>
      <c r="GW449" s="24"/>
      <c r="GX449" s="24"/>
      <c r="GY449" s="24"/>
      <c r="GZ449" s="24"/>
      <c r="HA449" s="24"/>
      <c r="HB449" s="24"/>
      <c r="HC449" s="24"/>
      <c r="HD449" s="24"/>
      <c r="HE449" s="24"/>
      <c r="HF449" s="24"/>
      <c r="HG449" s="24"/>
      <c r="HH449" s="24"/>
      <c r="HI449" s="24"/>
      <c r="HJ449" s="24"/>
      <c r="HK449" s="24"/>
      <c r="HL449" s="24"/>
      <c r="HM449" s="24"/>
      <c r="HN449" s="24"/>
      <c r="HO449" s="24"/>
      <c r="HP449" s="24"/>
      <c r="HQ449" s="24"/>
      <c r="HR449" s="24"/>
      <c r="HS449" s="24"/>
      <c r="HT449" s="24"/>
      <c r="HU449" s="24"/>
      <c r="HV449" s="24"/>
      <c r="HW449" s="24"/>
      <c r="HX449" s="24"/>
      <c r="HY449" s="24"/>
      <c r="HZ449" s="24"/>
      <c r="IA449" s="24"/>
      <c r="IB449" s="24"/>
      <c r="IC449" s="24"/>
      <c r="ID449" s="24"/>
      <c r="IE449" s="24"/>
      <c r="IF449" s="24"/>
      <c r="IG449" s="24"/>
      <c r="IH449" s="24"/>
      <c r="II449" s="24"/>
      <c r="IJ449" s="24"/>
      <c r="IK449" s="24"/>
      <c r="IL449" s="24"/>
      <c r="IM449" s="24"/>
      <c r="IN449" s="24"/>
      <c r="IO449" s="24"/>
      <c r="IP449" s="24"/>
      <c r="IQ449" s="24"/>
      <c r="IR449" s="24"/>
      <c r="IS449" s="24"/>
      <c r="IT449" s="24"/>
      <c r="IU449" s="24"/>
      <c r="IV449" s="24"/>
      <c r="IW449" s="24"/>
      <c r="IX449" s="24"/>
      <c r="IY449" s="24"/>
      <c r="IZ449" s="24"/>
      <c r="JA449" s="24"/>
      <c r="JB449" s="24"/>
      <c r="JC449" s="24"/>
      <c r="JD449" s="24"/>
      <c r="JE449" s="24"/>
      <c r="JF449" s="24"/>
      <c r="JG449" s="24"/>
      <c r="JH449" s="24"/>
      <c r="JI449" s="24"/>
      <c r="JJ449" s="24"/>
      <c r="JK449" s="24"/>
      <c r="JL449" s="24"/>
      <c r="JM449" s="24"/>
      <c r="JN449" s="24"/>
      <c r="JO449" s="24"/>
      <c r="JP449" s="24"/>
      <c r="JQ449" s="24"/>
      <c r="JR449" s="24"/>
      <c r="JS449" s="24"/>
      <c r="JT449" s="24"/>
      <c r="JU449" s="24"/>
      <c r="JV449" s="24"/>
      <c r="JW449" s="24"/>
      <c r="JX449" s="24"/>
      <c r="JY449" s="24"/>
      <c r="JZ449" s="24"/>
      <c r="KA449" s="24"/>
      <c r="KB449" s="24"/>
      <c r="KC449" s="24"/>
      <c r="KD449" s="24"/>
      <c r="KE449" s="24"/>
      <c r="KF449" s="24"/>
      <c r="KG449" s="24"/>
      <c r="KH449" s="24"/>
      <c r="KI449" s="24"/>
      <c r="KJ449" s="24"/>
      <c r="KK449" s="24"/>
      <c r="KL449" s="24"/>
      <c r="KM449" s="24"/>
      <c r="KN449" s="24"/>
      <c r="KO449" s="24"/>
      <c r="KP449" s="24"/>
      <c r="KQ449" s="24"/>
      <c r="KR449" s="24"/>
      <c r="KS449" s="24"/>
      <c r="KT449" s="24"/>
      <c r="KU449" s="24"/>
      <c r="KV449" s="24"/>
      <c r="KW449" s="24"/>
      <c r="KX449" s="24"/>
      <c r="KY449" s="24"/>
      <c r="KZ449" s="24"/>
      <c r="LA449" s="24"/>
      <c r="LB449" s="24"/>
      <c r="LC449" s="24"/>
      <c r="LD449" s="24"/>
      <c r="LE449" s="24"/>
      <c r="LF449" s="24"/>
      <c r="LG449" s="24"/>
      <c r="LH449" s="24"/>
      <c r="LI449" s="24"/>
      <c r="LJ449" s="24"/>
      <c r="LK449" s="24"/>
      <c r="LL449" s="24"/>
      <c r="LM449" s="24"/>
      <c r="LN449" s="24"/>
      <c r="LO449" s="24"/>
      <c r="LP449" s="24"/>
      <c r="LQ449" s="24"/>
      <c r="LR449" s="24"/>
      <c r="LS449" s="24"/>
      <c r="LT449" s="24"/>
      <c r="LU449" s="24"/>
      <c r="LV449" s="24"/>
      <c r="LW449" s="24"/>
      <c r="LX449" s="24"/>
      <c r="LY449" s="24"/>
      <c r="LZ449" s="24"/>
      <c r="MA449" s="24"/>
      <c r="MB449" s="24"/>
      <c r="MC449" s="24"/>
      <c r="MD449" s="24"/>
      <c r="ME449" s="24"/>
      <c r="MF449" s="24"/>
      <c r="MG449" s="24"/>
    </row>
    <row r="450" spans="1:345" s="25" customFormat="1" ht="12" hidden="1" customHeight="1" x14ac:dyDescent="0.25">
      <c r="A450" s="20"/>
      <c r="B450" s="20"/>
      <c r="C450" s="21"/>
      <c r="D450" s="323"/>
      <c r="E450" s="71"/>
      <c r="F450" s="6"/>
      <c r="G450" s="6"/>
      <c r="H450" s="6"/>
      <c r="I450" s="174"/>
      <c r="J450" s="174"/>
      <c r="K450" s="258"/>
      <c r="L450" s="187"/>
      <c r="M450" s="174"/>
      <c r="N450" s="174"/>
      <c r="O450" s="174"/>
      <c r="P450" s="174"/>
      <c r="Q450" s="174"/>
      <c r="R450" s="174"/>
      <c r="S450" s="23"/>
      <c r="T450" s="176"/>
      <c r="U450" s="23"/>
      <c r="V450" s="31"/>
      <c r="W450" s="229"/>
      <c r="X450" s="62"/>
      <c r="Y450" s="73"/>
      <c r="Z450" s="62"/>
      <c r="AA450" s="62"/>
      <c r="AB450" s="24"/>
      <c r="AC450" s="22"/>
      <c r="AD450" s="22"/>
      <c r="AE450" s="305"/>
      <c r="AF450" s="306"/>
      <c r="AG450" s="30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  <c r="EE450" s="24"/>
      <c r="EF450" s="24"/>
      <c r="EG450" s="24"/>
      <c r="EH450" s="24"/>
      <c r="EI450" s="24"/>
      <c r="EJ450" s="24"/>
      <c r="EK450" s="24"/>
      <c r="EL450" s="24"/>
      <c r="EM450" s="24"/>
      <c r="EN450" s="24"/>
      <c r="EO450" s="24"/>
      <c r="EP450" s="24"/>
      <c r="EQ450" s="24"/>
      <c r="ER450" s="24"/>
      <c r="ES450" s="24"/>
      <c r="ET450" s="24"/>
      <c r="EU450" s="24"/>
      <c r="EV450" s="24"/>
      <c r="EW450" s="24"/>
      <c r="EX450" s="24"/>
      <c r="EY450" s="24"/>
      <c r="EZ450" s="24"/>
      <c r="FA450" s="24"/>
      <c r="FB450" s="24"/>
      <c r="FC450" s="24"/>
      <c r="FD450" s="24"/>
      <c r="FE450" s="24"/>
      <c r="FF450" s="24"/>
      <c r="FG450" s="24"/>
      <c r="FH450" s="24"/>
      <c r="FI450" s="24"/>
      <c r="FJ450" s="24"/>
      <c r="FK450" s="24"/>
      <c r="FL450" s="24"/>
      <c r="FM450" s="24"/>
      <c r="FN450" s="24"/>
      <c r="FO450" s="24"/>
      <c r="FP450" s="24"/>
      <c r="FQ450" s="24"/>
      <c r="FR450" s="24"/>
      <c r="FS450" s="24"/>
      <c r="FT450" s="24"/>
      <c r="FU450" s="24"/>
      <c r="FV450" s="24"/>
      <c r="FW450" s="24"/>
      <c r="FX450" s="24"/>
      <c r="FY450" s="24"/>
      <c r="FZ450" s="24"/>
      <c r="GA450" s="24"/>
      <c r="GB450" s="24"/>
      <c r="GC450" s="24"/>
      <c r="GD450" s="24"/>
      <c r="GE450" s="24"/>
      <c r="GF450" s="24"/>
      <c r="GG450" s="24"/>
      <c r="GH450" s="24"/>
      <c r="GI450" s="24"/>
      <c r="GJ450" s="24"/>
      <c r="GK450" s="24"/>
      <c r="GL450" s="24"/>
      <c r="GM450" s="24"/>
      <c r="GN450" s="24"/>
      <c r="GO450" s="24"/>
      <c r="GP450" s="24"/>
      <c r="GQ450" s="24"/>
      <c r="GR450" s="24"/>
      <c r="GS450" s="24"/>
      <c r="GT450" s="24"/>
      <c r="GU450" s="24"/>
      <c r="GV450" s="24"/>
      <c r="GW450" s="24"/>
      <c r="GX450" s="24"/>
      <c r="GY450" s="24"/>
      <c r="GZ450" s="24"/>
      <c r="HA450" s="24"/>
      <c r="HB450" s="24"/>
      <c r="HC450" s="24"/>
      <c r="HD450" s="24"/>
      <c r="HE450" s="24"/>
      <c r="HF450" s="24"/>
      <c r="HG450" s="24"/>
      <c r="HH450" s="24"/>
      <c r="HI450" s="24"/>
      <c r="HJ450" s="24"/>
      <c r="HK450" s="24"/>
      <c r="HL450" s="24"/>
      <c r="HM450" s="24"/>
      <c r="HN450" s="24"/>
      <c r="HO450" s="24"/>
      <c r="HP450" s="24"/>
      <c r="HQ450" s="24"/>
      <c r="HR450" s="24"/>
      <c r="HS450" s="24"/>
      <c r="HT450" s="24"/>
      <c r="HU450" s="24"/>
      <c r="HV450" s="24"/>
      <c r="HW450" s="24"/>
      <c r="HX450" s="24"/>
      <c r="HY450" s="24"/>
      <c r="HZ450" s="24"/>
      <c r="IA450" s="24"/>
      <c r="IB450" s="24"/>
      <c r="IC450" s="24"/>
      <c r="ID450" s="24"/>
      <c r="IE450" s="24"/>
      <c r="IF450" s="24"/>
      <c r="IG450" s="24"/>
      <c r="IH450" s="24"/>
      <c r="II450" s="24"/>
      <c r="IJ450" s="24"/>
      <c r="IK450" s="24"/>
      <c r="IL450" s="24"/>
      <c r="IM450" s="24"/>
      <c r="IN450" s="24"/>
      <c r="IO450" s="24"/>
      <c r="IP450" s="24"/>
      <c r="IQ450" s="24"/>
      <c r="IR450" s="24"/>
      <c r="IS450" s="24"/>
      <c r="IT450" s="24"/>
      <c r="IU450" s="24"/>
      <c r="IV450" s="24"/>
      <c r="IW450" s="24"/>
      <c r="IX450" s="24"/>
      <c r="IY450" s="24"/>
      <c r="IZ450" s="24"/>
      <c r="JA450" s="24"/>
      <c r="JB450" s="24"/>
      <c r="JC450" s="24"/>
      <c r="JD450" s="24"/>
      <c r="JE450" s="24"/>
      <c r="JF450" s="24"/>
      <c r="JG450" s="24"/>
      <c r="JH450" s="24"/>
      <c r="JI450" s="24"/>
      <c r="JJ450" s="24"/>
      <c r="JK450" s="24"/>
      <c r="JL450" s="24"/>
      <c r="JM450" s="24"/>
      <c r="JN450" s="24"/>
      <c r="JO450" s="24"/>
      <c r="JP450" s="24"/>
      <c r="JQ450" s="24"/>
      <c r="JR450" s="24"/>
      <c r="JS450" s="24"/>
      <c r="JT450" s="24"/>
      <c r="JU450" s="24"/>
      <c r="JV450" s="24"/>
      <c r="JW450" s="24"/>
      <c r="JX450" s="24"/>
      <c r="JY450" s="24"/>
      <c r="JZ450" s="24"/>
      <c r="KA450" s="24"/>
      <c r="KB450" s="24"/>
      <c r="KC450" s="24"/>
      <c r="KD450" s="24"/>
      <c r="KE450" s="24"/>
      <c r="KF450" s="24"/>
      <c r="KG450" s="24"/>
      <c r="KH450" s="24"/>
      <c r="KI450" s="24"/>
      <c r="KJ450" s="24"/>
      <c r="KK450" s="24"/>
      <c r="KL450" s="24"/>
      <c r="KM450" s="24"/>
      <c r="KN450" s="24"/>
      <c r="KO450" s="24"/>
      <c r="KP450" s="24"/>
      <c r="KQ450" s="24"/>
      <c r="KR450" s="24"/>
      <c r="KS450" s="24"/>
      <c r="KT450" s="24"/>
      <c r="KU450" s="24"/>
      <c r="KV450" s="24"/>
      <c r="KW450" s="24"/>
      <c r="KX450" s="24"/>
      <c r="KY450" s="24"/>
      <c r="KZ450" s="24"/>
      <c r="LA450" s="24"/>
      <c r="LB450" s="24"/>
      <c r="LC450" s="24"/>
      <c r="LD450" s="24"/>
      <c r="LE450" s="24"/>
      <c r="LF450" s="24"/>
      <c r="LG450" s="24"/>
      <c r="LH450" s="24"/>
      <c r="LI450" s="24"/>
      <c r="LJ450" s="24"/>
      <c r="LK450" s="24"/>
      <c r="LL450" s="24"/>
      <c r="LM450" s="24"/>
      <c r="LN450" s="24"/>
      <c r="LO450" s="24"/>
      <c r="LP450" s="24"/>
      <c r="LQ450" s="24"/>
      <c r="LR450" s="24"/>
      <c r="LS450" s="24"/>
      <c r="LT450" s="24"/>
      <c r="LU450" s="24"/>
      <c r="LV450" s="24"/>
      <c r="LW450" s="24"/>
      <c r="LX450" s="24"/>
      <c r="LY450" s="24"/>
      <c r="LZ450" s="24"/>
      <c r="MA450" s="24"/>
      <c r="MB450" s="24"/>
      <c r="MC450" s="24"/>
      <c r="MD450" s="24"/>
      <c r="ME450" s="24"/>
      <c r="MF450" s="24"/>
      <c r="MG450" s="24"/>
    </row>
    <row r="451" spans="1:345" s="25" customFormat="1" ht="12" hidden="1" customHeight="1" x14ac:dyDescent="0.25">
      <c r="A451" s="20"/>
      <c r="B451" s="20"/>
      <c r="C451" s="21"/>
      <c r="D451" s="323"/>
      <c r="E451" s="71"/>
      <c r="F451" s="6"/>
      <c r="G451" s="6"/>
      <c r="H451" s="6"/>
      <c r="I451" s="174"/>
      <c r="J451" s="174"/>
      <c r="K451" s="258"/>
      <c r="L451" s="187"/>
      <c r="M451" s="174"/>
      <c r="N451" s="174"/>
      <c r="O451" s="174"/>
      <c r="P451" s="174"/>
      <c r="Q451" s="174"/>
      <c r="R451" s="174"/>
      <c r="S451" s="23"/>
      <c r="T451" s="176"/>
      <c r="U451" s="23"/>
      <c r="V451" s="31"/>
      <c r="W451" s="229"/>
      <c r="X451" s="62"/>
      <c r="Y451" s="73"/>
      <c r="Z451" s="62"/>
      <c r="AA451" s="62"/>
      <c r="AB451" s="24"/>
      <c r="AC451" s="22"/>
      <c r="AD451" s="22"/>
      <c r="AE451" s="305"/>
      <c r="AF451" s="306"/>
      <c r="AG451" s="30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  <c r="EE451" s="24"/>
      <c r="EF451" s="24"/>
      <c r="EG451" s="24"/>
      <c r="EH451" s="24"/>
      <c r="EI451" s="24"/>
      <c r="EJ451" s="24"/>
      <c r="EK451" s="24"/>
      <c r="EL451" s="24"/>
      <c r="EM451" s="24"/>
      <c r="EN451" s="24"/>
      <c r="EO451" s="24"/>
      <c r="EP451" s="24"/>
      <c r="EQ451" s="24"/>
      <c r="ER451" s="24"/>
      <c r="ES451" s="24"/>
      <c r="ET451" s="24"/>
      <c r="EU451" s="24"/>
      <c r="EV451" s="24"/>
      <c r="EW451" s="24"/>
      <c r="EX451" s="24"/>
      <c r="EY451" s="24"/>
      <c r="EZ451" s="24"/>
      <c r="FA451" s="24"/>
      <c r="FB451" s="24"/>
      <c r="FC451" s="24"/>
      <c r="FD451" s="24"/>
      <c r="FE451" s="24"/>
      <c r="FF451" s="24"/>
      <c r="FG451" s="24"/>
      <c r="FH451" s="24"/>
      <c r="FI451" s="24"/>
      <c r="FJ451" s="24"/>
      <c r="FK451" s="24"/>
      <c r="FL451" s="24"/>
      <c r="FM451" s="24"/>
      <c r="FN451" s="24"/>
      <c r="FO451" s="24"/>
      <c r="FP451" s="24"/>
      <c r="FQ451" s="24"/>
      <c r="FR451" s="24"/>
      <c r="FS451" s="24"/>
      <c r="FT451" s="24"/>
      <c r="FU451" s="24"/>
      <c r="FV451" s="24"/>
      <c r="FW451" s="24"/>
      <c r="FX451" s="24"/>
      <c r="FY451" s="24"/>
      <c r="FZ451" s="24"/>
      <c r="GA451" s="24"/>
      <c r="GB451" s="24"/>
      <c r="GC451" s="24"/>
      <c r="GD451" s="24"/>
      <c r="GE451" s="24"/>
      <c r="GF451" s="24"/>
      <c r="GG451" s="24"/>
      <c r="GH451" s="24"/>
      <c r="GI451" s="24"/>
      <c r="GJ451" s="24"/>
      <c r="GK451" s="24"/>
      <c r="GL451" s="24"/>
      <c r="GM451" s="24"/>
      <c r="GN451" s="24"/>
      <c r="GO451" s="24"/>
      <c r="GP451" s="24"/>
      <c r="GQ451" s="24"/>
      <c r="GR451" s="24"/>
      <c r="GS451" s="24"/>
      <c r="GT451" s="24"/>
      <c r="GU451" s="24"/>
      <c r="GV451" s="24"/>
      <c r="GW451" s="24"/>
      <c r="GX451" s="24"/>
      <c r="GY451" s="24"/>
      <c r="GZ451" s="24"/>
      <c r="HA451" s="24"/>
      <c r="HB451" s="24"/>
      <c r="HC451" s="24"/>
      <c r="HD451" s="24"/>
      <c r="HE451" s="24"/>
      <c r="HF451" s="24"/>
      <c r="HG451" s="24"/>
      <c r="HH451" s="24"/>
      <c r="HI451" s="24"/>
      <c r="HJ451" s="24"/>
      <c r="HK451" s="24"/>
      <c r="HL451" s="24"/>
      <c r="HM451" s="24"/>
      <c r="HN451" s="24"/>
      <c r="HO451" s="24"/>
      <c r="HP451" s="24"/>
      <c r="HQ451" s="24"/>
      <c r="HR451" s="24"/>
      <c r="HS451" s="24"/>
      <c r="HT451" s="24"/>
      <c r="HU451" s="24"/>
      <c r="HV451" s="24"/>
      <c r="HW451" s="24"/>
      <c r="HX451" s="24"/>
      <c r="HY451" s="24"/>
      <c r="HZ451" s="24"/>
      <c r="IA451" s="24"/>
      <c r="IB451" s="24"/>
      <c r="IC451" s="24"/>
      <c r="ID451" s="24"/>
      <c r="IE451" s="24"/>
      <c r="IF451" s="24"/>
      <c r="IG451" s="24"/>
      <c r="IH451" s="24"/>
      <c r="II451" s="24"/>
      <c r="IJ451" s="24"/>
      <c r="IK451" s="24"/>
      <c r="IL451" s="24"/>
      <c r="IM451" s="24"/>
      <c r="IN451" s="24"/>
      <c r="IO451" s="24"/>
      <c r="IP451" s="24"/>
      <c r="IQ451" s="24"/>
      <c r="IR451" s="24"/>
      <c r="IS451" s="24"/>
      <c r="IT451" s="24"/>
      <c r="IU451" s="24"/>
      <c r="IV451" s="24"/>
      <c r="IW451" s="24"/>
      <c r="IX451" s="24"/>
      <c r="IY451" s="24"/>
      <c r="IZ451" s="24"/>
      <c r="JA451" s="24"/>
      <c r="JB451" s="24"/>
      <c r="JC451" s="24"/>
      <c r="JD451" s="24"/>
      <c r="JE451" s="24"/>
      <c r="JF451" s="24"/>
      <c r="JG451" s="24"/>
      <c r="JH451" s="24"/>
      <c r="JI451" s="24"/>
      <c r="JJ451" s="24"/>
      <c r="JK451" s="24"/>
      <c r="JL451" s="24"/>
      <c r="JM451" s="24"/>
      <c r="JN451" s="24"/>
      <c r="JO451" s="24"/>
      <c r="JP451" s="24"/>
      <c r="JQ451" s="24"/>
      <c r="JR451" s="24"/>
      <c r="JS451" s="24"/>
      <c r="JT451" s="24"/>
      <c r="JU451" s="24"/>
      <c r="JV451" s="24"/>
      <c r="JW451" s="24"/>
      <c r="JX451" s="24"/>
      <c r="JY451" s="24"/>
      <c r="JZ451" s="24"/>
      <c r="KA451" s="24"/>
      <c r="KB451" s="24"/>
      <c r="KC451" s="24"/>
      <c r="KD451" s="24"/>
      <c r="KE451" s="24"/>
      <c r="KF451" s="24"/>
      <c r="KG451" s="24"/>
      <c r="KH451" s="24"/>
      <c r="KI451" s="24"/>
      <c r="KJ451" s="24"/>
      <c r="KK451" s="24"/>
      <c r="KL451" s="24"/>
      <c r="KM451" s="24"/>
      <c r="KN451" s="24"/>
      <c r="KO451" s="24"/>
      <c r="KP451" s="24"/>
      <c r="KQ451" s="24"/>
      <c r="KR451" s="24"/>
      <c r="KS451" s="24"/>
      <c r="KT451" s="24"/>
      <c r="KU451" s="24"/>
      <c r="KV451" s="24"/>
      <c r="KW451" s="24"/>
      <c r="KX451" s="24"/>
      <c r="KY451" s="24"/>
      <c r="KZ451" s="24"/>
      <c r="LA451" s="24"/>
      <c r="LB451" s="24"/>
      <c r="LC451" s="24"/>
      <c r="LD451" s="24"/>
      <c r="LE451" s="24"/>
      <c r="LF451" s="24"/>
      <c r="LG451" s="24"/>
      <c r="LH451" s="24"/>
      <c r="LI451" s="24"/>
      <c r="LJ451" s="24"/>
      <c r="LK451" s="24"/>
      <c r="LL451" s="24"/>
      <c r="LM451" s="24"/>
      <c r="LN451" s="24"/>
      <c r="LO451" s="24"/>
      <c r="LP451" s="24"/>
      <c r="LQ451" s="24"/>
      <c r="LR451" s="24"/>
      <c r="LS451" s="24"/>
      <c r="LT451" s="24"/>
      <c r="LU451" s="24"/>
      <c r="LV451" s="24"/>
      <c r="LW451" s="24"/>
      <c r="LX451" s="24"/>
      <c r="LY451" s="24"/>
      <c r="LZ451" s="24"/>
      <c r="MA451" s="24"/>
      <c r="MB451" s="24"/>
      <c r="MC451" s="24"/>
      <c r="MD451" s="24"/>
      <c r="ME451" s="24"/>
      <c r="MF451" s="24"/>
      <c r="MG451" s="24"/>
    </row>
    <row r="452" spans="1:345" s="25" customFormat="1" ht="12" hidden="1" customHeight="1" x14ac:dyDescent="0.25">
      <c r="A452" s="20"/>
      <c r="B452" s="20"/>
      <c r="C452" s="21"/>
      <c r="D452" s="323"/>
      <c r="E452" s="71"/>
      <c r="F452" s="6"/>
      <c r="G452" s="6"/>
      <c r="H452" s="6"/>
      <c r="I452" s="174"/>
      <c r="J452" s="174"/>
      <c r="K452" s="258"/>
      <c r="L452" s="187"/>
      <c r="M452" s="174"/>
      <c r="N452" s="174"/>
      <c r="O452" s="174"/>
      <c r="P452" s="174"/>
      <c r="Q452" s="174"/>
      <c r="R452" s="174"/>
      <c r="S452" s="23"/>
      <c r="T452" s="176"/>
      <c r="U452" s="23"/>
      <c r="V452" s="31"/>
      <c r="W452" s="229"/>
      <c r="X452" s="62"/>
      <c r="Y452" s="73"/>
      <c r="Z452" s="62"/>
      <c r="AA452" s="62"/>
      <c r="AB452" s="24"/>
      <c r="AC452" s="22"/>
      <c r="AD452" s="22"/>
      <c r="AE452" s="305"/>
      <c r="AF452" s="306"/>
      <c r="AG452" s="30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  <c r="EE452" s="24"/>
      <c r="EF452" s="24"/>
      <c r="EG452" s="24"/>
      <c r="EH452" s="24"/>
      <c r="EI452" s="24"/>
      <c r="EJ452" s="24"/>
      <c r="EK452" s="24"/>
      <c r="EL452" s="24"/>
      <c r="EM452" s="24"/>
      <c r="EN452" s="24"/>
      <c r="EO452" s="24"/>
      <c r="EP452" s="24"/>
      <c r="EQ452" s="24"/>
      <c r="ER452" s="24"/>
      <c r="ES452" s="24"/>
      <c r="ET452" s="24"/>
      <c r="EU452" s="24"/>
      <c r="EV452" s="24"/>
      <c r="EW452" s="24"/>
      <c r="EX452" s="24"/>
      <c r="EY452" s="24"/>
      <c r="EZ452" s="24"/>
      <c r="FA452" s="24"/>
      <c r="FB452" s="24"/>
      <c r="FC452" s="24"/>
      <c r="FD452" s="24"/>
      <c r="FE452" s="24"/>
      <c r="FF452" s="24"/>
      <c r="FG452" s="24"/>
      <c r="FH452" s="24"/>
      <c r="FI452" s="24"/>
      <c r="FJ452" s="24"/>
      <c r="FK452" s="24"/>
      <c r="FL452" s="24"/>
      <c r="FM452" s="24"/>
      <c r="FN452" s="24"/>
      <c r="FO452" s="24"/>
      <c r="FP452" s="24"/>
      <c r="FQ452" s="24"/>
      <c r="FR452" s="24"/>
      <c r="FS452" s="24"/>
      <c r="FT452" s="24"/>
      <c r="FU452" s="24"/>
      <c r="FV452" s="24"/>
      <c r="FW452" s="24"/>
      <c r="FX452" s="24"/>
      <c r="FY452" s="24"/>
      <c r="FZ452" s="24"/>
      <c r="GA452" s="24"/>
      <c r="GB452" s="24"/>
      <c r="GC452" s="24"/>
      <c r="GD452" s="24"/>
      <c r="GE452" s="24"/>
      <c r="GF452" s="24"/>
      <c r="GG452" s="24"/>
      <c r="GH452" s="24"/>
      <c r="GI452" s="24"/>
      <c r="GJ452" s="24"/>
      <c r="GK452" s="24"/>
      <c r="GL452" s="24"/>
      <c r="GM452" s="24"/>
      <c r="GN452" s="24"/>
      <c r="GO452" s="24"/>
      <c r="GP452" s="24"/>
      <c r="GQ452" s="24"/>
      <c r="GR452" s="24"/>
      <c r="GS452" s="24"/>
      <c r="GT452" s="24"/>
      <c r="GU452" s="24"/>
      <c r="GV452" s="24"/>
      <c r="GW452" s="24"/>
      <c r="GX452" s="24"/>
      <c r="GY452" s="24"/>
      <c r="GZ452" s="24"/>
      <c r="HA452" s="24"/>
      <c r="HB452" s="24"/>
      <c r="HC452" s="24"/>
      <c r="HD452" s="24"/>
      <c r="HE452" s="24"/>
      <c r="HF452" s="24"/>
      <c r="HG452" s="24"/>
      <c r="HH452" s="24"/>
      <c r="HI452" s="24"/>
      <c r="HJ452" s="24"/>
      <c r="HK452" s="24"/>
      <c r="HL452" s="24"/>
      <c r="HM452" s="24"/>
      <c r="HN452" s="24"/>
      <c r="HO452" s="24"/>
      <c r="HP452" s="24"/>
      <c r="HQ452" s="24"/>
      <c r="HR452" s="24"/>
      <c r="HS452" s="24"/>
      <c r="HT452" s="24"/>
      <c r="HU452" s="24"/>
      <c r="HV452" s="24"/>
      <c r="HW452" s="24"/>
      <c r="HX452" s="24"/>
      <c r="HY452" s="24"/>
      <c r="HZ452" s="24"/>
      <c r="IA452" s="24"/>
      <c r="IB452" s="24"/>
      <c r="IC452" s="24"/>
      <c r="ID452" s="24"/>
      <c r="IE452" s="24"/>
      <c r="IF452" s="24"/>
      <c r="IG452" s="24"/>
      <c r="IH452" s="24"/>
      <c r="II452" s="24"/>
      <c r="IJ452" s="24"/>
      <c r="IK452" s="24"/>
      <c r="IL452" s="24"/>
      <c r="IM452" s="24"/>
      <c r="IN452" s="24"/>
      <c r="IO452" s="24"/>
      <c r="IP452" s="24"/>
      <c r="IQ452" s="24"/>
      <c r="IR452" s="24"/>
      <c r="IS452" s="24"/>
      <c r="IT452" s="24"/>
      <c r="IU452" s="24"/>
      <c r="IV452" s="24"/>
      <c r="IW452" s="24"/>
      <c r="IX452" s="24"/>
      <c r="IY452" s="24"/>
      <c r="IZ452" s="24"/>
      <c r="JA452" s="24"/>
      <c r="JB452" s="24"/>
      <c r="JC452" s="24"/>
      <c r="JD452" s="24"/>
      <c r="JE452" s="24"/>
      <c r="JF452" s="24"/>
      <c r="JG452" s="24"/>
      <c r="JH452" s="24"/>
      <c r="JI452" s="24"/>
      <c r="JJ452" s="24"/>
      <c r="JK452" s="24"/>
      <c r="JL452" s="24"/>
      <c r="JM452" s="24"/>
      <c r="JN452" s="24"/>
      <c r="JO452" s="24"/>
      <c r="JP452" s="24"/>
      <c r="JQ452" s="24"/>
      <c r="JR452" s="24"/>
      <c r="JS452" s="24"/>
      <c r="JT452" s="24"/>
      <c r="JU452" s="24"/>
      <c r="JV452" s="24"/>
      <c r="JW452" s="24"/>
      <c r="JX452" s="24"/>
      <c r="JY452" s="24"/>
      <c r="JZ452" s="24"/>
      <c r="KA452" s="24"/>
      <c r="KB452" s="24"/>
      <c r="KC452" s="24"/>
      <c r="KD452" s="24"/>
      <c r="KE452" s="24"/>
      <c r="KF452" s="24"/>
      <c r="KG452" s="24"/>
      <c r="KH452" s="24"/>
      <c r="KI452" s="24"/>
      <c r="KJ452" s="24"/>
      <c r="KK452" s="24"/>
      <c r="KL452" s="24"/>
      <c r="KM452" s="24"/>
      <c r="KN452" s="24"/>
      <c r="KO452" s="24"/>
      <c r="KP452" s="24"/>
      <c r="KQ452" s="24"/>
      <c r="KR452" s="24"/>
      <c r="KS452" s="24"/>
      <c r="KT452" s="24"/>
      <c r="KU452" s="24"/>
      <c r="KV452" s="24"/>
      <c r="KW452" s="24"/>
      <c r="KX452" s="24"/>
      <c r="KY452" s="24"/>
      <c r="KZ452" s="24"/>
      <c r="LA452" s="24"/>
      <c r="LB452" s="24"/>
      <c r="LC452" s="24"/>
      <c r="LD452" s="24"/>
      <c r="LE452" s="24"/>
      <c r="LF452" s="24"/>
      <c r="LG452" s="24"/>
      <c r="LH452" s="24"/>
      <c r="LI452" s="24"/>
      <c r="LJ452" s="24"/>
      <c r="LK452" s="24"/>
      <c r="LL452" s="24"/>
      <c r="LM452" s="24"/>
      <c r="LN452" s="24"/>
      <c r="LO452" s="24"/>
      <c r="LP452" s="24"/>
      <c r="LQ452" s="24"/>
      <c r="LR452" s="24"/>
      <c r="LS452" s="24"/>
      <c r="LT452" s="24"/>
      <c r="LU452" s="24"/>
      <c r="LV452" s="24"/>
      <c r="LW452" s="24"/>
      <c r="LX452" s="24"/>
      <c r="LY452" s="24"/>
      <c r="LZ452" s="24"/>
      <c r="MA452" s="24"/>
      <c r="MB452" s="24"/>
      <c r="MC452" s="24"/>
      <c r="MD452" s="24"/>
      <c r="ME452" s="24"/>
      <c r="MF452" s="24"/>
      <c r="MG452" s="24"/>
    </row>
    <row r="453" spans="1:345" s="25" customFormat="1" ht="12" hidden="1" customHeight="1" x14ac:dyDescent="0.25">
      <c r="A453" s="20"/>
      <c r="B453" s="20"/>
      <c r="C453" s="21"/>
      <c r="D453" s="323"/>
      <c r="E453" s="71"/>
      <c r="F453" s="6"/>
      <c r="G453" s="6"/>
      <c r="H453" s="6"/>
      <c r="I453" s="174"/>
      <c r="J453" s="174"/>
      <c r="K453" s="258"/>
      <c r="L453" s="187"/>
      <c r="M453" s="174"/>
      <c r="N453" s="174"/>
      <c r="O453" s="174"/>
      <c r="P453" s="174"/>
      <c r="Q453" s="174"/>
      <c r="R453" s="174"/>
      <c r="S453" s="23"/>
      <c r="T453" s="176"/>
      <c r="U453" s="23"/>
      <c r="V453" s="31"/>
      <c r="W453" s="229"/>
      <c r="X453" s="62"/>
      <c r="Y453" s="73"/>
      <c r="Z453" s="62"/>
      <c r="AA453" s="62"/>
      <c r="AB453" s="24"/>
      <c r="AC453" s="22"/>
      <c r="AD453" s="22"/>
      <c r="AE453" s="305"/>
      <c r="AF453" s="306"/>
      <c r="AG453" s="30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  <c r="EE453" s="24"/>
      <c r="EF453" s="24"/>
      <c r="EG453" s="24"/>
      <c r="EH453" s="24"/>
      <c r="EI453" s="24"/>
      <c r="EJ453" s="24"/>
      <c r="EK453" s="24"/>
      <c r="EL453" s="24"/>
      <c r="EM453" s="24"/>
      <c r="EN453" s="24"/>
      <c r="EO453" s="24"/>
      <c r="EP453" s="24"/>
      <c r="EQ453" s="24"/>
      <c r="ER453" s="24"/>
      <c r="ES453" s="24"/>
      <c r="ET453" s="24"/>
      <c r="EU453" s="24"/>
      <c r="EV453" s="24"/>
      <c r="EW453" s="24"/>
      <c r="EX453" s="24"/>
      <c r="EY453" s="24"/>
      <c r="EZ453" s="24"/>
      <c r="FA453" s="24"/>
      <c r="FB453" s="24"/>
      <c r="FC453" s="24"/>
      <c r="FD453" s="24"/>
      <c r="FE453" s="24"/>
      <c r="FF453" s="24"/>
      <c r="FG453" s="24"/>
      <c r="FH453" s="24"/>
      <c r="FI453" s="24"/>
      <c r="FJ453" s="24"/>
      <c r="FK453" s="24"/>
      <c r="FL453" s="24"/>
      <c r="FM453" s="24"/>
      <c r="FN453" s="24"/>
      <c r="FO453" s="24"/>
      <c r="FP453" s="24"/>
      <c r="FQ453" s="24"/>
      <c r="FR453" s="24"/>
      <c r="FS453" s="24"/>
      <c r="FT453" s="24"/>
      <c r="FU453" s="24"/>
      <c r="FV453" s="24"/>
      <c r="FW453" s="24"/>
      <c r="FX453" s="24"/>
      <c r="FY453" s="24"/>
      <c r="FZ453" s="24"/>
      <c r="GA453" s="24"/>
      <c r="GB453" s="24"/>
      <c r="GC453" s="24"/>
      <c r="GD453" s="24"/>
      <c r="GE453" s="24"/>
      <c r="GF453" s="24"/>
      <c r="GG453" s="24"/>
      <c r="GH453" s="24"/>
      <c r="GI453" s="24"/>
      <c r="GJ453" s="24"/>
      <c r="GK453" s="24"/>
      <c r="GL453" s="24"/>
      <c r="GM453" s="24"/>
      <c r="GN453" s="24"/>
      <c r="GO453" s="24"/>
      <c r="GP453" s="24"/>
      <c r="GQ453" s="24"/>
      <c r="GR453" s="24"/>
      <c r="GS453" s="24"/>
      <c r="GT453" s="24"/>
      <c r="GU453" s="24"/>
      <c r="GV453" s="24"/>
      <c r="GW453" s="24"/>
      <c r="GX453" s="24"/>
      <c r="GY453" s="24"/>
      <c r="GZ453" s="24"/>
      <c r="HA453" s="24"/>
      <c r="HB453" s="24"/>
      <c r="HC453" s="24"/>
      <c r="HD453" s="24"/>
      <c r="HE453" s="24"/>
      <c r="HF453" s="24"/>
      <c r="HG453" s="24"/>
      <c r="HH453" s="24"/>
      <c r="HI453" s="24"/>
      <c r="HJ453" s="24"/>
      <c r="HK453" s="24"/>
      <c r="HL453" s="24"/>
      <c r="HM453" s="24"/>
      <c r="HN453" s="24"/>
      <c r="HO453" s="24"/>
      <c r="HP453" s="24"/>
      <c r="HQ453" s="24"/>
      <c r="HR453" s="24"/>
      <c r="HS453" s="24"/>
      <c r="HT453" s="24"/>
      <c r="HU453" s="24"/>
      <c r="HV453" s="24"/>
      <c r="HW453" s="24"/>
      <c r="HX453" s="24"/>
      <c r="HY453" s="24"/>
      <c r="HZ453" s="24"/>
      <c r="IA453" s="24"/>
      <c r="IB453" s="24"/>
      <c r="IC453" s="24"/>
      <c r="ID453" s="24"/>
      <c r="IE453" s="24"/>
      <c r="IF453" s="24"/>
      <c r="IG453" s="24"/>
      <c r="IH453" s="24"/>
      <c r="II453" s="24"/>
      <c r="IJ453" s="24"/>
      <c r="IK453" s="24"/>
      <c r="IL453" s="24"/>
      <c r="IM453" s="24"/>
      <c r="IN453" s="24"/>
      <c r="IO453" s="24"/>
      <c r="IP453" s="24"/>
      <c r="IQ453" s="24"/>
      <c r="IR453" s="24"/>
      <c r="IS453" s="24"/>
      <c r="IT453" s="24"/>
      <c r="IU453" s="24"/>
      <c r="IV453" s="24"/>
      <c r="IW453" s="24"/>
      <c r="IX453" s="24"/>
      <c r="IY453" s="24"/>
      <c r="IZ453" s="24"/>
      <c r="JA453" s="24"/>
      <c r="JB453" s="24"/>
      <c r="JC453" s="24"/>
      <c r="JD453" s="24"/>
      <c r="JE453" s="24"/>
      <c r="JF453" s="24"/>
      <c r="JG453" s="24"/>
      <c r="JH453" s="24"/>
      <c r="JI453" s="24"/>
      <c r="JJ453" s="24"/>
      <c r="JK453" s="24"/>
      <c r="JL453" s="24"/>
      <c r="JM453" s="24"/>
      <c r="JN453" s="24"/>
      <c r="JO453" s="24"/>
      <c r="JP453" s="24"/>
      <c r="JQ453" s="24"/>
      <c r="JR453" s="24"/>
      <c r="JS453" s="24"/>
      <c r="JT453" s="24"/>
      <c r="JU453" s="24"/>
      <c r="JV453" s="24"/>
      <c r="JW453" s="24"/>
      <c r="JX453" s="24"/>
      <c r="JY453" s="24"/>
      <c r="JZ453" s="24"/>
      <c r="KA453" s="24"/>
      <c r="KB453" s="24"/>
      <c r="KC453" s="24"/>
      <c r="KD453" s="24"/>
      <c r="KE453" s="24"/>
      <c r="KF453" s="24"/>
      <c r="KG453" s="24"/>
      <c r="KH453" s="24"/>
      <c r="KI453" s="24"/>
      <c r="KJ453" s="24"/>
      <c r="KK453" s="24"/>
      <c r="KL453" s="24"/>
      <c r="KM453" s="24"/>
      <c r="KN453" s="24"/>
      <c r="KO453" s="24"/>
      <c r="KP453" s="24"/>
      <c r="KQ453" s="24"/>
      <c r="KR453" s="24"/>
      <c r="KS453" s="24"/>
      <c r="KT453" s="24"/>
      <c r="KU453" s="24"/>
      <c r="KV453" s="24"/>
      <c r="KW453" s="24"/>
      <c r="KX453" s="24"/>
      <c r="KY453" s="24"/>
      <c r="KZ453" s="24"/>
      <c r="LA453" s="24"/>
      <c r="LB453" s="24"/>
      <c r="LC453" s="24"/>
      <c r="LD453" s="24"/>
      <c r="LE453" s="24"/>
      <c r="LF453" s="24"/>
      <c r="LG453" s="24"/>
      <c r="LH453" s="24"/>
      <c r="LI453" s="24"/>
      <c r="LJ453" s="24"/>
      <c r="LK453" s="24"/>
      <c r="LL453" s="24"/>
      <c r="LM453" s="24"/>
      <c r="LN453" s="24"/>
      <c r="LO453" s="24"/>
      <c r="LP453" s="24"/>
      <c r="LQ453" s="24"/>
      <c r="LR453" s="24"/>
      <c r="LS453" s="24"/>
      <c r="LT453" s="24"/>
      <c r="LU453" s="24"/>
      <c r="LV453" s="24"/>
      <c r="LW453" s="24"/>
      <c r="LX453" s="24"/>
      <c r="LY453" s="24"/>
      <c r="LZ453" s="24"/>
      <c r="MA453" s="24"/>
      <c r="MB453" s="24"/>
      <c r="MC453" s="24"/>
      <c r="MD453" s="24"/>
      <c r="ME453" s="24"/>
      <c r="MF453" s="24"/>
      <c r="MG453" s="24"/>
    </row>
    <row r="454" spans="1:345" s="25" customFormat="1" ht="12" hidden="1" customHeight="1" x14ac:dyDescent="0.25">
      <c r="A454" s="20"/>
      <c r="B454" s="20"/>
      <c r="C454" s="21"/>
      <c r="D454" s="323"/>
      <c r="E454" s="71"/>
      <c r="F454" s="6"/>
      <c r="G454" s="6"/>
      <c r="H454" s="6"/>
      <c r="I454" s="174"/>
      <c r="J454" s="174"/>
      <c r="K454" s="258"/>
      <c r="L454" s="187"/>
      <c r="M454" s="174"/>
      <c r="N454" s="174"/>
      <c r="O454" s="174"/>
      <c r="P454" s="174"/>
      <c r="Q454" s="174"/>
      <c r="R454" s="174"/>
      <c r="S454" s="23"/>
      <c r="T454" s="176"/>
      <c r="U454" s="23"/>
      <c r="V454" s="31"/>
      <c r="W454" s="229"/>
      <c r="X454" s="62"/>
      <c r="Y454" s="73"/>
      <c r="Z454" s="62"/>
      <c r="AA454" s="62"/>
      <c r="AB454" s="24"/>
      <c r="AC454" s="22"/>
      <c r="AD454" s="22"/>
      <c r="AE454" s="305"/>
      <c r="AF454" s="306"/>
      <c r="AG454" s="30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  <c r="EE454" s="24"/>
      <c r="EF454" s="24"/>
      <c r="EG454" s="24"/>
      <c r="EH454" s="24"/>
      <c r="EI454" s="24"/>
      <c r="EJ454" s="24"/>
      <c r="EK454" s="24"/>
      <c r="EL454" s="24"/>
      <c r="EM454" s="24"/>
      <c r="EN454" s="24"/>
      <c r="EO454" s="24"/>
      <c r="EP454" s="24"/>
      <c r="EQ454" s="24"/>
      <c r="ER454" s="24"/>
      <c r="ES454" s="24"/>
      <c r="ET454" s="24"/>
      <c r="EU454" s="24"/>
      <c r="EV454" s="24"/>
      <c r="EW454" s="24"/>
      <c r="EX454" s="24"/>
      <c r="EY454" s="24"/>
      <c r="EZ454" s="24"/>
      <c r="FA454" s="24"/>
      <c r="FB454" s="24"/>
      <c r="FC454" s="24"/>
      <c r="FD454" s="24"/>
      <c r="FE454" s="24"/>
      <c r="FF454" s="24"/>
      <c r="FG454" s="24"/>
      <c r="FH454" s="24"/>
      <c r="FI454" s="24"/>
      <c r="FJ454" s="24"/>
      <c r="FK454" s="24"/>
      <c r="FL454" s="24"/>
      <c r="FM454" s="24"/>
      <c r="FN454" s="24"/>
      <c r="FO454" s="24"/>
      <c r="FP454" s="24"/>
      <c r="FQ454" s="24"/>
      <c r="FR454" s="24"/>
      <c r="FS454" s="24"/>
      <c r="FT454" s="24"/>
      <c r="FU454" s="24"/>
      <c r="FV454" s="24"/>
      <c r="FW454" s="24"/>
      <c r="FX454" s="24"/>
      <c r="FY454" s="24"/>
      <c r="FZ454" s="24"/>
      <c r="GA454" s="24"/>
      <c r="GB454" s="24"/>
      <c r="GC454" s="24"/>
      <c r="GD454" s="24"/>
      <c r="GE454" s="24"/>
      <c r="GF454" s="24"/>
      <c r="GG454" s="24"/>
      <c r="GH454" s="24"/>
      <c r="GI454" s="24"/>
      <c r="GJ454" s="24"/>
      <c r="GK454" s="24"/>
      <c r="GL454" s="24"/>
      <c r="GM454" s="24"/>
      <c r="GN454" s="24"/>
      <c r="GO454" s="24"/>
      <c r="GP454" s="24"/>
      <c r="GQ454" s="24"/>
      <c r="GR454" s="24"/>
      <c r="GS454" s="24"/>
      <c r="GT454" s="24"/>
      <c r="GU454" s="24"/>
      <c r="GV454" s="24"/>
      <c r="GW454" s="24"/>
      <c r="GX454" s="24"/>
      <c r="GY454" s="24"/>
      <c r="GZ454" s="24"/>
      <c r="HA454" s="24"/>
      <c r="HB454" s="24"/>
      <c r="HC454" s="24"/>
      <c r="HD454" s="24"/>
      <c r="HE454" s="24"/>
      <c r="HF454" s="24"/>
      <c r="HG454" s="24"/>
      <c r="HH454" s="24"/>
      <c r="HI454" s="24"/>
      <c r="HJ454" s="24"/>
      <c r="HK454" s="24"/>
      <c r="HL454" s="24"/>
      <c r="HM454" s="24"/>
      <c r="HN454" s="24"/>
      <c r="HO454" s="24"/>
      <c r="HP454" s="24"/>
      <c r="HQ454" s="24"/>
      <c r="HR454" s="24"/>
      <c r="HS454" s="24"/>
      <c r="HT454" s="24"/>
      <c r="HU454" s="24"/>
      <c r="HV454" s="24"/>
      <c r="HW454" s="24"/>
      <c r="HX454" s="24"/>
      <c r="HY454" s="24"/>
      <c r="HZ454" s="24"/>
      <c r="IA454" s="24"/>
      <c r="IB454" s="24"/>
      <c r="IC454" s="24"/>
      <c r="ID454" s="24"/>
      <c r="IE454" s="24"/>
      <c r="IF454" s="24"/>
      <c r="IG454" s="24"/>
      <c r="IH454" s="24"/>
      <c r="II454" s="24"/>
      <c r="IJ454" s="24"/>
      <c r="IK454" s="24"/>
      <c r="IL454" s="24"/>
      <c r="IM454" s="24"/>
      <c r="IN454" s="24"/>
      <c r="IO454" s="24"/>
      <c r="IP454" s="24"/>
      <c r="IQ454" s="24"/>
      <c r="IR454" s="24"/>
      <c r="IS454" s="24"/>
      <c r="IT454" s="24"/>
      <c r="IU454" s="24"/>
      <c r="IV454" s="24"/>
      <c r="IW454" s="24"/>
      <c r="IX454" s="24"/>
      <c r="IY454" s="24"/>
      <c r="IZ454" s="24"/>
      <c r="JA454" s="24"/>
      <c r="JB454" s="24"/>
      <c r="JC454" s="24"/>
      <c r="JD454" s="24"/>
      <c r="JE454" s="24"/>
      <c r="JF454" s="24"/>
      <c r="JG454" s="24"/>
      <c r="JH454" s="24"/>
      <c r="JI454" s="24"/>
      <c r="JJ454" s="24"/>
      <c r="JK454" s="24"/>
      <c r="JL454" s="24"/>
      <c r="JM454" s="24"/>
      <c r="JN454" s="24"/>
      <c r="JO454" s="24"/>
      <c r="JP454" s="24"/>
      <c r="JQ454" s="24"/>
      <c r="JR454" s="24"/>
      <c r="JS454" s="24"/>
      <c r="JT454" s="24"/>
      <c r="JU454" s="24"/>
      <c r="JV454" s="24"/>
      <c r="JW454" s="24"/>
      <c r="JX454" s="24"/>
      <c r="JY454" s="24"/>
      <c r="JZ454" s="24"/>
      <c r="KA454" s="24"/>
      <c r="KB454" s="24"/>
      <c r="KC454" s="24"/>
      <c r="KD454" s="24"/>
      <c r="KE454" s="24"/>
      <c r="KF454" s="24"/>
      <c r="KG454" s="24"/>
      <c r="KH454" s="24"/>
      <c r="KI454" s="24"/>
      <c r="KJ454" s="24"/>
      <c r="KK454" s="24"/>
      <c r="KL454" s="24"/>
      <c r="KM454" s="24"/>
      <c r="KN454" s="24"/>
      <c r="KO454" s="24"/>
      <c r="KP454" s="24"/>
      <c r="KQ454" s="24"/>
      <c r="KR454" s="24"/>
      <c r="KS454" s="24"/>
      <c r="KT454" s="24"/>
      <c r="KU454" s="24"/>
      <c r="KV454" s="24"/>
      <c r="KW454" s="24"/>
      <c r="KX454" s="24"/>
      <c r="KY454" s="24"/>
      <c r="KZ454" s="24"/>
      <c r="LA454" s="24"/>
      <c r="LB454" s="24"/>
      <c r="LC454" s="24"/>
      <c r="LD454" s="24"/>
      <c r="LE454" s="24"/>
      <c r="LF454" s="24"/>
      <c r="LG454" s="24"/>
      <c r="LH454" s="24"/>
      <c r="LI454" s="24"/>
      <c r="LJ454" s="24"/>
      <c r="LK454" s="24"/>
      <c r="LL454" s="24"/>
      <c r="LM454" s="24"/>
      <c r="LN454" s="24"/>
      <c r="LO454" s="24"/>
      <c r="LP454" s="24"/>
      <c r="LQ454" s="24"/>
      <c r="LR454" s="24"/>
      <c r="LS454" s="24"/>
      <c r="LT454" s="24"/>
      <c r="LU454" s="24"/>
      <c r="LV454" s="24"/>
      <c r="LW454" s="24"/>
      <c r="LX454" s="24"/>
      <c r="LY454" s="24"/>
      <c r="LZ454" s="24"/>
      <c r="MA454" s="24"/>
      <c r="MB454" s="24"/>
      <c r="MC454" s="24"/>
      <c r="MD454" s="24"/>
      <c r="ME454" s="24"/>
      <c r="MF454" s="24"/>
      <c r="MG454" s="24"/>
    </row>
    <row r="455" spans="1:345" s="25" customFormat="1" ht="12" hidden="1" customHeight="1" x14ac:dyDescent="0.25">
      <c r="A455" s="20"/>
      <c r="B455" s="20"/>
      <c r="C455" s="21"/>
      <c r="D455" s="323"/>
      <c r="E455" s="71"/>
      <c r="F455" s="6"/>
      <c r="G455" s="6"/>
      <c r="H455" s="6"/>
      <c r="I455" s="174"/>
      <c r="J455" s="174"/>
      <c r="K455" s="258"/>
      <c r="L455" s="187"/>
      <c r="M455" s="174"/>
      <c r="N455" s="174"/>
      <c r="O455" s="174"/>
      <c r="P455" s="174"/>
      <c r="Q455" s="174"/>
      <c r="R455" s="174"/>
      <c r="S455" s="23"/>
      <c r="T455" s="176"/>
      <c r="U455" s="23"/>
      <c r="V455" s="31"/>
      <c r="W455" s="229"/>
      <c r="X455" s="62"/>
      <c r="Y455" s="73"/>
      <c r="Z455" s="62"/>
      <c r="AA455" s="62"/>
      <c r="AB455" s="24"/>
      <c r="AC455" s="22"/>
      <c r="AD455" s="22"/>
      <c r="AE455" s="305"/>
      <c r="AF455" s="306"/>
      <c r="AG455" s="30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  <c r="EE455" s="24"/>
      <c r="EF455" s="24"/>
      <c r="EG455" s="24"/>
      <c r="EH455" s="24"/>
      <c r="EI455" s="24"/>
      <c r="EJ455" s="24"/>
      <c r="EK455" s="24"/>
      <c r="EL455" s="24"/>
      <c r="EM455" s="24"/>
      <c r="EN455" s="24"/>
      <c r="EO455" s="24"/>
      <c r="EP455" s="24"/>
      <c r="EQ455" s="24"/>
      <c r="ER455" s="24"/>
      <c r="ES455" s="24"/>
      <c r="ET455" s="24"/>
      <c r="EU455" s="24"/>
      <c r="EV455" s="24"/>
      <c r="EW455" s="24"/>
      <c r="EX455" s="24"/>
      <c r="EY455" s="24"/>
      <c r="EZ455" s="24"/>
      <c r="FA455" s="24"/>
      <c r="FB455" s="24"/>
      <c r="FC455" s="24"/>
      <c r="FD455" s="24"/>
      <c r="FE455" s="24"/>
      <c r="FF455" s="24"/>
      <c r="FG455" s="24"/>
      <c r="FH455" s="24"/>
      <c r="FI455" s="24"/>
      <c r="FJ455" s="24"/>
      <c r="FK455" s="24"/>
      <c r="FL455" s="24"/>
      <c r="FM455" s="24"/>
      <c r="FN455" s="24"/>
      <c r="FO455" s="24"/>
      <c r="FP455" s="24"/>
      <c r="FQ455" s="24"/>
      <c r="FR455" s="24"/>
      <c r="FS455" s="24"/>
      <c r="FT455" s="24"/>
      <c r="FU455" s="24"/>
      <c r="FV455" s="24"/>
      <c r="FW455" s="24"/>
      <c r="FX455" s="24"/>
      <c r="FY455" s="24"/>
      <c r="FZ455" s="24"/>
      <c r="GA455" s="24"/>
      <c r="GB455" s="24"/>
      <c r="GC455" s="24"/>
      <c r="GD455" s="24"/>
      <c r="GE455" s="24"/>
      <c r="GF455" s="24"/>
      <c r="GG455" s="24"/>
      <c r="GH455" s="24"/>
      <c r="GI455" s="24"/>
      <c r="GJ455" s="24"/>
      <c r="GK455" s="24"/>
      <c r="GL455" s="24"/>
      <c r="GM455" s="24"/>
      <c r="GN455" s="24"/>
      <c r="GO455" s="24"/>
      <c r="GP455" s="24"/>
      <c r="GQ455" s="24"/>
      <c r="GR455" s="24"/>
      <c r="GS455" s="24"/>
      <c r="GT455" s="24"/>
      <c r="GU455" s="24"/>
      <c r="GV455" s="24"/>
      <c r="GW455" s="24"/>
      <c r="GX455" s="24"/>
      <c r="GY455" s="24"/>
      <c r="GZ455" s="24"/>
      <c r="HA455" s="24"/>
      <c r="HB455" s="24"/>
      <c r="HC455" s="24"/>
      <c r="HD455" s="24"/>
      <c r="HE455" s="24"/>
      <c r="HF455" s="24"/>
      <c r="HG455" s="24"/>
      <c r="HH455" s="24"/>
      <c r="HI455" s="24"/>
      <c r="HJ455" s="24"/>
      <c r="HK455" s="24"/>
      <c r="HL455" s="24"/>
      <c r="HM455" s="24"/>
      <c r="HN455" s="24"/>
      <c r="HO455" s="24"/>
      <c r="HP455" s="24"/>
      <c r="HQ455" s="24"/>
      <c r="HR455" s="24"/>
      <c r="HS455" s="24"/>
      <c r="HT455" s="24"/>
      <c r="HU455" s="24"/>
      <c r="HV455" s="24"/>
      <c r="HW455" s="24"/>
      <c r="HX455" s="24"/>
      <c r="HY455" s="24"/>
      <c r="HZ455" s="24"/>
      <c r="IA455" s="24"/>
      <c r="IB455" s="24"/>
      <c r="IC455" s="24"/>
      <c r="ID455" s="24"/>
      <c r="IE455" s="24"/>
      <c r="IF455" s="24"/>
      <c r="IG455" s="24"/>
      <c r="IH455" s="24"/>
      <c r="II455" s="24"/>
      <c r="IJ455" s="24"/>
      <c r="IK455" s="24"/>
      <c r="IL455" s="24"/>
      <c r="IM455" s="24"/>
      <c r="IN455" s="24"/>
      <c r="IO455" s="24"/>
      <c r="IP455" s="24"/>
      <c r="IQ455" s="24"/>
      <c r="IR455" s="24"/>
      <c r="IS455" s="24"/>
      <c r="IT455" s="24"/>
      <c r="IU455" s="24"/>
      <c r="IV455" s="24"/>
      <c r="IW455" s="24"/>
      <c r="IX455" s="24"/>
      <c r="IY455" s="24"/>
      <c r="IZ455" s="24"/>
      <c r="JA455" s="24"/>
      <c r="JB455" s="24"/>
      <c r="JC455" s="24"/>
      <c r="JD455" s="24"/>
      <c r="JE455" s="24"/>
      <c r="JF455" s="24"/>
      <c r="JG455" s="24"/>
      <c r="JH455" s="24"/>
      <c r="JI455" s="24"/>
      <c r="JJ455" s="24"/>
      <c r="JK455" s="24"/>
      <c r="JL455" s="24"/>
      <c r="JM455" s="24"/>
      <c r="JN455" s="24"/>
      <c r="JO455" s="24"/>
      <c r="JP455" s="24"/>
      <c r="JQ455" s="24"/>
      <c r="JR455" s="24"/>
      <c r="JS455" s="24"/>
      <c r="JT455" s="24"/>
      <c r="JU455" s="24"/>
      <c r="JV455" s="24"/>
      <c r="JW455" s="24"/>
      <c r="JX455" s="24"/>
      <c r="JY455" s="24"/>
      <c r="JZ455" s="24"/>
      <c r="KA455" s="24"/>
      <c r="KB455" s="24"/>
      <c r="KC455" s="24"/>
      <c r="KD455" s="24"/>
      <c r="KE455" s="24"/>
      <c r="KF455" s="24"/>
      <c r="KG455" s="24"/>
      <c r="KH455" s="24"/>
      <c r="KI455" s="24"/>
      <c r="KJ455" s="24"/>
      <c r="KK455" s="24"/>
      <c r="KL455" s="24"/>
      <c r="KM455" s="24"/>
      <c r="KN455" s="24"/>
      <c r="KO455" s="24"/>
      <c r="KP455" s="24"/>
      <c r="KQ455" s="24"/>
      <c r="KR455" s="24"/>
      <c r="KS455" s="24"/>
      <c r="KT455" s="24"/>
      <c r="KU455" s="24"/>
      <c r="KV455" s="24"/>
      <c r="KW455" s="24"/>
      <c r="KX455" s="24"/>
      <c r="KY455" s="24"/>
      <c r="KZ455" s="24"/>
      <c r="LA455" s="24"/>
      <c r="LB455" s="24"/>
      <c r="LC455" s="24"/>
      <c r="LD455" s="24"/>
      <c r="LE455" s="24"/>
      <c r="LF455" s="24"/>
      <c r="LG455" s="24"/>
      <c r="LH455" s="24"/>
      <c r="LI455" s="24"/>
      <c r="LJ455" s="24"/>
      <c r="LK455" s="24"/>
      <c r="LL455" s="24"/>
      <c r="LM455" s="24"/>
      <c r="LN455" s="24"/>
      <c r="LO455" s="24"/>
      <c r="LP455" s="24"/>
      <c r="LQ455" s="24"/>
      <c r="LR455" s="24"/>
      <c r="LS455" s="24"/>
      <c r="LT455" s="24"/>
      <c r="LU455" s="24"/>
      <c r="LV455" s="24"/>
      <c r="LW455" s="24"/>
      <c r="LX455" s="24"/>
      <c r="LY455" s="24"/>
      <c r="LZ455" s="24"/>
      <c r="MA455" s="24"/>
      <c r="MB455" s="24"/>
      <c r="MC455" s="24"/>
      <c r="MD455" s="24"/>
      <c r="ME455" s="24"/>
      <c r="MF455" s="24"/>
      <c r="MG455" s="24"/>
    </row>
    <row r="456" spans="1:345" s="25" customFormat="1" ht="12" hidden="1" customHeight="1" x14ac:dyDescent="0.25">
      <c r="A456" s="20"/>
      <c r="B456" s="20"/>
      <c r="C456" s="21"/>
      <c r="D456" s="323"/>
      <c r="E456" s="71"/>
      <c r="F456" s="6"/>
      <c r="G456" s="6"/>
      <c r="H456" s="6"/>
      <c r="I456" s="174"/>
      <c r="J456" s="174"/>
      <c r="K456" s="258"/>
      <c r="L456" s="187"/>
      <c r="M456" s="174"/>
      <c r="N456" s="174"/>
      <c r="O456" s="174"/>
      <c r="P456" s="174"/>
      <c r="Q456" s="174"/>
      <c r="R456" s="174"/>
      <c r="S456" s="23"/>
      <c r="T456" s="176"/>
      <c r="U456" s="23"/>
      <c r="V456" s="31"/>
      <c r="W456" s="229"/>
      <c r="X456" s="62"/>
      <c r="Y456" s="73"/>
      <c r="Z456" s="62"/>
      <c r="AA456" s="62"/>
      <c r="AB456" s="24"/>
      <c r="AC456" s="22"/>
      <c r="AD456" s="22"/>
      <c r="AE456" s="305"/>
      <c r="AF456" s="306"/>
      <c r="AG456" s="30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  <c r="EE456" s="24"/>
      <c r="EF456" s="24"/>
      <c r="EG456" s="24"/>
      <c r="EH456" s="24"/>
      <c r="EI456" s="24"/>
      <c r="EJ456" s="24"/>
      <c r="EK456" s="24"/>
      <c r="EL456" s="24"/>
      <c r="EM456" s="24"/>
      <c r="EN456" s="24"/>
      <c r="EO456" s="24"/>
      <c r="EP456" s="24"/>
      <c r="EQ456" s="24"/>
      <c r="ER456" s="24"/>
      <c r="ES456" s="24"/>
      <c r="ET456" s="24"/>
      <c r="EU456" s="24"/>
      <c r="EV456" s="24"/>
      <c r="EW456" s="24"/>
      <c r="EX456" s="24"/>
      <c r="EY456" s="24"/>
      <c r="EZ456" s="24"/>
      <c r="FA456" s="24"/>
      <c r="FB456" s="24"/>
      <c r="FC456" s="24"/>
      <c r="FD456" s="24"/>
      <c r="FE456" s="24"/>
      <c r="FF456" s="24"/>
      <c r="FG456" s="24"/>
      <c r="FH456" s="24"/>
      <c r="FI456" s="24"/>
      <c r="FJ456" s="24"/>
      <c r="FK456" s="24"/>
      <c r="FL456" s="24"/>
      <c r="FM456" s="24"/>
      <c r="FN456" s="24"/>
      <c r="FO456" s="24"/>
      <c r="FP456" s="24"/>
      <c r="FQ456" s="24"/>
      <c r="FR456" s="24"/>
      <c r="FS456" s="24"/>
      <c r="FT456" s="24"/>
      <c r="FU456" s="24"/>
      <c r="FV456" s="24"/>
      <c r="FW456" s="24"/>
      <c r="FX456" s="24"/>
      <c r="FY456" s="24"/>
      <c r="FZ456" s="24"/>
      <c r="GA456" s="24"/>
      <c r="GB456" s="24"/>
      <c r="GC456" s="24"/>
      <c r="GD456" s="24"/>
      <c r="GE456" s="24"/>
      <c r="GF456" s="24"/>
      <c r="GG456" s="24"/>
      <c r="GH456" s="24"/>
      <c r="GI456" s="24"/>
      <c r="GJ456" s="24"/>
      <c r="GK456" s="24"/>
      <c r="GL456" s="24"/>
      <c r="GM456" s="24"/>
      <c r="GN456" s="24"/>
      <c r="GO456" s="24"/>
      <c r="GP456" s="24"/>
      <c r="GQ456" s="24"/>
      <c r="GR456" s="24"/>
      <c r="GS456" s="24"/>
      <c r="GT456" s="24"/>
      <c r="GU456" s="24"/>
      <c r="GV456" s="24"/>
      <c r="GW456" s="24"/>
      <c r="GX456" s="24"/>
      <c r="GY456" s="24"/>
      <c r="GZ456" s="24"/>
      <c r="HA456" s="24"/>
      <c r="HB456" s="24"/>
      <c r="HC456" s="24"/>
      <c r="HD456" s="24"/>
      <c r="HE456" s="24"/>
      <c r="HF456" s="24"/>
      <c r="HG456" s="24"/>
      <c r="HH456" s="24"/>
      <c r="HI456" s="24"/>
      <c r="HJ456" s="24"/>
      <c r="HK456" s="24"/>
      <c r="HL456" s="24"/>
      <c r="HM456" s="24"/>
      <c r="HN456" s="24"/>
      <c r="HO456" s="24"/>
      <c r="HP456" s="24"/>
      <c r="HQ456" s="24"/>
      <c r="HR456" s="24"/>
      <c r="HS456" s="24"/>
      <c r="HT456" s="24"/>
      <c r="HU456" s="24"/>
      <c r="HV456" s="24"/>
      <c r="HW456" s="24"/>
      <c r="HX456" s="24"/>
      <c r="HY456" s="24"/>
      <c r="HZ456" s="24"/>
      <c r="IA456" s="24"/>
      <c r="IB456" s="24"/>
      <c r="IC456" s="24"/>
      <c r="ID456" s="24"/>
      <c r="IE456" s="24"/>
      <c r="IF456" s="24"/>
      <c r="IG456" s="24"/>
      <c r="IH456" s="24"/>
      <c r="II456" s="24"/>
      <c r="IJ456" s="24"/>
      <c r="IK456" s="24"/>
      <c r="IL456" s="24"/>
      <c r="IM456" s="24"/>
      <c r="IN456" s="24"/>
      <c r="IO456" s="24"/>
      <c r="IP456" s="24"/>
      <c r="IQ456" s="24"/>
      <c r="IR456" s="24"/>
      <c r="IS456" s="24"/>
      <c r="IT456" s="24"/>
      <c r="IU456" s="24"/>
      <c r="IV456" s="24"/>
      <c r="IW456" s="24"/>
      <c r="IX456" s="24"/>
      <c r="IY456" s="24"/>
      <c r="IZ456" s="24"/>
      <c r="JA456" s="24"/>
      <c r="JB456" s="24"/>
      <c r="JC456" s="24"/>
      <c r="JD456" s="24"/>
      <c r="JE456" s="24"/>
      <c r="JF456" s="24"/>
      <c r="JG456" s="24"/>
      <c r="JH456" s="24"/>
      <c r="JI456" s="24"/>
      <c r="JJ456" s="24"/>
      <c r="JK456" s="24"/>
      <c r="JL456" s="24"/>
      <c r="JM456" s="24"/>
      <c r="JN456" s="24"/>
      <c r="JO456" s="24"/>
      <c r="JP456" s="24"/>
      <c r="JQ456" s="24"/>
      <c r="JR456" s="24"/>
      <c r="JS456" s="24"/>
      <c r="JT456" s="24"/>
      <c r="JU456" s="24"/>
      <c r="JV456" s="24"/>
      <c r="JW456" s="24"/>
      <c r="JX456" s="24"/>
      <c r="JY456" s="24"/>
      <c r="JZ456" s="24"/>
      <c r="KA456" s="24"/>
      <c r="KB456" s="24"/>
      <c r="KC456" s="24"/>
      <c r="KD456" s="24"/>
      <c r="KE456" s="24"/>
      <c r="KF456" s="24"/>
      <c r="KG456" s="24"/>
      <c r="KH456" s="24"/>
      <c r="KI456" s="24"/>
      <c r="KJ456" s="24"/>
      <c r="KK456" s="24"/>
      <c r="KL456" s="24"/>
      <c r="KM456" s="24"/>
      <c r="KN456" s="24"/>
      <c r="KO456" s="24"/>
      <c r="KP456" s="24"/>
      <c r="KQ456" s="24"/>
      <c r="KR456" s="24"/>
      <c r="KS456" s="24"/>
      <c r="KT456" s="24"/>
      <c r="KU456" s="24"/>
      <c r="KV456" s="24"/>
      <c r="KW456" s="24"/>
      <c r="KX456" s="24"/>
      <c r="KY456" s="24"/>
      <c r="KZ456" s="24"/>
      <c r="LA456" s="24"/>
      <c r="LB456" s="24"/>
      <c r="LC456" s="24"/>
      <c r="LD456" s="24"/>
      <c r="LE456" s="24"/>
      <c r="LF456" s="24"/>
      <c r="LG456" s="24"/>
      <c r="LH456" s="24"/>
      <c r="LI456" s="24"/>
      <c r="LJ456" s="24"/>
      <c r="LK456" s="24"/>
      <c r="LL456" s="24"/>
      <c r="LM456" s="24"/>
      <c r="LN456" s="24"/>
      <c r="LO456" s="24"/>
      <c r="LP456" s="24"/>
      <c r="LQ456" s="24"/>
      <c r="LR456" s="24"/>
      <c r="LS456" s="24"/>
      <c r="LT456" s="24"/>
      <c r="LU456" s="24"/>
      <c r="LV456" s="24"/>
      <c r="LW456" s="24"/>
      <c r="LX456" s="24"/>
      <c r="LY456" s="24"/>
      <c r="LZ456" s="24"/>
      <c r="MA456" s="24"/>
      <c r="MB456" s="24"/>
      <c r="MC456" s="24"/>
      <c r="MD456" s="24"/>
      <c r="ME456" s="24"/>
      <c r="MF456" s="24"/>
      <c r="MG456" s="24"/>
    </row>
    <row r="457" spans="1:345" s="25" customFormat="1" ht="12" hidden="1" customHeight="1" x14ac:dyDescent="0.25">
      <c r="A457" s="20"/>
      <c r="B457" s="20"/>
      <c r="C457" s="21"/>
      <c r="D457" s="323"/>
      <c r="E457" s="71"/>
      <c r="F457" s="6"/>
      <c r="G457" s="6"/>
      <c r="H457" s="6"/>
      <c r="I457" s="174"/>
      <c r="J457" s="174"/>
      <c r="K457" s="258"/>
      <c r="L457" s="187"/>
      <c r="M457" s="174"/>
      <c r="N457" s="174"/>
      <c r="O457" s="174"/>
      <c r="P457" s="174"/>
      <c r="Q457" s="174"/>
      <c r="R457" s="174"/>
      <c r="S457" s="23"/>
      <c r="T457" s="176"/>
      <c r="U457" s="23"/>
      <c r="V457" s="31"/>
      <c r="W457" s="229"/>
      <c r="X457" s="62"/>
      <c r="Y457" s="73"/>
      <c r="Z457" s="62"/>
      <c r="AA457" s="62"/>
      <c r="AB457" s="24"/>
      <c r="AC457" s="22"/>
      <c r="AD457" s="22"/>
      <c r="AE457" s="305"/>
      <c r="AF457" s="306"/>
      <c r="AG457" s="30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  <c r="EE457" s="24"/>
      <c r="EF457" s="24"/>
      <c r="EG457" s="24"/>
      <c r="EH457" s="24"/>
      <c r="EI457" s="24"/>
      <c r="EJ457" s="24"/>
      <c r="EK457" s="24"/>
      <c r="EL457" s="24"/>
      <c r="EM457" s="24"/>
      <c r="EN457" s="24"/>
      <c r="EO457" s="24"/>
      <c r="EP457" s="24"/>
      <c r="EQ457" s="24"/>
      <c r="ER457" s="24"/>
      <c r="ES457" s="24"/>
      <c r="ET457" s="24"/>
      <c r="EU457" s="24"/>
      <c r="EV457" s="24"/>
      <c r="EW457" s="24"/>
      <c r="EX457" s="24"/>
      <c r="EY457" s="24"/>
      <c r="EZ457" s="24"/>
      <c r="FA457" s="24"/>
      <c r="FB457" s="24"/>
      <c r="FC457" s="24"/>
      <c r="FD457" s="24"/>
      <c r="FE457" s="24"/>
      <c r="FF457" s="24"/>
      <c r="FG457" s="24"/>
      <c r="FH457" s="24"/>
      <c r="FI457" s="24"/>
      <c r="FJ457" s="24"/>
      <c r="FK457" s="24"/>
      <c r="FL457" s="24"/>
      <c r="FM457" s="24"/>
      <c r="FN457" s="24"/>
      <c r="FO457" s="24"/>
      <c r="FP457" s="24"/>
      <c r="FQ457" s="24"/>
      <c r="FR457" s="24"/>
      <c r="FS457" s="24"/>
      <c r="FT457" s="24"/>
      <c r="FU457" s="24"/>
      <c r="FV457" s="24"/>
      <c r="FW457" s="24"/>
      <c r="FX457" s="24"/>
      <c r="FY457" s="24"/>
      <c r="FZ457" s="24"/>
      <c r="GA457" s="24"/>
      <c r="GB457" s="24"/>
      <c r="GC457" s="24"/>
      <c r="GD457" s="24"/>
      <c r="GE457" s="24"/>
      <c r="GF457" s="24"/>
      <c r="GG457" s="24"/>
      <c r="GH457" s="24"/>
      <c r="GI457" s="24"/>
      <c r="GJ457" s="24"/>
      <c r="GK457" s="24"/>
      <c r="GL457" s="24"/>
      <c r="GM457" s="24"/>
      <c r="GN457" s="24"/>
      <c r="GO457" s="24"/>
      <c r="GP457" s="24"/>
      <c r="GQ457" s="24"/>
      <c r="GR457" s="24"/>
      <c r="GS457" s="24"/>
      <c r="GT457" s="24"/>
      <c r="GU457" s="24"/>
      <c r="GV457" s="24"/>
      <c r="GW457" s="24"/>
      <c r="GX457" s="24"/>
      <c r="GY457" s="24"/>
      <c r="GZ457" s="24"/>
      <c r="HA457" s="24"/>
      <c r="HB457" s="24"/>
      <c r="HC457" s="24"/>
      <c r="HD457" s="24"/>
      <c r="HE457" s="24"/>
      <c r="HF457" s="24"/>
      <c r="HG457" s="24"/>
      <c r="HH457" s="24"/>
      <c r="HI457" s="24"/>
      <c r="HJ457" s="24"/>
      <c r="HK457" s="24"/>
      <c r="HL457" s="24"/>
      <c r="HM457" s="24"/>
      <c r="HN457" s="24"/>
      <c r="HO457" s="24"/>
      <c r="HP457" s="24"/>
      <c r="HQ457" s="24"/>
      <c r="HR457" s="24"/>
      <c r="HS457" s="24"/>
      <c r="HT457" s="24"/>
      <c r="HU457" s="24"/>
      <c r="HV457" s="24"/>
      <c r="HW457" s="24"/>
      <c r="HX457" s="24"/>
      <c r="HY457" s="24"/>
      <c r="HZ457" s="24"/>
      <c r="IA457" s="24"/>
      <c r="IB457" s="24"/>
      <c r="IC457" s="24"/>
      <c r="ID457" s="24"/>
      <c r="IE457" s="24"/>
      <c r="IF457" s="24"/>
      <c r="IG457" s="24"/>
      <c r="IH457" s="24"/>
      <c r="II457" s="24"/>
      <c r="IJ457" s="24"/>
      <c r="IK457" s="24"/>
      <c r="IL457" s="24"/>
      <c r="IM457" s="24"/>
      <c r="IN457" s="24"/>
      <c r="IO457" s="24"/>
      <c r="IP457" s="24"/>
      <c r="IQ457" s="24"/>
      <c r="IR457" s="24"/>
      <c r="IS457" s="24"/>
      <c r="IT457" s="24"/>
      <c r="IU457" s="24"/>
      <c r="IV457" s="24"/>
      <c r="IW457" s="24"/>
      <c r="IX457" s="24"/>
      <c r="IY457" s="24"/>
      <c r="IZ457" s="24"/>
      <c r="JA457" s="24"/>
      <c r="JB457" s="24"/>
      <c r="JC457" s="24"/>
      <c r="JD457" s="24"/>
      <c r="JE457" s="24"/>
      <c r="JF457" s="24"/>
      <c r="JG457" s="24"/>
      <c r="JH457" s="24"/>
      <c r="JI457" s="24"/>
      <c r="JJ457" s="24"/>
      <c r="JK457" s="24"/>
      <c r="JL457" s="24"/>
      <c r="JM457" s="24"/>
      <c r="JN457" s="24"/>
      <c r="JO457" s="24"/>
      <c r="JP457" s="24"/>
      <c r="JQ457" s="24"/>
      <c r="JR457" s="24"/>
      <c r="JS457" s="24"/>
      <c r="JT457" s="24"/>
      <c r="JU457" s="24"/>
      <c r="JV457" s="24"/>
      <c r="JW457" s="24"/>
      <c r="JX457" s="24"/>
      <c r="JY457" s="24"/>
      <c r="JZ457" s="24"/>
      <c r="KA457" s="24"/>
      <c r="KB457" s="24"/>
      <c r="KC457" s="24"/>
      <c r="KD457" s="24"/>
      <c r="KE457" s="24"/>
      <c r="KF457" s="24"/>
      <c r="KG457" s="24"/>
      <c r="KH457" s="24"/>
      <c r="KI457" s="24"/>
      <c r="KJ457" s="24"/>
      <c r="KK457" s="24"/>
      <c r="KL457" s="24"/>
      <c r="KM457" s="24"/>
      <c r="KN457" s="24"/>
      <c r="KO457" s="24"/>
      <c r="KP457" s="24"/>
      <c r="KQ457" s="24"/>
      <c r="KR457" s="24"/>
      <c r="KS457" s="24"/>
      <c r="KT457" s="24"/>
      <c r="KU457" s="24"/>
      <c r="KV457" s="24"/>
      <c r="KW457" s="24"/>
      <c r="KX457" s="24"/>
      <c r="KY457" s="24"/>
      <c r="KZ457" s="24"/>
      <c r="LA457" s="24"/>
      <c r="LB457" s="24"/>
      <c r="LC457" s="24"/>
      <c r="LD457" s="24"/>
      <c r="LE457" s="24"/>
      <c r="LF457" s="24"/>
      <c r="LG457" s="24"/>
      <c r="LH457" s="24"/>
      <c r="LI457" s="24"/>
      <c r="LJ457" s="24"/>
      <c r="LK457" s="24"/>
      <c r="LL457" s="24"/>
      <c r="LM457" s="24"/>
      <c r="LN457" s="24"/>
      <c r="LO457" s="24"/>
      <c r="LP457" s="24"/>
      <c r="LQ457" s="24"/>
      <c r="LR457" s="24"/>
      <c r="LS457" s="24"/>
      <c r="LT457" s="24"/>
      <c r="LU457" s="24"/>
      <c r="LV457" s="24"/>
      <c r="LW457" s="24"/>
      <c r="LX457" s="24"/>
      <c r="LY457" s="24"/>
      <c r="LZ457" s="24"/>
      <c r="MA457" s="24"/>
      <c r="MB457" s="24"/>
      <c r="MC457" s="24"/>
      <c r="MD457" s="24"/>
      <c r="ME457" s="24"/>
      <c r="MF457" s="24"/>
      <c r="MG457" s="24"/>
    </row>
    <row r="458" spans="1:345" s="25" customFormat="1" ht="12" hidden="1" customHeight="1" x14ac:dyDescent="0.25">
      <c r="A458" s="20"/>
      <c r="B458" s="20"/>
      <c r="C458" s="21"/>
      <c r="D458" s="323"/>
      <c r="E458" s="71"/>
      <c r="F458" s="6"/>
      <c r="G458" s="6"/>
      <c r="H458" s="6"/>
      <c r="I458" s="174"/>
      <c r="J458" s="174"/>
      <c r="K458" s="258"/>
      <c r="L458" s="187"/>
      <c r="M458" s="174"/>
      <c r="N458" s="174"/>
      <c r="O458" s="174"/>
      <c r="P458" s="174"/>
      <c r="Q458" s="174"/>
      <c r="R458" s="174"/>
      <c r="S458" s="23"/>
      <c r="T458" s="176"/>
      <c r="U458" s="23"/>
      <c r="V458" s="31"/>
      <c r="W458" s="229"/>
      <c r="X458" s="62"/>
      <c r="Y458" s="73"/>
      <c r="Z458" s="62"/>
      <c r="AA458" s="62"/>
      <c r="AB458" s="24"/>
      <c r="AC458" s="22"/>
      <c r="AD458" s="22"/>
      <c r="AE458" s="305"/>
      <c r="AF458" s="306"/>
      <c r="AG458" s="30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  <c r="EE458" s="24"/>
      <c r="EF458" s="24"/>
      <c r="EG458" s="24"/>
      <c r="EH458" s="24"/>
      <c r="EI458" s="24"/>
      <c r="EJ458" s="24"/>
      <c r="EK458" s="24"/>
      <c r="EL458" s="24"/>
      <c r="EM458" s="24"/>
      <c r="EN458" s="24"/>
      <c r="EO458" s="24"/>
      <c r="EP458" s="24"/>
      <c r="EQ458" s="24"/>
      <c r="ER458" s="24"/>
      <c r="ES458" s="24"/>
      <c r="ET458" s="24"/>
      <c r="EU458" s="24"/>
      <c r="EV458" s="24"/>
      <c r="EW458" s="24"/>
      <c r="EX458" s="24"/>
      <c r="EY458" s="24"/>
      <c r="EZ458" s="24"/>
      <c r="FA458" s="24"/>
      <c r="FB458" s="24"/>
      <c r="FC458" s="24"/>
      <c r="FD458" s="24"/>
      <c r="FE458" s="24"/>
      <c r="FF458" s="24"/>
      <c r="FG458" s="24"/>
      <c r="FH458" s="24"/>
      <c r="FI458" s="24"/>
      <c r="FJ458" s="24"/>
      <c r="FK458" s="24"/>
      <c r="FL458" s="24"/>
      <c r="FM458" s="24"/>
      <c r="FN458" s="24"/>
      <c r="FO458" s="24"/>
      <c r="FP458" s="24"/>
      <c r="FQ458" s="24"/>
      <c r="FR458" s="24"/>
      <c r="FS458" s="24"/>
      <c r="FT458" s="24"/>
      <c r="FU458" s="24"/>
      <c r="FV458" s="24"/>
      <c r="FW458" s="24"/>
      <c r="FX458" s="24"/>
      <c r="FY458" s="24"/>
      <c r="FZ458" s="24"/>
      <c r="GA458" s="24"/>
      <c r="GB458" s="24"/>
      <c r="GC458" s="24"/>
      <c r="GD458" s="24"/>
      <c r="GE458" s="24"/>
      <c r="GF458" s="24"/>
      <c r="GG458" s="24"/>
      <c r="GH458" s="24"/>
      <c r="GI458" s="24"/>
      <c r="GJ458" s="24"/>
      <c r="GK458" s="24"/>
      <c r="GL458" s="24"/>
      <c r="GM458" s="24"/>
      <c r="GN458" s="24"/>
      <c r="GO458" s="24"/>
      <c r="GP458" s="24"/>
      <c r="GQ458" s="24"/>
      <c r="GR458" s="24"/>
      <c r="GS458" s="24"/>
      <c r="GT458" s="24"/>
      <c r="GU458" s="24"/>
      <c r="GV458" s="24"/>
      <c r="GW458" s="24"/>
      <c r="GX458" s="24"/>
      <c r="GY458" s="24"/>
      <c r="GZ458" s="24"/>
      <c r="HA458" s="24"/>
      <c r="HB458" s="24"/>
      <c r="HC458" s="24"/>
      <c r="HD458" s="24"/>
      <c r="HE458" s="24"/>
      <c r="HF458" s="24"/>
      <c r="HG458" s="24"/>
      <c r="HH458" s="24"/>
      <c r="HI458" s="24"/>
      <c r="HJ458" s="24"/>
      <c r="HK458" s="24"/>
      <c r="HL458" s="24"/>
      <c r="HM458" s="24"/>
      <c r="HN458" s="24"/>
      <c r="HO458" s="24"/>
      <c r="HP458" s="24"/>
      <c r="HQ458" s="24"/>
      <c r="HR458" s="24"/>
      <c r="HS458" s="24"/>
      <c r="HT458" s="24"/>
      <c r="HU458" s="24"/>
      <c r="HV458" s="24"/>
      <c r="HW458" s="24"/>
      <c r="HX458" s="24"/>
      <c r="HY458" s="24"/>
      <c r="HZ458" s="24"/>
      <c r="IA458" s="24"/>
      <c r="IB458" s="24"/>
      <c r="IC458" s="24"/>
      <c r="ID458" s="24"/>
      <c r="IE458" s="24"/>
      <c r="IF458" s="24"/>
      <c r="IG458" s="24"/>
      <c r="IH458" s="24"/>
      <c r="II458" s="24"/>
      <c r="IJ458" s="24"/>
      <c r="IK458" s="24"/>
      <c r="IL458" s="24"/>
      <c r="IM458" s="24"/>
      <c r="IN458" s="24"/>
      <c r="IO458" s="24"/>
      <c r="IP458" s="24"/>
      <c r="IQ458" s="24"/>
      <c r="IR458" s="24"/>
      <c r="IS458" s="24"/>
      <c r="IT458" s="24"/>
      <c r="IU458" s="24"/>
      <c r="IV458" s="24"/>
      <c r="IW458" s="24"/>
      <c r="IX458" s="24"/>
      <c r="IY458" s="24"/>
      <c r="IZ458" s="24"/>
      <c r="JA458" s="24"/>
      <c r="JB458" s="24"/>
      <c r="JC458" s="24"/>
      <c r="JD458" s="24"/>
      <c r="JE458" s="24"/>
      <c r="JF458" s="24"/>
      <c r="JG458" s="24"/>
      <c r="JH458" s="24"/>
      <c r="JI458" s="24"/>
      <c r="JJ458" s="24"/>
      <c r="JK458" s="24"/>
      <c r="JL458" s="24"/>
      <c r="JM458" s="24"/>
      <c r="JN458" s="24"/>
      <c r="JO458" s="24"/>
      <c r="JP458" s="24"/>
      <c r="JQ458" s="24"/>
      <c r="JR458" s="24"/>
      <c r="JS458" s="24"/>
      <c r="JT458" s="24"/>
      <c r="JU458" s="24"/>
      <c r="JV458" s="24"/>
      <c r="JW458" s="24"/>
      <c r="JX458" s="24"/>
      <c r="JY458" s="24"/>
      <c r="JZ458" s="24"/>
      <c r="KA458" s="24"/>
      <c r="KB458" s="24"/>
      <c r="KC458" s="24"/>
      <c r="KD458" s="24"/>
      <c r="KE458" s="24"/>
      <c r="KF458" s="24"/>
      <c r="KG458" s="24"/>
      <c r="KH458" s="24"/>
      <c r="KI458" s="24"/>
      <c r="KJ458" s="24"/>
      <c r="KK458" s="24"/>
      <c r="KL458" s="24"/>
      <c r="KM458" s="24"/>
      <c r="KN458" s="24"/>
      <c r="KO458" s="24"/>
      <c r="KP458" s="24"/>
      <c r="KQ458" s="24"/>
      <c r="KR458" s="24"/>
      <c r="KS458" s="24"/>
      <c r="KT458" s="24"/>
      <c r="KU458" s="24"/>
      <c r="KV458" s="24"/>
      <c r="KW458" s="24"/>
      <c r="KX458" s="24"/>
      <c r="KY458" s="24"/>
      <c r="KZ458" s="24"/>
      <c r="LA458" s="24"/>
      <c r="LB458" s="24"/>
      <c r="LC458" s="24"/>
      <c r="LD458" s="24"/>
      <c r="LE458" s="24"/>
      <c r="LF458" s="24"/>
      <c r="LG458" s="24"/>
      <c r="LH458" s="24"/>
      <c r="LI458" s="24"/>
      <c r="LJ458" s="24"/>
      <c r="LK458" s="24"/>
      <c r="LL458" s="24"/>
      <c r="LM458" s="24"/>
      <c r="LN458" s="24"/>
      <c r="LO458" s="24"/>
      <c r="LP458" s="24"/>
      <c r="LQ458" s="24"/>
      <c r="LR458" s="24"/>
      <c r="LS458" s="24"/>
      <c r="LT458" s="24"/>
      <c r="LU458" s="24"/>
      <c r="LV458" s="24"/>
      <c r="LW458" s="24"/>
      <c r="LX458" s="24"/>
      <c r="LY458" s="24"/>
      <c r="LZ458" s="24"/>
      <c r="MA458" s="24"/>
      <c r="MB458" s="24"/>
      <c r="MC458" s="24"/>
      <c r="MD458" s="24"/>
      <c r="ME458" s="24"/>
      <c r="MF458" s="24"/>
      <c r="MG458" s="24"/>
    </row>
    <row r="459" spans="1:345" s="25" customFormat="1" ht="12" hidden="1" customHeight="1" x14ac:dyDescent="0.25">
      <c r="A459" s="20"/>
      <c r="B459" s="20"/>
      <c r="C459" s="21"/>
      <c r="D459" s="323"/>
      <c r="E459" s="71"/>
      <c r="F459" s="6"/>
      <c r="G459" s="6"/>
      <c r="H459" s="6"/>
      <c r="I459" s="174"/>
      <c r="J459" s="174"/>
      <c r="K459" s="258"/>
      <c r="L459" s="187"/>
      <c r="M459" s="174"/>
      <c r="N459" s="174"/>
      <c r="O459" s="174"/>
      <c r="P459" s="174"/>
      <c r="Q459" s="174"/>
      <c r="R459" s="174"/>
      <c r="S459" s="23"/>
      <c r="T459" s="176"/>
      <c r="U459" s="23"/>
      <c r="V459" s="31"/>
      <c r="W459" s="229"/>
      <c r="X459" s="62"/>
      <c r="Y459" s="73"/>
      <c r="Z459" s="62"/>
      <c r="AA459" s="62"/>
      <c r="AB459" s="24"/>
      <c r="AC459" s="22"/>
      <c r="AD459" s="22"/>
      <c r="AE459" s="305"/>
      <c r="AF459" s="306"/>
      <c r="AG459" s="30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  <c r="EE459" s="24"/>
      <c r="EF459" s="24"/>
      <c r="EG459" s="24"/>
      <c r="EH459" s="24"/>
      <c r="EI459" s="24"/>
      <c r="EJ459" s="24"/>
      <c r="EK459" s="24"/>
      <c r="EL459" s="24"/>
      <c r="EM459" s="24"/>
      <c r="EN459" s="24"/>
      <c r="EO459" s="24"/>
      <c r="EP459" s="24"/>
      <c r="EQ459" s="24"/>
      <c r="ER459" s="24"/>
      <c r="ES459" s="24"/>
      <c r="ET459" s="24"/>
      <c r="EU459" s="24"/>
      <c r="EV459" s="24"/>
      <c r="EW459" s="24"/>
      <c r="EX459" s="24"/>
      <c r="EY459" s="24"/>
      <c r="EZ459" s="24"/>
      <c r="FA459" s="24"/>
      <c r="FB459" s="24"/>
      <c r="FC459" s="24"/>
      <c r="FD459" s="24"/>
      <c r="FE459" s="24"/>
      <c r="FF459" s="24"/>
      <c r="FG459" s="24"/>
      <c r="FH459" s="24"/>
      <c r="FI459" s="24"/>
      <c r="FJ459" s="24"/>
      <c r="FK459" s="24"/>
      <c r="FL459" s="24"/>
      <c r="FM459" s="24"/>
      <c r="FN459" s="24"/>
      <c r="FO459" s="24"/>
      <c r="FP459" s="24"/>
      <c r="FQ459" s="24"/>
      <c r="FR459" s="24"/>
      <c r="FS459" s="24"/>
      <c r="FT459" s="24"/>
      <c r="FU459" s="24"/>
      <c r="FV459" s="24"/>
      <c r="FW459" s="24"/>
      <c r="FX459" s="24"/>
      <c r="FY459" s="24"/>
      <c r="FZ459" s="24"/>
      <c r="GA459" s="24"/>
      <c r="GB459" s="24"/>
      <c r="GC459" s="24"/>
      <c r="GD459" s="24"/>
      <c r="GE459" s="24"/>
      <c r="GF459" s="24"/>
      <c r="GG459" s="24"/>
      <c r="GH459" s="24"/>
      <c r="GI459" s="24"/>
      <c r="GJ459" s="24"/>
      <c r="GK459" s="24"/>
      <c r="GL459" s="24"/>
      <c r="GM459" s="24"/>
      <c r="GN459" s="24"/>
      <c r="GO459" s="24"/>
      <c r="GP459" s="24"/>
      <c r="GQ459" s="24"/>
      <c r="GR459" s="24"/>
      <c r="GS459" s="24"/>
      <c r="GT459" s="24"/>
      <c r="GU459" s="24"/>
      <c r="GV459" s="24"/>
      <c r="GW459" s="24"/>
      <c r="GX459" s="24"/>
      <c r="GY459" s="24"/>
      <c r="GZ459" s="24"/>
      <c r="HA459" s="24"/>
      <c r="HB459" s="24"/>
      <c r="HC459" s="24"/>
      <c r="HD459" s="24"/>
      <c r="HE459" s="24"/>
      <c r="HF459" s="24"/>
      <c r="HG459" s="24"/>
      <c r="HH459" s="24"/>
      <c r="HI459" s="24"/>
      <c r="HJ459" s="24"/>
      <c r="HK459" s="24"/>
      <c r="HL459" s="24"/>
      <c r="HM459" s="24"/>
      <c r="HN459" s="24"/>
      <c r="HO459" s="24"/>
      <c r="HP459" s="24"/>
      <c r="HQ459" s="24"/>
      <c r="HR459" s="24"/>
      <c r="HS459" s="24"/>
      <c r="HT459" s="24"/>
      <c r="HU459" s="24"/>
      <c r="HV459" s="24"/>
      <c r="HW459" s="24"/>
      <c r="HX459" s="24"/>
      <c r="HY459" s="24"/>
      <c r="HZ459" s="24"/>
      <c r="IA459" s="24"/>
      <c r="IB459" s="24"/>
      <c r="IC459" s="24"/>
      <c r="ID459" s="24"/>
      <c r="IE459" s="24"/>
      <c r="IF459" s="24"/>
      <c r="IG459" s="24"/>
      <c r="IH459" s="24"/>
      <c r="II459" s="24"/>
      <c r="IJ459" s="24"/>
      <c r="IK459" s="24"/>
      <c r="IL459" s="24"/>
      <c r="IM459" s="24"/>
      <c r="IN459" s="24"/>
      <c r="IO459" s="24"/>
      <c r="IP459" s="24"/>
      <c r="IQ459" s="24"/>
      <c r="IR459" s="24"/>
      <c r="IS459" s="24"/>
      <c r="IT459" s="24"/>
      <c r="IU459" s="24"/>
      <c r="IV459" s="24"/>
      <c r="IW459" s="24"/>
      <c r="IX459" s="24"/>
      <c r="IY459" s="24"/>
      <c r="IZ459" s="24"/>
      <c r="JA459" s="24"/>
      <c r="JB459" s="24"/>
      <c r="JC459" s="24"/>
      <c r="JD459" s="24"/>
      <c r="JE459" s="24"/>
      <c r="JF459" s="24"/>
      <c r="JG459" s="24"/>
      <c r="JH459" s="24"/>
      <c r="JI459" s="24"/>
      <c r="JJ459" s="24"/>
      <c r="JK459" s="24"/>
      <c r="JL459" s="24"/>
      <c r="JM459" s="24"/>
      <c r="JN459" s="24"/>
      <c r="JO459" s="24"/>
      <c r="JP459" s="24"/>
      <c r="JQ459" s="24"/>
      <c r="JR459" s="24"/>
      <c r="JS459" s="24"/>
      <c r="JT459" s="24"/>
      <c r="JU459" s="24"/>
      <c r="JV459" s="24"/>
      <c r="JW459" s="24"/>
      <c r="JX459" s="24"/>
      <c r="JY459" s="24"/>
      <c r="JZ459" s="24"/>
      <c r="KA459" s="24"/>
      <c r="KB459" s="24"/>
      <c r="KC459" s="24"/>
      <c r="KD459" s="24"/>
      <c r="KE459" s="24"/>
      <c r="KF459" s="24"/>
      <c r="KG459" s="24"/>
      <c r="KH459" s="24"/>
      <c r="KI459" s="24"/>
      <c r="KJ459" s="24"/>
      <c r="KK459" s="24"/>
      <c r="KL459" s="24"/>
      <c r="KM459" s="24"/>
      <c r="KN459" s="24"/>
      <c r="KO459" s="24"/>
      <c r="KP459" s="24"/>
      <c r="KQ459" s="24"/>
      <c r="KR459" s="24"/>
      <c r="KS459" s="24"/>
      <c r="KT459" s="24"/>
      <c r="KU459" s="24"/>
      <c r="KV459" s="24"/>
      <c r="KW459" s="24"/>
      <c r="KX459" s="24"/>
      <c r="KY459" s="24"/>
      <c r="KZ459" s="24"/>
      <c r="LA459" s="24"/>
      <c r="LB459" s="24"/>
      <c r="LC459" s="24"/>
      <c r="LD459" s="24"/>
      <c r="LE459" s="24"/>
      <c r="LF459" s="24"/>
      <c r="LG459" s="24"/>
      <c r="LH459" s="24"/>
      <c r="LI459" s="24"/>
      <c r="LJ459" s="24"/>
      <c r="LK459" s="24"/>
      <c r="LL459" s="24"/>
      <c r="LM459" s="24"/>
      <c r="LN459" s="24"/>
      <c r="LO459" s="24"/>
      <c r="LP459" s="24"/>
      <c r="LQ459" s="24"/>
      <c r="LR459" s="24"/>
      <c r="LS459" s="24"/>
      <c r="LT459" s="24"/>
      <c r="LU459" s="24"/>
      <c r="LV459" s="24"/>
      <c r="LW459" s="24"/>
      <c r="LX459" s="24"/>
      <c r="LY459" s="24"/>
      <c r="LZ459" s="24"/>
      <c r="MA459" s="24"/>
      <c r="MB459" s="24"/>
      <c r="MC459" s="24"/>
      <c r="MD459" s="24"/>
      <c r="ME459" s="24"/>
      <c r="MF459" s="24"/>
      <c r="MG459" s="24"/>
    </row>
    <row r="460" spans="1:345" s="25" customFormat="1" ht="12" hidden="1" customHeight="1" x14ac:dyDescent="0.25">
      <c r="A460" s="20"/>
      <c r="B460" s="20"/>
      <c r="C460" s="21"/>
      <c r="D460" s="323"/>
      <c r="E460" s="71"/>
      <c r="F460" s="6"/>
      <c r="G460" s="6"/>
      <c r="H460" s="6"/>
      <c r="I460" s="174"/>
      <c r="J460" s="174"/>
      <c r="K460" s="258"/>
      <c r="L460" s="187"/>
      <c r="M460" s="174"/>
      <c r="N460" s="174"/>
      <c r="O460" s="174"/>
      <c r="P460" s="174"/>
      <c r="Q460" s="174"/>
      <c r="R460" s="174"/>
      <c r="S460" s="23"/>
      <c r="T460" s="176"/>
      <c r="U460" s="23"/>
      <c r="V460" s="31"/>
      <c r="W460" s="229"/>
      <c r="X460" s="62"/>
      <c r="Y460" s="73"/>
      <c r="Z460" s="62"/>
      <c r="AA460" s="62"/>
      <c r="AB460" s="24"/>
      <c r="AC460" s="22"/>
      <c r="AD460" s="22"/>
      <c r="AE460" s="305"/>
      <c r="AF460" s="306"/>
      <c r="AG460" s="30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  <c r="EE460" s="24"/>
      <c r="EF460" s="24"/>
      <c r="EG460" s="24"/>
      <c r="EH460" s="24"/>
      <c r="EI460" s="24"/>
      <c r="EJ460" s="24"/>
      <c r="EK460" s="24"/>
      <c r="EL460" s="24"/>
      <c r="EM460" s="24"/>
      <c r="EN460" s="24"/>
      <c r="EO460" s="24"/>
      <c r="EP460" s="24"/>
      <c r="EQ460" s="24"/>
      <c r="ER460" s="24"/>
      <c r="ES460" s="24"/>
      <c r="ET460" s="24"/>
      <c r="EU460" s="24"/>
      <c r="EV460" s="24"/>
      <c r="EW460" s="24"/>
      <c r="EX460" s="24"/>
      <c r="EY460" s="24"/>
      <c r="EZ460" s="24"/>
      <c r="FA460" s="24"/>
      <c r="FB460" s="24"/>
      <c r="FC460" s="24"/>
      <c r="FD460" s="24"/>
      <c r="FE460" s="24"/>
      <c r="FF460" s="24"/>
      <c r="FG460" s="24"/>
      <c r="FH460" s="24"/>
      <c r="FI460" s="24"/>
      <c r="FJ460" s="24"/>
      <c r="FK460" s="24"/>
      <c r="FL460" s="24"/>
      <c r="FM460" s="24"/>
      <c r="FN460" s="24"/>
      <c r="FO460" s="24"/>
      <c r="FP460" s="24"/>
      <c r="FQ460" s="24"/>
      <c r="FR460" s="24"/>
      <c r="FS460" s="24"/>
      <c r="FT460" s="24"/>
      <c r="FU460" s="24"/>
      <c r="FV460" s="24"/>
      <c r="FW460" s="24"/>
      <c r="FX460" s="24"/>
      <c r="FY460" s="24"/>
      <c r="FZ460" s="24"/>
      <c r="GA460" s="24"/>
      <c r="GB460" s="24"/>
      <c r="GC460" s="24"/>
      <c r="GD460" s="24"/>
      <c r="GE460" s="24"/>
      <c r="GF460" s="24"/>
      <c r="GG460" s="24"/>
      <c r="GH460" s="24"/>
      <c r="GI460" s="24"/>
      <c r="GJ460" s="24"/>
      <c r="GK460" s="24"/>
      <c r="GL460" s="24"/>
      <c r="GM460" s="24"/>
      <c r="GN460" s="24"/>
      <c r="GO460" s="24"/>
      <c r="GP460" s="24"/>
      <c r="GQ460" s="24"/>
      <c r="GR460" s="24"/>
      <c r="GS460" s="24"/>
      <c r="GT460" s="24"/>
      <c r="GU460" s="24"/>
      <c r="GV460" s="24"/>
      <c r="GW460" s="24"/>
      <c r="GX460" s="24"/>
      <c r="GY460" s="24"/>
      <c r="GZ460" s="24"/>
      <c r="HA460" s="24"/>
      <c r="HB460" s="24"/>
      <c r="HC460" s="24"/>
      <c r="HD460" s="24"/>
      <c r="HE460" s="24"/>
      <c r="HF460" s="24"/>
      <c r="HG460" s="24"/>
      <c r="HH460" s="24"/>
      <c r="HI460" s="24"/>
      <c r="HJ460" s="24"/>
      <c r="HK460" s="24"/>
      <c r="HL460" s="24"/>
      <c r="HM460" s="24"/>
      <c r="HN460" s="24"/>
      <c r="HO460" s="24"/>
      <c r="HP460" s="24"/>
      <c r="HQ460" s="24"/>
      <c r="HR460" s="24"/>
      <c r="HS460" s="24"/>
      <c r="HT460" s="24"/>
      <c r="HU460" s="24"/>
      <c r="HV460" s="24"/>
      <c r="HW460" s="24"/>
      <c r="HX460" s="24"/>
      <c r="HY460" s="24"/>
      <c r="HZ460" s="24"/>
      <c r="IA460" s="24"/>
      <c r="IB460" s="24"/>
      <c r="IC460" s="24"/>
      <c r="ID460" s="24"/>
      <c r="IE460" s="24"/>
      <c r="IF460" s="24"/>
      <c r="IG460" s="24"/>
      <c r="IH460" s="24"/>
      <c r="II460" s="24"/>
      <c r="IJ460" s="24"/>
      <c r="IK460" s="24"/>
      <c r="IL460" s="24"/>
      <c r="IM460" s="24"/>
      <c r="IN460" s="24"/>
      <c r="IO460" s="24"/>
      <c r="IP460" s="24"/>
      <c r="IQ460" s="24"/>
      <c r="IR460" s="24"/>
      <c r="IS460" s="24"/>
      <c r="IT460" s="24"/>
      <c r="IU460" s="24"/>
      <c r="IV460" s="24"/>
      <c r="IW460" s="24"/>
      <c r="IX460" s="24"/>
      <c r="IY460" s="24"/>
      <c r="IZ460" s="24"/>
      <c r="JA460" s="24"/>
      <c r="JB460" s="24"/>
      <c r="JC460" s="24"/>
      <c r="JD460" s="24"/>
      <c r="JE460" s="24"/>
      <c r="JF460" s="24"/>
      <c r="JG460" s="24"/>
      <c r="JH460" s="24"/>
      <c r="JI460" s="24"/>
      <c r="JJ460" s="24"/>
      <c r="JK460" s="24"/>
      <c r="JL460" s="24"/>
      <c r="JM460" s="24"/>
      <c r="JN460" s="24"/>
      <c r="JO460" s="24"/>
      <c r="JP460" s="24"/>
      <c r="JQ460" s="24"/>
      <c r="JR460" s="24"/>
      <c r="JS460" s="24"/>
      <c r="JT460" s="24"/>
      <c r="JU460" s="24"/>
      <c r="JV460" s="24"/>
      <c r="JW460" s="24"/>
      <c r="JX460" s="24"/>
      <c r="JY460" s="24"/>
      <c r="JZ460" s="24"/>
      <c r="KA460" s="24"/>
      <c r="KB460" s="24"/>
      <c r="KC460" s="24"/>
      <c r="KD460" s="24"/>
      <c r="KE460" s="24"/>
      <c r="KF460" s="24"/>
      <c r="KG460" s="24"/>
      <c r="KH460" s="24"/>
      <c r="KI460" s="24"/>
      <c r="KJ460" s="24"/>
      <c r="KK460" s="24"/>
      <c r="KL460" s="24"/>
      <c r="KM460" s="24"/>
      <c r="KN460" s="24"/>
      <c r="KO460" s="24"/>
      <c r="KP460" s="24"/>
      <c r="KQ460" s="24"/>
      <c r="KR460" s="24"/>
      <c r="KS460" s="24"/>
      <c r="KT460" s="24"/>
      <c r="KU460" s="24"/>
      <c r="KV460" s="24"/>
      <c r="KW460" s="24"/>
      <c r="KX460" s="24"/>
      <c r="KY460" s="24"/>
      <c r="KZ460" s="24"/>
      <c r="LA460" s="24"/>
      <c r="LB460" s="24"/>
      <c r="LC460" s="24"/>
      <c r="LD460" s="24"/>
      <c r="LE460" s="24"/>
      <c r="LF460" s="24"/>
      <c r="LG460" s="24"/>
      <c r="LH460" s="24"/>
      <c r="LI460" s="24"/>
      <c r="LJ460" s="24"/>
      <c r="LK460" s="24"/>
      <c r="LL460" s="24"/>
      <c r="LM460" s="24"/>
      <c r="LN460" s="24"/>
      <c r="LO460" s="24"/>
      <c r="LP460" s="24"/>
      <c r="LQ460" s="24"/>
      <c r="LR460" s="24"/>
      <c r="LS460" s="24"/>
      <c r="LT460" s="24"/>
      <c r="LU460" s="24"/>
      <c r="LV460" s="24"/>
      <c r="LW460" s="24"/>
      <c r="LX460" s="24"/>
      <c r="LY460" s="24"/>
      <c r="LZ460" s="24"/>
      <c r="MA460" s="24"/>
      <c r="MB460" s="24"/>
      <c r="MC460" s="24"/>
      <c r="MD460" s="24"/>
      <c r="ME460" s="24"/>
      <c r="MF460" s="24"/>
      <c r="MG460" s="24"/>
    </row>
    <row r="461" spans="1:345" s="25" customFormat="1" ht="12" hidden="1" customHeight="1" x14ac:dyDescent="0.25">
      <c r="A461" s="20"/>
      <c r="B461" s="20"/>
      <c r="C461" s="21"/>
      <c r="D461" s="323"/>
      <c r="E461" s="71"/>
      <c r="F461" s="6"/>
      <c r="G461" s="6"/>
      <c r="H461" s="6"/>
      <c r="I461" s="174"/>
      <c r="J461" s="174"/>
      <c r="K461" s="258"/>
      <c r="L461" s="187"/>
      <c r="M461" s="174"/>
      <c r="N461" s="174"/>
      <c r="O461" s="174"/>
      <c r="P461" s="174"/>
      <c r="Q461" s="174"/>
      <c r="R461" s="174"/>
      <c r="S461" s="23"/>
      <c r="T461" s="176"/>
      <c r="U461" s="23"/>
      <c r="V461" s="31"/>
      <c r="W461" s="229"/>
      <c r="X461" s="62"/>
      <c r="Y461" s="73"/>
      <c r="Z461" s="62"/>
      <c r="AA461" s="62"/>
      <c r="AB461" s="24"/>
      <c r="AC461" s="22"/>
      <c r="AD461" s="22"/>
      <c r="AE461" s="305"/>
      <c r="AF461" s="306"/>
      <c r="AG461" s="30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  <c r="EE461" s="24"/>
      <c r="EF461" s="24"/>
      <c r="EG461" s="24"/>
      <c r="EH461" s="24"/>
      <c r="EI461" s="24"/>
      <c r="EJ461" s="24"/>
      <c r="EK461" s="24"/>
      <c r="EL461" s="24"/>
      <c r="EM461" s="24"/>
      <c r="EN461" s="24"/>
      <c r="EO461" s="24"/>
      <c r="EP461" s="24"/>
      <c r="EQ461" s="24"/>
      <c r="ER461" s="24"/>
      <c r="ES461" s="24"/>
      <c r="ET461" s="24"/>
      <c r="EU461" s="24"/>
      <c r="EV461" s="24"/>
      <c r="EW461" s="24"/>
      <c r="EX461" s="24"/>
      <c r="EY461" s="24"/>
      <c r="EZ461" s="24"/>
      <c r="FA461" s="24"/>
      <c r="FB461" s="24"/>
      <c r="FC461" s="24"/>
      <c r="FD461" s="24"/>
      <c r="FE461" s="24"/>
      <c r="FF461" s="24"/>
      <c r="FG461" s="24"/>
      <c r="FH461" s="24"/>
      <c r="FI461" s="24"/>
      <c r="FJ461" s="24"/>
      <c r="FK461" s="24"/>
      <c r="FL461" s="24"/>
      <c r="FM461" s="24"/>
      <c r="FN461" s="24"/>
      <c r="FO461" s="24"/>
      <c r="FP461" s="24"/>
      <c r="FQ461" s="24"/>
      <c r="FR461" s="24"/>
      <c r="FS461" s="24"/>
      <c r="FT461" s="24"/>
      <c r="FU461" s="24"/>
      <c r="FV461" s="24"/>
      <c r="FW461" s="24"/>
      <c r="FX461" s="24"/>
      <c r="FY461" s="24"/>
      <c r="FZ461" s="24"/>
      <c r="GA461" s="24"/>
      <c r="GB461" s="24"/>
      <c r="GC461" s="24"/>
      <c r="GD461" s="24"/>
      <c r="GE461" s="24"/>
      <c r="GF461" s="24"/>
      <c r="GG461" s="24"/>
      <c r="GH461" s="24"/>
      <c r="GI461" s="24"/>
      <c r="GJ461" s="24"/>
      <c r="GK461" s="24"/>
      <c r="GL461" s="24"/>
      <c r="GM461" s="24"/>
      <c r="GN461" s="24"/>
      <c r="GO461" s="24"/>
      <c r="GP461" s="24"/>
      <c r="GQ461" s="24"/>
      <c r="GR461" s="24"/>
      <c r="GS461" s="24"/>
      <c r="GT461" s="24"/>
      <c r="GU461" s="24"/>
      <c r="GV461" s="24"/>
      <c r="GW461" s="24"/>
      <c r="GX461" s="24"/>
      <c r="GY461" s="24"/>
      <c r="GZ461" s="24"/>
      <c r="HA461" s="24"/>
      <c r="HB461" s="24"/>
      <c r="HC461" s="24"/>
      <c r="HD461" s="24"/>
      <c r="HE461" s="24"/>
      <c r="HF461" s="24"/>
      <c r="HG461" s="24"/>
      <c r="HH461" s="24"/>
      <c r="HI461" s="24"/>
      <c r="HJ461" s="24"/>
      <c r="HK461" s="24"/>
      <c r="HL461" s="24"/>
      <c r="HM461" s="24"/>
      <c r="HN461" s="24"/>
      <c r="HO461" s="24"/>
      <c r="HP461" s="24"/>
      <c r="HQ461" s="24"/>
      <c r="HR461" s="24"/>
      <c r="HS461" s="24"/>
      <c r="HT461" s="24"/>
      <c r="HU461" s="24"/>
      <c r="HV461" s="24"/>
      <c r="HW461" s="24"/>
      <c r="HX461" s="24"/>
      <c r="HY461" s="24"/>
      <c r="HZ461" s="24"/>
      <c r="IA461" s="24"/>
      <c r="IB461" s="24"/>
      <c r="IC461" s="24"/>
      <c r="ID461" s="24"/>
      <c r="IE461" s="24"/>
      <c r="IF461" s="24"/>
      <c r="IG461" s="24"/>
      <c r="IH461" s="24"/>
      <c r="II461" s="24"/>
      <c r="IJ461" s="24"/>
      <c r="IK461" s="24"/>
      <c r="IL461" s="24"/>
      <c r="IM461" s="24"/>
      <c r="IN461" s="24"/>
      <c r="IO461" s="24"/>
      <c r="IP461" s="24"/>
      <c r="IQ461" s="24"/>
      <c r="IR461" s="24"/>
      <c r="IS461" s="24"/>
      <c r="IT461" s="24"/>
      <c r="IU461" s="24"/>
      <c r="IV461" s="24"/>
      <c r="IW461" s="24"/>
      <c r="IX461" s="24"/>
      <c r="IY461" s="24"/>
      <c r="IZ461" s="24"/>
      <c r="JA461" s="24"/>
      <c r="JB461" s="24"/>
      <c r="JC461" s="24"/>
      <c r="JD461" s="24"/>
      <c r="JE461" s="24"/>
      <c r="JF461" s="24"/>
      <c r="JG461" s="24"/>
      <c r="JH461" s="24"/>
      <c r="JI461" s="24"/>
      <c r="JJ461" s="24"/>
      <c r="JK461" s="24"/>
      <c r="JL461" s="24"/>
      <c r="JM461" s="24"/>
      <c r="JN461" s="24"/>
      <c r="JO461" s="24"/>
      <c r="JP461" s="24"/>
      <c r="JQ461" s="24"/>
      <c r="JR461" s="24"/>
      <c r="JS461" s="24"/>
      <c r="JT461" s="24"/>
      <c r="JU461" s="24"/>
      <c r="JV461" s="24"/>
      <c r="JW461" s="24"/>
      <c r="JX461" s="24"/>
      <c r="JY461" s="24"/>
      <c r="JZ461" s="24"/>
      <c r="KA461" s="24"/>
      <c r="KB461" s="24"/>
      <c r="KC461" s="24"/>
      <c r="KD461" s="24"/>
      <c r="KE461" s="24"/>
      <c r="KF461" s="24"/>
      <c r="KG461" s="24"/>
      <c r="KH461" s="24"/>
      <c r="KI461" s="24"/>
      <c r="KJ461" s="24"/>
      <c r="KK461" s="24"/>
      <c r="KL461" s="24"/>
      <c r="KM461" s="24"/>
      <c r="KN461" s="24"/>
      <c r="KO461" s="24"/>
      <c r="KP461" s="24"/>
      <c r="KQ461" s="24"/>
      <c r="KR461" s="24"/>
      <c r="KS461" s="24"/>
      <c r="KT461" s="24"/>
      <c r="KU461" s="24"/>
      <c r="KV461" s="24"/>
      <c r="KW461" s="24"/>
      <c r="KX461" s="24"/>
      <c r="KY461" s="24"/>
      <c r="KZ461" s="24"/>
      <c r="LA461" s="24"/>
      <c r="LB461" s="24"/>
      <c r="LC461" s="24"/>
      <c r="LD461" s="24"/>
      <c r="LE461" s="24"/>
      <c r="LF461" s="24"/>
      <c r="LG461" s="24"/>
      <c r="LH461" s="24"/>
      <c r="LI461" s="24"/>
      <c r="LJ461" s="24"/>
      <c r="LK461" s="24"/>
      <c r="LL461" s="24"/>
      <c r="LM461" s="24"/>
      <c r="LN461" s="24"/>
      <c r="LO461" s="24"/>
      <c r="LP461" s="24"/>
      <c r="LQ461" s="24"/>
      <c r="LR461" s="24"/>
      <c r="LS461" s="24"/>
      <c r="LT461" s="24"/>
      <c r="LU461" s="24"/>
      <c r="LV461" s="24"/>
      <c r="LW461" s="24"/>
      <c r="LX461" s="24"/>
      <c r="LY461" s="24"/>
      <c r="LZ461" s="24"/>
      <c r="MA461" s="24"/>
      <c r="MB461" s="24"/>
      <c r="MC461" s="24"/>
      <c r="MD461" s="24"/>
      <c r="ME461" s="24"/>
      <c r="MF461" s="24"/>
      <c r="MG461" s="24"/>
    </row>
    <row r="462" spans="1:345" s="25" customFormat="1" ht="12" hidden="1" customHeight="1" x14ac:dyDescent="0.25">
      <c r="A462" s="20"/>
      <c r="B462" s="20"/>
      <c r="C462" s="21"/>
      <c r="D462" s="323"/>
      <c r="E462" s="71"/>
      <c r="F462" s="6"/>
      <c r="G462" s="6"/>
      <c r="H462" s="6"/>
      <c r="I462" s="174"/>
      <c r="J462" s="174"/>
      <c r="K462" s="258"/>
      <c r="L462" s="187"/>
      <c r="M462" s="174"/>
      <c r="N462" s="174"/>
      <c r="O462" s="174"/>
      <c r="P462" s="174"/>
      <c r="Q462" s="174"/>
      <c r="R462" s="174"/>
      <c r="S462" s="23"/>
      <c r="T462" s="176"/>
      <c r="U462" s="23"/>
      <c r="V462" s="31"/>
      <c r="W462" s="229"/>
      <c r="X462" s="62"/>
      <c r="Y462" s="73"/>
      <c r="Z462" s="62"/>
      <c r="AA462" s="62"/>
      <c r="AB462" s="24"/>
      <c r="AC462" s="22"/>
      <c r="AD462" s="22"/>
      <c r="AE462" s="305"/>
      <c r="AF462" s="306"/>
      <c r="AG462" s="30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  <c r="EE462" s="24"/>
      <c r="EF462" s="24"/>
      <c r="EG462" s="24"/>
      <c r="EH462" s="24"/>
      <c r="EI462" s="24"/>
      <c r="EJ462" s="24"/>
      <c r="EK462" s="24"/>
      <c r="EL462" s="24"/>
      <c r="EM462" s="24"/>
      <c r="EN462" s="24"/>
      <c r="EO462" s="24"/>
      <c r="EP462" s="24"/>
      <c r="EQ462" s="24"/>
      <c r="ER462" s="24"/>
      <c r="ES462" s="24"/>
      <c r="ET462" s="24"/>
      <c r="EU462" s="24"/>
      <c r="EV462" s="24"/>
      <c r="EW462" s="24"/>
      <c r="EX462" s="24"/>
      <c r="EY462" s="24"/>
      <c r="EZ462" s="24"/>
      <c r="FA462" s="24"/>
      <c r="FB462" s="24"/>
      <c r="FC462" s="24"/>
      <c r="FD462" s="24"/>
      <c r="FE462" s="24"/>
      <c r="FF462" s="24"/>
      <c r="FG462" s="24"/>
      <c r="FH462" s="24"/>
      <c r="FI462" s="24"/>
      <c r="FJ462" s="24"/>
      <c r="FK462" s="24"/>
      <c r="FL462" s="24"/>
      <c r="FM462" s="24"/>
      <c r="FN462" s="24"/>
      <c r="FO462" s="24"/>
      <c r="FP462" s="24"/>
      <c r="FQ462" s="24"/>
      <c r="FR462" s="24"/>
      <c r="FS462" s="24"/>
      <c r="FT462" s="24"/>
      <c r="FU462" s="24"/>
      <c r="FV462" s="24"/>
      <c r="FW462" s="24"/>
      <c r="FX462" s="24"/>
      <c r="FY462" s="24"/>
      <c r="FZ462" s="24"/>
      <c r="GA462" s="24"/>
      <c r="GB462" s="24"/>
      <c r="GC462" s="24"/>
      <c r="GD462" s="24"/>
      <c r="GE462" s="24"/>
      <c r="GF462" s="24"/>
      <c r="GG462" s="24"/>
      <c r="GH462" s="24"/>
      <c r="GI462" s="24"/>
      <c r="GJ462" s="24"/>
      <c r="GK462" s="24"/>
      <c r="GL462" s="24"/>
      <c r="GM462" s="24"/>
      <c r="GN462" s="24"/>
      <c r="GO462" s="24"/>
      <c r="GP462" s="24"/>
      <c r="GQ462" s="24"/>
      <c r="GR462" s="24"/>
      <c r="GS462" s="24"/>
      <c r="GT462" s="24"/>
      <c r="GU462" s="24"/>
      <c r="GV462" s="24"/>
      <c r="GW462" s="24"/>
      <c r="GX462" s="24"/>
      <c r="GY462" s="24"/>
      <c r="GZ462" s="24"/>
      <c r="HA462" s="24"/>
      <c r="HB462" s="24"/>
      <c r="HC462" s="24"/>
      <c r="HD462" s="24"/>
      <c r="HE462" s="24"/>
      <c r="HF462" s="24"/>
      <c r="HG462" s="24"/>
      <c r="HH462" s="24"/>
      <c r="HI462" s="24"/>
      <c r="HJ462" s="24"/>
      <c r="HK462" s="24"/>
      <c r="HL462" s="24"/>
      <c r="HM462" s="24"/>
      <c r="HN462" s="24"/>
      <c r="HO462" s="24"/>
      <c r="HP462" s="24"/>
      <c r="HQ462" s="24"/>
      <c r="HR462" s="24"/>
      <c r="HS462" s="24"/>
      <c r="HT462" s="24"/>
      <c r="HU462" s="24"/>
      <c r="HV462" s="24"/>
      <c r="HW462" s="24"/>
      <c r="HX462" s="24"/>
      <c r="HY462" s="24"/>
      <c r="HZ462" s="24"/>
      <c r="IA462" s="24"/>
      <c r="IB462" s="24"/>
      <c r="IC462" s="24"/>
      <c r="ID462" s="24"/>
      <c r="IE462" s="24"/>
      <c r="IF462" s="24"/>
      <c r="IG462" s="24"/>
      <c r="IH462" s="24"/>
      <c r="II462" s="24"/>
      <c r="IJ462" s="24"/>
      <c r="IK462" s="24"/>
      <c r="IL462" s="24"/>
      <c r="IM462" s="24"/>
      <c r="IN462" s="24"/>
      <c r="IO462" s="24"/>
      <c r="IP462" s="24"/>
      <c r="IQ462" s="24"/>
      <c r="IR462" s="24"/>
      <c r="IS462" s="24"/>
      <c r="IT462" s="24"/>
      <c r="IU462" s="24"/>
      <c r="IV462" s="24"/>
      <c r="IW462" s="24"/>
      <c r="IX462" s="24"/>
      <c r="IY462" s="24"/>
      <c r="IZ462" s="24"/>
      <c r="JA462" s="24"/>
      <c r="JB462" s="24"/>
      <c r="JC462" s="24"/>
      <c r="JD462" s="24"/>
      <c r="JE462" s="24"/>
      <c r="JF462" s="24"/>
      <c r="JG462" s="24"/>
      <c r="JH462" s="24"/>
      <c r="JI462" s="24"/>
      <c r="JJ462" s="24"/>
      <c r="JK462" s="24"/>
      <c r="JL462" s="24"/>
      <c r="JM462" s="24"/>
      <c r="JN462" s="24"/>
      <c r="JO462" s="24"/>
      <c r="JP462" s="24"/>
      <c r="JQ462" s="24"/>
      <c r="JR462" s="24"/>
      <c r="JS462" s="24"/>
      <c r="JT462" s="24"/>
      <c r="JU462" s="24"/>
      <c r="JV462" s="24"/>
      <c r="JW462" s="24"/>
      <c r="JX462" s="24"/>
      <c r="JY462" s="24"/>
      <c r="JZ462" s="24"/>
      <c r="KA462" s="24"/>
      <c r="KB462" s="24"/>
      <c r="KC462" s="24"/>
      <c r="KD462" s="24"/>
      <c r="KE462" s="24"/>
      <c r="KF462" s="24"/>
      <c r="KG462" s="24"/>
      <c r="KH462" s="24"/>
      <c r="KI462" s="24"/>
      <c r="KJ462" s="24"/>
      <c r="KK462" s="24"/>
      <c r="KL462" s="24"/>
      <c r="KM462" s="24"/>
      <c r="KN462" s="24"/>
      <c r="KO462" s="24"/>
      <c r="KP462" s="24"/>
      <c r="KQ462" s="24"/>
      <c r="KR462" s="24"/>
      <c r="KS462" s="24"/>
      <c r="KT462" s="24"/>
      <c r="KU462" s="24"/>
      <c r="KV462" s="24"/>
      <c r="KW462" s="24"/>
      <c r="KX462" s="24"/>
      <c r="KY462" s="24"/>
      <c r="KZ462" s="24"/>
      <c r="LA462" s="24"/>
      <c r="LB462" s="24"/>
      <c r="LC462" s="24"/>
      <c r="LD462" s="24"/>
      <c r="LE462" s="24"/>
      <c r="LF462" s="24"/>
      <c r="LG462" s="24"/>
      <c r="LH462" s="24"/>
      <c r="LI462" s="24"/>
      <c r="LJ462" s="24"/>
      <c r="LK462" s="24"/>
      <c r="LL462" s="24"/>
      <c r="LM462" s="24"/>
      <c r="LN462" s="24"/>
      <c r="LO462" s="24"/>
      <c r="LP462" s="24"/>
      <c r="LQ462" s="24"/>
      <c r="LR462" s="24"/>
      <c r="LS462" s="24"/>
      <c r="LT462" s="24"/>
      <c r="LU462" s="24"/>
      <c r="LV462" s="24"/>
      <c r="LW462" s="24"/>
      <c r="LX462" s="24"/>
      <c r="LY462" s="24"/>
      <c r="LZ462" s="24"/>
      <c r="MA462" s="24"/>
      <c r="MB462" s="24"/>
      <c r="MC462" s="24"/>
      <c r="MD462" s="24"/>
      <c r="ME462" s="24"/>
      <c r="MF462" s="24"/>
      <c r="MG462" s="24"/>
    </row>
    <row r="463" spans="1:345" s="25" customFormat="1" ht="12" hidden="1" customHeight="1" x14ac:dyDescent="0.25">
      <c r="A463" s="20"/>
      <c r="B463" s="20"/>
      <c r="C463" s="21"/>
      <c r="D463" s="323"/>
      <c r="E463" s="71"/>
      <c r="F463" s="6"/>
      <c r="G463" s="6"/>
      <c r="H463" s="6"/>
      <c r="I463" s="174"/>
      <c r="J463" s="174"/>
      <c r="K463" s="258"/>
      <c r="L463" s="187"/>
      <c r="M463" s="174"/>
      <c r="N463" s="174"/>
      <c r="O463" s="174"/>
      <c r="P463" s="174"/>
      <c r="Q463" s="174"/>
      <c r="R463" s="174"/>
      <c r="S463" s="23"/>
      <c r="T463" s="176"/>
      <c r="U463" s="23"/>
      <c r="V463" s="31"/>
      <c r="W463" s="229"/>
      <c r="X463" s="62"/>
      <c r="Y463" s="73"/>
      <c r="Z463" s="62"/>
      <c r="AA463" s="62"/>
      <c r="AB463" s="24"/>
      <c r="AC463" s="22"/>
      <c r="AD463" s="22"/>
      <c r="AE463" s="305"/>
      <c r="AF463" s="306"/>
      <c r="AG463" s="30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  <c r="EE463" s="24"/>
      <c r="EF463" s="24"/>
      <c r="EG463" s="24"/>
      <c r="EH463" s="24"/>
      <c r="EI463" s="24"/>
      <c r="EJ463" s="24"/>
      <c r="EK463" s="24"/>
      <c r="EL463" s="24"/>
      <c r="EM463" s="24"/>
      <c r="EN463" s="24"/>
      <c r="EO463" s="24"/>
      <c r="EP463" s="24"/>
      <c r="EQ463" s="24"/>
      <c r="ER463" s="24"/>
      <c r="ES463" s="24"/>
      <c r="ET463" s="24"/>
      <c r="EU463" s="24"/>
      <c r="EV463" s="24"/>
      <c r="EW463" s="24"/>
      <c r="EX463" s="24"/>
      <c r="EY463" s="24"/>
      <c r="EZ463" s="24"/>
      <c r="FA463" s="24"/>
      <c r="FB463" s="24"/>
      <c r="FC463" s="24"/>
      <c r="FD463" s="24"/>
      <c r="FE463" s="24"/>
      <c r="FF463" s="24"/>
      <c r="FG463" s="24"/>
      <c r="FH463" s="24"/>
      <c r="FI463" s="24"/>
      <c r="FJ463" s="24"/>
      <c r="FK463" s="24"/>
      <c r="FL463" s="24"/>
      <c r="FM463" s="24"/>
      <c r="FN463" s="24"/>
      <c r="FO463" s="24"/>
      <c r="FP463" s="24"/>
      <c r="FQ463" s="24"/>
      <c r="FR463" s="24"/>
      <c r="FS463" s="24"/>
      <c r="FT463" s="24"/>
      <c r="FU463" s="24"/>
      <c r="FV463" s="24"/>
      <c r="FW463" s="24"/>
      <c r="FX463" s="24"/>
      <c r="FY463" s="24"/>
      <c r="FZ463" s="24"/>
      <c r="GA463" s="24"/>
      <c r="GB463" s="24"/>
      <c r="GC463" s="24"/>
      <c r="GD463" s="24"/>
      <c r="GE463" s="24"/>
      <c r="GF463" s="24"/>
      <c r="GG463" s="24"/>
      <c r="GH463" s="24"/>
      <c r="GI463" s="24"/>
      <c r="GJ463" s="24"/>
      <c r="GK463" s="24"/>
      <c r="GL463" s="24"/>
      <c r="GM463" s="24"/>
      <c r="GN463" s="24"/>
      <c r="GO463" s="24"/>
      <c r="GP463" s="24"/>
      <c r="GQ463" s="24"/>
      <c r="GR463" s="24"/>
      <c r="GS463" s="24"/>
      <c r="GT463" s="24"/>
      <c r="GU463" s="24"/>
      <c r="GV463" s="24"/>
      <c r="GW463" s="24"/>
      <c r="GX463" s="24"/>
      <c r="GY463" s="24"/>
      <c r="GZ463" s="24"/>
      <c r="HA463" s="24"/>
      <c r="HB463" s="24"/>
      <c r="HC463" s="24"/>
      <c r="HD463" s="24"/>
      <c r="HE463" s="24"/>
      <c r="HF463" s="24"/>
      <c r="HG463" s="24"/>
      <c r="HH463" s="24"/>
      <c r="HI463" s="24"/>
      <c r="HJ463" s="24"/>
      <c r="HK463" s="24"/>
      <c r="HL463" s="24"/>
      <c r="HM463" s="24"/>
      <c r="HN463" s="24"/>
      <c r="HO463" s="24"/>
      <c r="HP463" s="24"/>
      <c r="HQ463" s="24"/>
      <c r="HR463" s="24"/>
      <c r="HS463" s="24"/>
      <c r="HT463" s="24"/>
      <c r="HU463" s="24"/>
      <c r="HV463" s="24"/>
      <c r="HW463" s="24"/>
      <c r="HX463" s="24"/>
      <c r="HY463" s="24"/>
      <c r="HZ463" s="24"/>
      <c r="IA463" s="24"/>
      <c r="IB463" s="24"/>
      <c r="IC463" s="24"/>
      <c r="ID463" s="24"/>
      <c r="IE463" s="24"/>
      <c r="IF463" s="24"/>
      <c r="IG463" s="24"/>
      <c r="IH463" s="24"/>
      <c r="II463" s="24"/>
      <c r="IJ463" s="24"/>
      <c r="IK463" s="24"/>
      <c r="IL463" s="24"/>
      <c r="IM463" s="24"/>
      <c r="IN463" s="24"/>
      <c r="IO463" s="24"/>
      <c r="IP463" s="24"/>
      <c r="IQ463" s="24"/>
      <c r="IR463" s="24"/>
      <c r="IS463" s="24"/>
      <c r="IT463" s="24"/>
      <c r="IU463" s="24"/>
      <c r="IV463" s="24"/>
      <c r="IW463" s="24"/>
      <c r="IX463" s="24"/>
      <c r="IY463" s="24"/>
      <c r="IZ463" s="24"/>
      <c r="JA463" s="24"/>
      <c r="JB463" s="24"/>
      <c r="JC463" s="24"/>
      <c r="JD463" s="24"/>
      <c r="JE463" s="24"/>
      <c r="JF463" s="24"/>
      <c r="JG463" s="24"/>
      <c r="JH463" s="24"/>
      <c r="JI463" s="24"/>
      <c r="JJ463" s="24"/>
      <c r="JK463" s="24"/>
      <c r="JL463" s="24"/>
      <c r="JM463" s="24"/>
      <c r="JN463" s="24"/>
      <c r="JO463" s="24"/>
      <c r="JP463" s="24"/>
      <c r="JQ463" s="24"/>
      <c r="JR463" s="24"/>
      <c r="JS463" s="24"/>
      <c r="JT463" s="24"/>
      <c r="JU463" s="24"/>
      <c r="JV463" s="24"/>
      <c r="JW463" s="24"/>
      <c r="JX463" s="24"/>
      <c r="JY463" s="24"/>
      <c r="JZ463" s="24"/>
      <c r="KA463" s="24"/>
      <c r="KB463" s="24"/>
      <c r="KC463" s="24"/>
      <c r="KD463" s="24"/>
      <c r="KE463" s="24"/>
      <c r="KF463" s="24"/>
      <c r="KG463" s="24"/>
      <c r="KH463" s="24"/>
      <c r="KI463" s="24"/>
      <c r="KJ463" s="24"/>
      <c r="KK463" s="24"/>
      <c r="KL463" s="24"/>
      <c r="KM463" s="24"/>
      <c r="KN463" s="24"/>
      <c r="KO463" s="24"/>
      <c r="KP463" s="24"/>
      <c r="KQ463" s="24"/>
      <c r="KR463" s="24"/>
      <c r="KS463" s="24"/>
      <c r="KT463" s="24"/>
      <c r="KU463" s="24"/>
      <c r="KV463" s="24"/>
      <c r="KW463" s="24"/>
      <c r="KX463" s="24"/>
      <c r="KY463" s="24"/>
      <c r="KZ463" s="24"/>
      <c r="LA463" s="24"/>
      <c r="LB463" s="24"/>
      <c r="LC463" s="24"/>
      <c r="LD463" s="24"/>
      <c r="LE463" s="24"/>
      <c r="LF463" s="24"/>
      <c r="LG463" s="24"/>
      <c r="LH463" s="24"/>
      <c r="LI463" s="24"/>
      <c r="LJ463" s="24"/>
      <c r="LK463" s="24"/>
      <c r="LL463" s="24"/>
      <c r="LM463" s="24"/>
      <c r="LN463" s="24"/>
      <c r="LO463" s="24"/>
      <c r="LP463" s="24"/>
      <c r="LQ463" s="24"/>
      <c r="LR463" s="24"/>
      <c r="LS463" s="24"/>
      <c r="LT463" s="24"/>
      <c r="LU463" s="24"/>
      <c r="LV463" s="24"/>
      <c r="LW463" s="24"/>
      <c r="LX463" s="24"/>
      <c r="LY463" s="24"/>
      <c r="LZ463" s="24"/>
      <c r="MA463" s="24"/>
      <c r="MB463" s="24"/>
      <c r="MC463" s="24"/>
      <c r="MD463" s="24"/>
      <c r="ME463" s="24"/>
      <c r="MF463" s="24"/>
      <c r="MG463" s="24"/>
    </row>
    <row r="464" spans="1:345" s="25" customFormat="1" ht="12" hidden="1" customHeight="1" x14ac:dyDescent="0.25">
      <c r="A464" s="20"/>
      <c r="B464" s="20"/>
      <c r="C464" s="21"/>
      <c r="D464" s="323"/>
      <c r="E464" s="71"/>
      <c r="F464" s="6"/>
      <c r="G464" s="6"/>
      <c r="H464" s="6"/>
      <c r="I464" s="174"/>
      <c r="J464" s="174"/>
      <c r="K464" s="258"/>
      <c r="L464" s="187"/>
      <c r="M464" s="174"/>
      <c r="N464" s="174"/>
      <c r="O464" s="174"/>
      <c r="P464" s="174"/>
      <c r="Q464" s="174"/>
      <c r="R464" s="174"/>
      <c r="S464" s="23"/>
      <c r="T464" s="176"/>
      <c r="U464" s="23"/>
      <c r="V464" s="31"/>
      <c r="W464" s="229"/>
      <c r="X464" s="62"/>
      <c r="Y464" s="73"/>
      <c r="Z464" s="62"/>
      <c r="AA464" s="62"/>
      <c r="AB464" s="24"/>
      <c r="AC464" s="22"/>
      <c r="AD464" s="22"/>
      <c r="AE464" s="305"/>
      <c r="AF464" s="306"/>
      <c r="AG464" s="30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  <c r="EE464" s="24"/>
      <c r="EF464" s="24"/>
      <c r="EG464" s="24"/>
      <c r="EH464" s="24"/>
      <c r="EI464" s="24"/>
      <c r="EJ464" s="24"/>
      <c r="EK464" s="24"/>
      <c r="EL464" s="24"/>
      <c r="EM464" s="24"/>
      <c r="EN464" s="24"/>
      <c r="EO464" s="24"/>
      <c r="EP464" s="24"/>
      <c r="EQ464" s="24"/>
      <c r="ER464" s="24"/>
      <c r="ES464" s="24"/>
      <c r="ET464" s="24"/>
      <c r="EU464" s="24"/>
      <c r="EV464" s="24"/>
      <c r="EW464" s="24"/>
      <c r="EX464" s="24"/>
      <c r="EY464" s="24"/>
      <c r="EZ464" s="24"/>
      <c r="FA464" s="24"/>
      <c r="FB464" s="24"/>
      <c r="FC464" s="24"/>
      <c r="FD464" s="24"/>
      <c r="FE464" s="24"/>
      <c r="FF464" s="24"/>
      <c r="FG464" s="24"/>
      <c r="FH464" s="24"/>
      <c r="FI464" s="24"/>
      <c r="FJ464" s="24"/>
      <c r="FK464" s="24"/>
      <c r="FL464" s="24"/>
      <c r="FM464" s="24"/>
      <c r="FN464" s="24"/>
      <c r="FO464" s="24"/>
      <c r="FP464" s="24"/>
      <c r="FQ464" s="24"/>
      <c r="FR464" s="24"/>
      <c r="FS464" s="24"/>
      <c r="FT464" s="24"/>
      <c r="FU464" s="24"/>
      <c r="FV464" s="24"/>
      <c r="FW464" s="24"/>
      <c r="FX464" s="24"/>
      <c r="FY464" s="24"/>
      <c r="FZ464" s="24"/>
      <c r="GA464" s="24"/>
      <c r="GB464" s="24"/>
      <c r="GC464" s="24"/>
      <c r="GD464" s="24"/>
      <c r="GE464" s="24"/>
      <c r="GF464" s="24"/>
      <c r="GG464" s="24"/>
      <c r="GH464" s="24"/>
      <c r="GI464" s="24"/>
      <c r="GJ464" s="24"/>
      <c r="GK464" s="24"/>
      <c r="GL464" s="24"/>
      <c r="GM464" s="24"/>
      <c r="GN464" s="24"/>
      <c r="GO464" s="24"/>
      <c r="GP464" s="24"/>
      <c r="GQ464" s="24"/>
      <c r="GR464" s="24"/>
      <c r="GS464" s="24"/>
      <c r="GT464" s="24"/>
      <c r="GU464" s="24"/>
      <c r="GV464" s="24"/>
      <c r="GW464" s="24"/>
      <c r="GX464" s="24"/>
      <c r="GY464" s="24"/>
      <c r="GZ464" s="24"/>
      <c r="HA464" s="24"/>
      <c r="HB464" s="24"/>
      <c r="HC464" s="24"/>
      <c r="HD464" s="24"/>
      <c r="HE464" s="24"/>
      <c r="HF464" s="24"/>
      <c r="HG464" s="24"/>
      <c r="HH464" s="24"/>
      <c r="HI464" s="24"/>
      <c r="HJ464" s="24"/>
      <c r="HK464" s="24"/>
      <c r="HL464" s="24"/>
      <c r="HM464" s="24"/>
      <c r="HN464" s="24"/>
      <c r="HO464" s="24"/>
      <c r="HP464" s="24"/>
      <c r="HQ464" s="24"/>
      <c r="HR464" s="24"/>
      <c r="HS464" s="24"/>
      <c r="HT464" s="24"/>
      <c r="HU464" s="24"/>
      <c r="HV464" s="24"/>
      <c r="HW464" s="24"/>
      <c r="HX464" s="24"/>
      <c r="HY464" s="24"/>
      <c r="HZ464" s="24"/>
      <c r="IA464" s="24"/>
      <c r="IB464" s="24"/>
      <c r="IC464" s="24"/>
      <c r="ID464" s="24"/>
      <c r="IE464" s="24"/>
      <c r="IF464" s="24"/>
      <c r="IG464" s="24"/>
      <c r="IH464" s="24"/>
      <c r="II464" s="24"/>
      <c r="IJ464" s="24"/>
      <c r="IK464" s="24"/>
      <c r="IL464" s="24"/>
      <c r="IM464" s="24"/>
      <c r="IN464" s="24"/>
      <c r="IO464" s="24"/>
      <c r="IP464" s="24"/>
      <c r="IQ464" s="24"/>
      <c r="IR464" s="24"/>
      <c r="IS464" s="24"/>
      <c r="IT464" s="24"/>
      <c r="IU464" s="24"/>
      <c r="IV464" s="24"/>
      <c r="IW464" s="24"/>
      <c r="IX464" s="24"/>
      <c r="IY464" s="24"/>
      <c r="IZ464" s="24"/>
      <c r="JA464" s="24"/>
      <c r="JB464" s="24"/>
      <c r="JC464" s="24"/>
      <c r="JD464" s="24"/>
      <c r="JE464" s="24"/>
      <c r="JF464" s="24"/>
      <c r="JG464" s="24"/>
      <c r="JH464" s="24"/>
      <c r="JI464" s="24"/>
      <c r="JJ464" s="24"/>
      <c r="JK464" s="24"/>
      <c r="JL464" s="24"/>
      <c r="JM464" s="24"/>
      <c r="JN464" s="24"/>
      <c r="JO464" s="24"/>
      <c r="JP464" s="24"/>
      <c r="JQ464" s="24"/>
      <c r="JR464" s="24"/>
      <c r="JS464" s="24"/>
      <c r="JT464" s="24"/>
      <c r="JU464" s="24"/>
      <c r="JV464" s="24"/>
      <c r="JW464" s="24"/>
      <c r="JX464" s="24"/>
      <c r="JY464" s="24"/>
      <c r="JZ464" s="24"/>
      <c r="KA464" s="24"/>
      <c r="KB464" s="24"/>
      <c r="KC464" s="24"/>
      <c r="KD464" s="24"/>
      <c r="KE464" s="24"/>
      <c r="KF464" s="24"/>
      <c r="KG464" s="24"/>
      <c r="KH464" s="24"/>
      <c r="KI464" s="24"/>
      <c r="KJ464" s="24"/>
      <c r="KK464" s="24"/>
      <c r="KL464" s="24"/>
      <c r="KM464" s="24"/>
      <c r="KN464" s="24"/>
      <c r="KO464" s="24"/>
      <c r="KP464" s="24"/>
      <c r="KQ464" s="24"/>
      <c r="KR464" s="24"/>
      <c r="KS464" s="24"/>
      <c r="KT464" s="24"/>
      <c r="KU464" s="24"/>
      <c r="KV464" s="24"/>
      <c r="KW464" s="24"/>
      <c r="KX464" s="24"/>
      <c r="KY464" s="24"/>
      <c r="KZ464" s="24"/>
      <c r="LA464" s="24"/>
      <c r="LB464" s="24"/>
      <c r="LC464" s="24"/>
      <c r="LD464" s="24"/>
      <c r="LE464" s="24"/>
      <c r="LF464" s="24"/>
      <c r="LG464" s="24"/>
      <c r="LH464" s="24"/>
      <c r="LI464" s="24"/>
      <c r="LJ464" s="24"/>
      <c r="LK464" s="24"/>
      <c r="LL464" s="24"/>
      <c r="LM464" s="24"/>
      <c r="LN464" s="24"/>
      <c r="LO464" s="24"/>
      <c r="LP464" s="24"/>
      <c r="LQ464" s="24"/>
      <c r="LR464" s="24"/>
      <c r="LS464" s="24"/>
      <c r="LT464" s="24"/>
      <c r="LU464" s="24"/>
      <c r="LV464" s="24"/>
      <c r="LW464" s="24"/>
      <c r="LX464" s="24"/>
      <c r="LY464" s="24"/>
      <c r="LZ464" s="24"/>
      <c r="MA464" s="24"/>
      <c r="MB464" s="24"/>
      <c r="MC464" s="24"/>
      <c r="MD464" s="24"/>
      <c r="ME464" s="24"/>
      <c r="MF464" s="24"/>
      <c r="MG464" s="24"/>
    </row>
    <row r="465" spans="1:345" s="25" customFormat="1" ht="12" hidden="1" customHeight="1" x14ac:dyDescent="0.25">
      <c r="A465" s="20"/>
      <c r="B465" s="20"/>
      <c r="C465" s="21"/>
      <c r="D465" s="323"/>
      <c r="E465" s="71"/>
      <c r="F465" s="6"/>
      <c r="G465" s="6"/>
      <c r="H465" s="6"/>
      <c r="I465" s="174"/>
      <c r="J465" s="174"/>
      <c r="K465" s="258"/>
      <c r="L465" s="187"/>
      <c r="M465" s="174"/>
      <c r="N465" s="174"/>
      <c r="O465" s="174"/>
      <c r="P465" s="174"/>
      <c r="Q465" s="174"/>
      <c r="R465" s="174"/>
      <c r="S465" s="23"/>
      <c r="T465" s="176"/>
      <c r="U465" s="23"/>
      <c r="V465" s="31"/>
      <c r="W465" s="229"/>
      <c r="X465" s="62"/>
      <c r="Y465" s="73"/>
      <c r="Z465" s="62"/>
      <c r="AA465" s="62"/>
      <c r="AB465" s="24"/>
      <c r="AC465" s="22"/>
      <c r="AD465" s="22"/>
      <c r="AE465" s="305"/>
      <c r="AF465" s="306"/>
      <c r="AG465" s="30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  <c r="EE465" s="24"/>
      <c r="EF465" s="24"/>
      <c r="EG465" s="24"/>
      <c r="EH465" s="24"/>
      <c r="EI465" s="24"/>
      <c r="EJ465" s="24"/>
      <c r="EK465" s="24"/>
      <c r="EL465" s="24"/>
      <c r="EM465" s="24"/>
      <c r="EN465" s="24"/>
      <c r="EO465" s="24"/>
      <c r="EP465" s="24"/>
      <c r="EQ465" s="24"/>
      <c r="ER465" s="24"/>
      <c r="ES465" s="24"/>
      <c r="ET465" s="24"/>
      <c r="EU465" s="24"/>
      <c r="EV465" s="24"/>
      <c r="EW465" s="24"/>
      <c r="EX465" s="24"/>
      <c r="EY465" s="24"/>
      <c r="EZ465" s="24"/>
      <c r="FA465" s="24"/>
      <c r="FB465" s="24"/>
      <c r="FC465" s="24"/>
      <c r="FD465" s="24"/>
      <c r="FE465" s="24"/>
      <c r="FF465" s="24"/>
      <c r="FG465" s="24"/>
      <c r="FH465" s="24"/>
      <c r="FI465" s="24"/>
      <c r="FJ465" s="24"/>
      <c r="FK465" s="24"/>
      <c r="FL465" s="24"/>
      <c r="FM465" s="24"/>
      <c r="FN465" s="24"/>
      <c r="FO465" s="24"/>
      <c r="FP465" s="24"/>
      <c r="FQ465" s="24"/>
      <c r="FR465" s="24"/>
      <c r="FS465" s="24"/>
      <c r="FT465" s="24"/>
      <c r="FU465" s="24"/>
      <c r="FV465" s="24"/>
      <c r="FW465" s="24"/>
      <c r="FX465" s="24"/>
      <c r="FY465" s="24"/>
      <c r="FZ465" s="24"/>
      <c r="GA465" s="24"/>
      <c r="GB465" s="24"/>
      <c r="GC465" s="24"/>
      <c r="GD465" s="24"/>
      <c r="GE465" s="24"/>
      <c r="GF465" s="24"/>
      <c r="GG465" s="24"/>
      <c r="GH465" s="24"/>
      <c r="GI465" s="24"/>
      <c r="GJ465" s="24"/>
      <c r="GK465" s="24"/>
      <c r="GL465" s="24"/>
      <c r="GM465" s="24"/>
      <c r="GN465" s="24"/>
      <c r="GO465" s="24"/>
      <c r="GP465" s="24"/>
      <c r="GQ465" s="24"/>
      <c r="GR465" s="24"/>
      <c r="GS465" s="24"/>
      <c r="GT465" s="24"/>
      <c r="GU465" s="24"/>
      <c r="GV465" s="24"/>
      <c r="GW465" s="24"/>
      <c r="GX465" s="24"/>
      <c r="GY465" s="24"/>
      <c r="GZ465" s="24"/>
      <c r="HA465" s="24"/>
      <c r="HB465" s="24"/>
      <c r="HC465" s="24"/>
      <c r="HD465" s="24"/>
      <c r="HE465" s="24"/>
      <c r="HF465" s="24"/>
      <c r="HG465" s="24"/>
      <c r="HH465" s="24"/>
      <c r="HI465" s="24"/>
      <c r="HJ465" s="24"/>
      <c r="HK465" s="24"/>
      <c r="HL465" s="24"/>
      <c r="HM465" s="24"/>
      <c r="HN465" s="24"/>
      <c r="HO465" s="24"/>
      <c r="HP465" s="24"/>
      <c r="HQ465" s="24"/>
      <c r="HR465" s="24"/>
      <c r="HS465" s="24"/>
      <c r="HT465" s="24"/>
      <c r="HU465" s="24"/>
      <c r="HV465" s="24"/>
      <c r="HW465" s="24"/>
      <c r="HX465" s="24"/>
      <c r="HY465" s="24"/>
      <c r="HZ465" s="24"/>
      <c r="IA465" s="24"/>
      <c r="IB465" s="24"/>
      <c r="IC465" s="24"/>
      <c r="ID465" s="24"/>
      <c r="IE465" s="24"/>
      <c r="IF465" s="24"/>
      <c r="IG465" s="24"/>
      <c r="IH465" s="24"/>
      <c r="II465" s="24"/>
      <c r="IJ465" s="24"/>
      <c r="IK465" s="24"/>
      <c r="IL465" s="24"/>
      <c r="IM465" s="24"/>
      <c r="IN465" s="24"/>
      <c r="IO465" s="24"/>
      <c r="IP465" s="24"/>
      <c r="IQ465" s="24"/>
      <c r="IR465" s="24"/>
      <c r="IS465" s="24"/>
      <c r="IT465" s="24"/>
      <c r="IU465" s="24"/>
      <c r="IV465" s="24"/>
      <c r="IW465" s="24"/>
      <c r="IX465" s="24"/>
      <c r="IY465" s="24"/>
      <c r="IZ465" s="24"/>
      <c r="JA465" s="24"/>
      <c r="JB465" s="24"/>
      <c r="JC465" s="24"/>
      <c r="JD465" s="24"/>
      <c r="JE465" s="24"/>
      <c r="JF465" s="24"/>
      <c r="JG465" s="24"/>
      <c r="JH465" s="24"/>
      <c r="JI465" s="24"/>
      <c r="JJ465" s="24"/>
      <c r="JK465" s="24"/>
      <c r="JL465" s="24"/>
      <c r="JM465" s="24"/>
      <c r="JN465" s="24"/>
      <c r="JO465" s="24"/>
      <c r="JP465" s="24"/>
      <c r="JQ465" s="24"/>
      <c r="JR465" s="24"/>
      <c r="JS465" s="24"/>
      <c r="JT465" s="24"/>
      <c r="JU465" s="24"/>
      <c r="JV465" s="24"/>
      <c r="JW465" s="24"/>
      <c r="JX465" s="24"/>
      <c r="JY465" s="24"/>
      <c r="JZ465" s="24"/>
      <c r="KA465" s="24"/>
      <c r="KB465" s="24"/>
      <c r="KC465" s="24"/>
      <c r="KD465" s="24"/>
      <c r="KE465" s="24"/>
      <c r="KF465" s="24"/>
      <c r="KG465" s="24"/>
      <c r="KH465" s="24"/>
      <c r="KI465" s="24"/>
      <c r="KJ465" s="24"/>
      <c r="KK465" s="24"/>
      <c r="KL465" s="24"/>
      <c r="KM465" s="24"/>
      <c r="KN465" s="24"/>
      <c r="KO465" s="24"/>
      <c r="KP465" s="24"/>
      <c r="KQ465" s="24"/>
      <c r="KR465" s="24"/>
      <c r="KS465" s="24"/>
      <c r="KT465" s="24"/>
      <c r="KU465" s="24"/>
      <c r="KV465" s="24"/>
      <c r="KW465" s="24"/>
      <c r="KX465" s="24"/>
      <c r="KY465" s="24"/>
      <c r="KZ465" s="24"/>
      <c r="LA465" s="24"/>
      <c r="LB465" s="24"/>
      <c r="LC465" s="24"/>
      <c r="LD465" s="24"/>
      <c r="LE465" s="24"/>
      <c r="LF465" s="24"/>
      <c r="LG465" s="24"/>
      <c r="LH465" s="24"/>
      <c r="LI465" s="24"/>
      <c r="LJ465" s="24"/>
      <c r="LK465" s="24"/>
      <c r="LL465" s="24"/>
      <c r="LM465" s="24"/>
      <c r="LN465" s="24"/>
      <c r="LO465" s="24"/>
      <c r="LP465" s="24"/>
      <c r="LQ465" s="24"/>
      <c r="LR465" s="24"/>
      <c r="LS465" s="24"/>
      <c r="LT465" s="24"/>
      <c r="LU465" s="24"/>
      <c r="LV465" s="24"/>
      <c r="LW465" s="24"/>
      <c r="LX465" s="24"/>
      <c r="LY465" s="24"/>
      <c r="LZ465" s="24"/>
      <c r="MA465" s="24"/>
      <c r="MB465" s="24"/>
      <c r="MC465" s="24"/>
      <c r="MD465" s="24"/>
      <c r="ME465" s="24"/>
      <c r="MF465" s="24"/>
      <c r="MG465" s="24"/>
    </row>
    <row r="466" spans="1:345" s="25" customFormat="1" ht="12" hidden="1" customHeight="1" x14ac:dyDescent="0.25">
      <c r="A466" s="20"/>
      <c r="B466" s="20"/>
      <c r="C466" s="21"/>
      <c r="D466" s="323"/>
      <c r="E466" s="71"/>
      <c r="F466" s="6"/>
      <c r="G466" s="6"/>
      <c r="H466" s="6"/>
      <c r="I466" s="174"/>
      <c r="J466" s="174"/>
      <c r="K466" s="258"/>
      <c r="L466" s="187"/>
      <c r="M466" s="174"/>
      <c r="N466" s="174"/>
      <c r="O466" s="174"/>
      <c r="P466" s="174"/>
      <c r="Q466" s="174"/>
      <c r="R466" s="174"/>
      <c r="S466" s="23"/>
      <c r="T466" s="176"/>
      <c r="U466" s="23"/>
      <c r="V466" s="31"/>
      <c r="W466" s="229"/>
      <c r="X466" s="62"/>
      <c r="Y466" s="73"/>
      <c r="Z466" s="62"/>
      <c r="AA466" s="62"/>
      <c r="AB466" s="24"/>
      <c r="AC466" s="22"/>
      <c r="AD466" s="22"/>
      <c r="AE466" s="305"/>
      <c r="AF466" s="306"/>
      <c r="AG466" s="30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  <c r="EE466" s="24"/>
      <c r="EF466" s="24"/>
      <c r="EG466" s="24"/>
      <c r="EH466" s="24"/>
      <c r="EI466" s="24"/>
      <c r="EJ466" s="24"/>
      <c r="EK466" s="24"/>
      <c r="EL466" s="24"/>
      <c r="EM466" s="24"/>
      <c r="EN466" s="24"/>
      <c r="EO466" s="24"/>
      <c r="EP466" s="24"/>
      <c r="EQ466" s="24"/>
      <c r="ER466" s="24"/>
      <c r="ES466" s="24"/>
      <c r="ET466" s="24"/>
      <c r="EU466" s="24"/>
      <c r="EV466" s="24"/>
      <c r="EW466" s="24"/>
      <c r="EX466" s="24"/>
      <c r="EY466" s="24"/>
      <c r="EZ466" s="24"/>
      <c r="FA466" s="24"/>
      <c r="FB466" s="24"/>
      <c r="FC466" s="24"/>
      <c r="FD466" s="24"/>
      <c r="FE466" s="24"/>
      <c r="FF466" s="24"/>
      <c r="FG466" s="24"/>
      <c r="FH466" s="24"/>
      <c r="FI466" s="24"/>
      <c r="FJ466" s="24"/>
      <c r="FK466" s="24"/>
      <c r="FL466" s="24"/>
      <c r="FM466" s="24"/>
      <c r="FN466" s="24"/>
      <c r="FO466" s="24"/>
      <c r="FP466" s="24"/>
      <c r="FQ466" s="24"/>
      <c r="FR466" s="24"/>
      <c r="FS466" s="24"/>
      <c r="FT466" s="24"/>
      <c r="FU466" s="24"/>
      <c r="FV466" s="24"/>
      <c r="FW466" s="24"/>
      <c r="FX466" s="24"/>
      <c r="FY466" s="24"/>
      <c r="FZ466" s="24"/>
      <c r="GA466" s="24"/>
      <c r="GB466" s="24"/>
      <c r="GC466" s="24"/>
      <c r="GD466" s="24"/>
      <c r="GE466" s="24"/>
      <c r="GF466" s="24"/>
      <c r="GG466" s="24"/>
      <c r="GH466" s="24"/>
      <c r="GI466" s="24"/>
      <c r="GJ466" s="24"/>
      <c r="GK466" s="24"/>
      <c r="GL466" s="24"/>
      <c r="GM466" s="24"/>
      <c r="GN466" s="24"/>
      <c r="GO466" s="24"/>
      <c r="GP466" s="24"/>
      <c r="GQ466" s="24"/>
      <c r="GR466" s="24"/>
      <c r="GS466" s="24"/>
      <c r="GT466" s="24"/>
      <c r="GU466" s="24"/>
      <c r="GV466" s="24"/>
      <c r="GW466" s="24"/>
      <c r="GX466" s="24"/>
      <c r="GY466" s="24"/>
      <c r="GZ466" s="24"/>
      <c r="HA466" s="24"/>
      <c r="HB466" s="24"/>
      <c r="HC466" s="24"/>
      <c r="HD466" s="24"/>
      <c r="HE466" s="24"/>
      <c r="HF466" s="24"/>
      <c r="HG466" s="24"/>
      <c r="HH466" s="24"/>
      <c r="HI466" s="24"/>
      <c r="HJ466" s="24"/>
      <c r="HK466" s="24"/>
      <c r="HL466" s="24"/>
      <c r="HM466" s="24"/>
      <c r="HN466" s="24"/>
      <c r="HO466" s="24"/>
      <c r="HP466" s="24"/>
      <c r="HQ466" s="24"/>
      <c r="HR466" s="24"/>
      <c r="HS466" s="24"/>
      <c r="HT466" s="24"/>
      <c r="HU466" s="24"/>
      <c r="HV466" s="24"/>
      <c r="HW466" s="24"/>
      <c r="HX466" s="24"/>
      <c r="HY466" s="24"/>
      <c r="HZ466" s="24"/>
      <c r="IA466" s="24"/>
      <c r="IB466" s="24"/>
      <c r="IC466" s="24"/>
      <c r="ID466" s="24"/>
      <c r="IE466" s="24"/>
      <c r="IF466" s="24"/>
      <c r="IG466" s="24"/>
      <c r="IH466" s="24"/>
      <c r="II466" s="24"/>
      <c r="IJ466" s="24"/>
      <c r="IK466" s="24"/>
      <c r="IL466" s="24"/>
      <c r="IM466" s="24"/>
      <c r="IN466" s="24"/>
      <c r="IO466" s="24"/>
      <c r="IP466" s="24"/>
      <c r="IQ466" s="24"/>
      <c r="IR466" s="24"/>
      <c r="IS466" s="24"/>
      <c r="IT466" s="24"/>
      <c r="IU466" s="24"/>
      <c r="IV466" s="24"/>
      <c r="IW466" s="24"/>
      <c r="IX466" s="24"/>
      <c r="IY466" s="24"/>
      <c r="IZ466" s="24"/>
      <c r="JA466" s="24"/>
      <c r="JB466" s="24"/>
      <c r="JC466" s="24"/>
      <c r="JD466" s="24"/>
      <c r="JE466" s="24"/>
      <c r="JF466" s="24"/>
      <c r="JG466" s="24"/>
      <c r="JH466" s="24"/>
      <c r="JI466" s="24"/>
      <c r="JJ466" s="24"/>
      <c r="JK466" s="24"/>
      <c r="JL466" s="24"/>
      <c r="JM466" s="24"/>
      <c r="JN466" s="24"/>
      <c r="JO466" s="24"/>
      <c r="JP466" s="24"/>
      <c r="JQ466" s="24"/>
      <c r="JR466" s="24"/>
      <c r="JS466" s="24"/>
      <c r="JT466" s="24"/>
      <c r="JU466" s="24"/>
      <c r="JV466" s="24"/>
      <c r="JW466" s="24"/>
      <c r="JX466" s="24"/>
      <c r="JY466" s="24"/>
      <c r="JZ466" s="24"/>
      <c r="KA466" s="24"/>
      <c r="KB466" s="24"/>
      <c r="KC466" s="24"/>
      <c r="KD466" s="24"/>
      <c r="KE466" s="24"/>
      <c r="KF466" s="24"/>
      <c r="KG466" s="24"/>
      <c r="KH466" s="24"/>
      <c r="KI466" s="24"/>
      <c r="KJ466" s="24"/>
      <c r="KK466" s="24"/>
      <c r="KL466" s="24"/>
      <c r="KM466" s="24"/>
      <c r="KN466" s="24"/>
      <c r="KO466" s="24"/>
      <c r="KP466" s="24"/>
      <c r="KQ466" s="24"/>
      <c r="KR466" s="24"/>
      <c r="KS466" s="24"/>
      <c r="KT466" s="24"/>
      <c r="KU466" s="24"/>
      <c r="KV466" s="24"/>
      <c r="KW466" s="24"/>
      <c r="KX466" s="24"/>
      <c r="KY466" s="24"/>
      <c r="KZ466" s="24"/>
      <c r="LA466" s="24"/>
      <c r="LB466" s="24"/>
      <c r="LC466" s="24"/>
      <c r="LD466" s="24"/>
      <c r="LE466" s="24"/>
      <c r="LF466" s="24"/>
      <c r="LG466" s="24"/>
      <c r="LH466" s="24"/>
      <c r="LI466" s="24"/>
      <c r="LJ466" s="24"/>
      <c r="LK466" s="24"/>
      <c r="LL466" s="24"/>
      <c r="LM466" s="24"/>
      <c r="LN466" s="24"/>
      <c r="LO466" s="24"/>
      <c r="LP466" s="24"/>
      <c r="LQ466" s="24"/>
      <c r="LR466" s="24"/>
      <c r="LS466" s="24"/>
      <c r="LT466" s="24"/>
      <c r="LU466" s="24"/>
      <c r="LV466" s="24"/>
      <c r="LW466" s="24"/>
      <c r="LX466" s="24"/>
      <c r="LY466" s="24"/>
      <c r="LZ466" s="24"/>
      <c r="MA466" s="24"/>
      <c r="MB466" s="24"/>
      <c r="MC466" s="24"/>
      <c r="MD466" s="24"/>
      <c r="ME466" s="24"/>
      <c r="MF466" s="24"/>
      <c r="MG466" s="24"/>
    </row>
    <row r="467" spans="1:345" s="25" customFormat="1" ht="12" hidden="1" customHeight="1" x14ac:dyDescent="0.25">
      <c r="A467" s="20"/>
      <c r="B467" s="20"/>
      <c r="C467" s="21"/>
      <c r="D467" s="323"/>
      <c r="E467" s="71"/>
      <c r="F467" s="6"/>
      <c r="G467" s="6"/>
      <c r="H467" s="6"/>
      <c r="I467" s="174"/>
      <c r="J467" s="174"/>
      <c r="K467" s="258"/>
      <c r="L467" s="187"/>
      <c r="M467" s="174"/>
      <c r="N467" s="174"/>
      <c r="O467" s="174"/>
      <c r="P467" s="174"/>
      <c r="Q467" s="174"/>
      <c r="R467" s="174"/>
      <c r="S467" s="23"/>
      <c r="T467" s="176"/>
      <c r="U467" s="23"/>
      <c r="V467" s="31"/>
      <c r="W467" s="229"/>
      <c r="X467" s="62"/>
      <c r="Y467" s="73"/>
      <c r="Z467" s="62"/>
      <c r="AA467" s="62"/>
      <c r="AB467" s="24"/>
      <c r="AC467" s="22"/>
      <c r="AD467" s="22"/>
      <c r="AE467" s="305"/>
      <c r="AF467" s="306"/>
      <c r="AG467" s="30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  <c r="EE467" s="24"/>
      <c r="EF467" s="24"/>
      <c r="EG467" s="24"/>
      <c r="EH467" s="24"/>
      <c r="EI467" s="24"/>
      <c r="EJ467" s="24"/>
      <c r="EK467" s="24"/>
      <c r="EL467" s="24"/>
      <c r="EM467" s="24"/>
      <c r="EN467" s="24"/>
      <c r="EO467" s="24"/>
      <c r="EP467" s="24"/>
      <c r="EQ467" s="24"/>
      <c r="ER467" s="24"/>
      <c r="ES467" s="24"/>
      <c r="ET467" s="24"/>
      <c r="EU467" s="24"/>
      <c r="EV467" s="24"/>
      <c r="EW467" s="24"/>
      <c r="EX467" s="24"/>
      <c r="EY467" s="24"/>
      <c r="EZ467" s="24"/>
      <c r="FA467" s="24"/>
      <c r="FB467" s="24"/>
      <c r="FC467" s="24"/>
      <c r="FD467" s="24"/>
      <c r="FE467" s="24"/>
      <c r="FF467" s="24"/>
      <c r="FG467" s="24"/>
      <c r="FH467" s="24"/>
      <c r="FI467" s="24"/>
      <c r="FJ467" s="24"/>
      <c r="FK467" s="24"/>
      <c r="FL467" s="24"/>
      <c r="FM467" s="24"/>
      <c r="FN467" s="24"/>
      <c r="FO467" s="24"/>
      <c r="FP467" s="24"/>
      <c r="FQ467" s="24"/>
      <c r="FR467" s="24"/>
      <c r="FS467" s="24"/>
      <c r="FT467" s="24"/>
      <c r="FU467" s="24"/>
      <c r="FV467" s="24"/>
      <c r="FW467" s="24"/>
      <c r="FX467" s="24"/>
      <c r="FY467" s="24"/>
      <c r="FZ467" s="24"/>
      <c r="GA467" s="24"/>
      <c r="GB467" s="24"/>
      <c r="GC467" s="24"/>
      <c r="GD467" s="24"/>
      <c r="GE467" s="24"/>
      <c r="GF467" s="24"/>
      <c r="GG467" s="24"/>
      <c r="GH467" s="24"/>
      <c r="GI467" s="24"/>
      <c r="GJ467" s="24"/>
      <c r="GK467" s="24"/>
      <c r="GL467" s="24"/>
      <c r="GM467" s="24"/>
      <c r="GN467" s="24"/>
      <c r="GO467" s="24"/>
      <c r="GP467" s="24"/>
      <c r="GQ467" s="24"/>
      <c r="GR467" s="24"/>
      <c r="GS467" s="24"/>
      <c r="GT467" s="24"/>
      <c r="GU467" s="24"/>
      <c r="GV467" s="24"/>
      <c r="GW467" s="24"/>
      <c r="GX467" s="24"/>
      <c r="GY467" s="24"/>
      <c r="GZ467" s="24"/>
      <c r="HA467" s="24"/>
      <c r="HB467" s="24"/>
      <c r="HC467" s="24"/>
      <c r="HD467" s="24"/>
      <c r="HE467" s="24"/>
      <c r="HF467" s="24"/>
      <c r="HG467" s="24"/>
      <c r="HH467" s="24"/>
      <c r="HI467" s="24"/>
      <c r="HJ467" s="24"/>
      <c r="HK467" s="24"/>
      <c r="HL467" s="24"/>
      <c r="HM467" s="24"/>
      <c r="HN467" s="24"/>
      <c r="HO467" s="24"/>
      <c r="HP467" s="24"/>
      <c r="HQ467" s="24"/>
      <c r="HR467" s="24"/>
      <c r="HS467" s="24"/>
      <c r="HT467" s="24"/>
      <c r="HU467" s="24"/>
      <c r="HV467" s="24"/>
      <c r="HW467" s="24"/>
      <c r="HX467" s="24"/>
      <c r="HY467" s="24"/>
      <c r="HZ467" s="24"/>
      <c r="IA467" s="24"/>
      <c r="IB467" s="24"/>
      <c r="IC467" s="24"/>
      <c r="ID467" s="24"/>
      <c r="IE467" s="24"/>
      <c r="IF467" s="24"/>
      <c r="IG467" s="24"/>
      <c r="IH467" s="24"/>
      <c r="II467" s="24"/>
      <c r="IJ467" s="24"/>
      <c r="IK467" s="24"/>
      <c r="IL467" s="24"/>
      <c r="IM467" s="24"/>
      <c r="IN467" s="24"/>
      <c r="IO467" s="24"/>
      <c r="IP467" s="24"/>
      <c r="IQ467" s="24"/>
      <c r="IR467" s="24"/>
      <c r="IS467" s="24"/>
      <c r="IT467" s="24"/>
      <c r="IU467" s="24"/>
      <c r="IV467" s="24"/>
      <c r="IW467" s="24"/>
      <c r="IX467" s="24"/>
      <c r="IY467" s="24"/>
      <c r="IZ467" s="24"/>
      <c r="JA467" s="24"/>
      <c r="JB467" s="24"/>
      <c r="JC467" s="24"/>
      <c r="JD467" s="24"/>
      <c r="JE467" s="24"/>
      <c r="JF467" s="24"/>
      <c r="JG467" s="24"/>
      <c r="JH467" s="24"/>
      <c r="JI467" s="24"/>
      <c r="JJ467" s="24"/>
      <c r="JK467" s="24"/>
      <c r="JL467" s="24"/>
      <c r="JM467" s="24"/>
      <c r="JN467" s="24"/>
      <c r="JO467" s="24"/>
      <c r="JP467" s="24"/>
      <c r="JQ467" s="24"/>
      <c r="JR467" s="24"/>
      <c r="JS467" s="24"/>
      <c r="JT467" s="24"/>
      <c r="JU467" s="24"/>
      <c r="JV467" s="24"/>
      <c r="JW467" s="24"/>
      <c r="JX467" s="24"/>
      <c r="JY467" s="24"/>
      <c r="JZ467" s="24"/>
      <c r="KA467" s="24"/>
      <c r="KB467" s="24"/>
      <c r="KC467" s="24"/>
      <c r="KD467" s="24"/>
      <c r="KE467" s="24"/>
      <c r="KF467" s="24"/>
      <c r="KG467" s="24"/>
      <c r="KH467" s="24"/>
      <c r="KI467" s="24"/>
      <c r="KJ467" s="24"/>
      <c r="KK467" s="24"/>
      <c r="KL467" s="24"/>
      <c r="KM467" s="24"/>
      <c r="KN467" s="24"/>
      <c r="KO467" s="24"/>
      <c r="KP467" s="24"/>
      <c r="KQ467" s="24"/>
      <c r="KR467" s="24"/>
      <c r="KS467" s="24"/>
      <c r="KT467" s="24"/>
      <c r="KU467" s="24"/>
      <c r="KV467" s="24"/>
      <c r="KW467" s="24"/>
      <c r="KX467" s="24"/>
      <c r="KY467" s="24"/>
      <c r="KZ467" s="24"/>
      <c r="LA467" s="24"/>
      <c r="LB467" s="24"/>
      <c r="LC467" s="24"/>
      <c r="LD467" s="24"/>
      <c r="LE467" s="24"/>
      <c r="LF467" s="24"/>
      <c r="LG467" s="24"/>
      <c r="LH467" s="24"/>
      <c r="LI467" s="24"/>
      <c r="LJ467" s="24"/>
      <c r="LK467" s="24"/>
      <c r="LL467" s="24"/>
      <c r="LM467" s="24"/>
      <c r="LN467" s="24"/>
      <c r="LO467" s="24"/>
      <c r="LP467" s="24"/>
      <c r="LQ467" s="24"/>
      <c r="LR467" s="24"/>
      <c r="LS467" s="24"/>
      <c r="LT467" s="24"/>
      <c r="LU467" s="24"/>
      <c r="LV467" s="24"/>
      <c r="LW467" s="24"/>
      <c r="LX467" s="24"/>
      <c r="LY467" s="24"/>
      <c r="LZ467" s="24"/>
      <c r="MA467" s="24"/>
      <c r="MB467" s="24"/>
      <c r="MC467" s="24"/>
      <c r="MD467" s="24"/>
      <c r="ME467" s="24"/>
      <c r="MF467" s="24"/>
      <c r="MG467" s="24"/>
    </row>
    <row r="468" spans="1:345" s="25" customFormat="1" ht="12" hidden="1" customHeight="1" x14ac:dyDescent="0.25">
      <c r="A468" s="20"/>
      <c r="B468" s="20"/>
      <c r="C468" s="21"/>
      <c r="D468" s="323"/>
      <c r="E468" s="71"/>
      <c r="F468" s="6"/>
      <c r="G468" s="6"/>
      <c r="H468" s="6"/>
      <c r="I468" s="174"/>
      <c r="J468" s="174"/>
      <c r="K468" s="258"/>
      <c r="L468" s="187"/>
      <c r="M468" s="174"/>
      <c r="N468" s="174"/>
      <c r="O468" s="174"/>
      <c r="P468" s="174"/>
      <c r="Q468" s="174"/>
      <c r="R468" s="174"/>
      <c r="S468" s="23"/>
      <c r="T468" s="176"/>
      <c r="U468" s="23"/>
      <c r="V468" s="31"/>
      <c r="W468" s="229"/>
      <c r="X468" s="62"/>
      <c r="Y468" s="73"/>
      <c r="Z468" s="62"/>
      <c r="AA468" s="62"/>
      <c r="AB468" s="24"/>
      <c r="AC468" s="22"/>
      <c r="AD468" s="22"/>
      <c r="AE468" s="305"/>
      <c r="AF468" s="306"/>
      <c r="AG468" s="30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4"/>
      <c r="EY468" s="24"/>
      <c r="EZ468" s="24"/>
      <c r="FA468" s="24"/>
      <c r="FB468" s="24"/>
      <c r="FC468" s="24"/>
      <c r="FD468" s="24"/>
      <c r="FE468" s="24"/>
      <c r="FF468" s="24"/>
      <c r="FG468" s="24"/>
      <c r="FH468" s="24"/>
      <c r="FI468" s="24"/>
      <c r="FJ468" s="24"/>
      <c r="FK468" s="24"/>
      <c r="FL468" s="24"/>
      <c r="FM468" s="24"/>
      <c r="FN468" s="24"/>
      <c r="FO468" s="24"/>
      <c r="FP468" s="24"/>
      <c r="FQ468" s="24"/>
      <c r="FR468" s="24"/>
      <c r="FS468" s="24"/>
      <c r="FT468" s="24"/>
      <c r="FU468" s="24"/>
      <c r="FV468" s="24"/>
      <c r="FW468" s="24"/>
      <c r="FX468" s="24"/>
      <c r="FY468" s="24"/>
      <c r="FZ468" s="24"/>
      <c r="GA468" s="24"/>
      <c r="GB468" s="24"/>
      <c r="GC468" s="24"/>
      <c r="GD468" s="24"/>
      <c r="GE468" s="24"/>
      <c r="GF468" s="24"/>
      <c r="GG468" s="24"/>
      <c r="GH468" s="24"/>
      <c r="GI468" s="24"/>
      <c r="GJ468" s="24"/>
      <c r="GK468" s="24"/>
      <c r="GL468" s="24"/>
      <c r="GM468" s="24"/>
      <c r="GN468" s="24"/>
      <c r="GO468" s="24"/>
      <c r="GP468" s="24"/>
      <c r="GQ468" s="24"/>
      <c r="GR468" s="24"/>
      <c r="GS468" s="24"/>
      <c r="GT468" s="24"/>
      <c r="GU468" s="24"/>
      <c r="GV468" s="24"/>
      <c r="GW468" s="24"/>
      <c r="GX468" s="24"/>
      <c r="GY468" s="24"/>
      <c r="GZ468" s="24"/>
      <c r="HA468" s="24"/>
      <c r="HB468" s="24"/>
      <c r="HC468" s="24"/>
      <c r="HD468" s="24"/>
      <c r="HE468" s="24"/>
      <c r="HF468" s="24"/>
      <c r="HG468" s="24"/>
      <c r="HH468" s="24"/>
      <c r="HI468" s="24"/>
      <c r="HJ468" s="24"/>
      <c r="HK468" s="24"/>
      <c r="HL468" s="24"/>
      <c r="HM468" s="24"/>
      <c r="HN468" s="24"/>
      <c r="HO468" s="24"/>
      <c r="HP468" s="24"/>
      <c r="HQ468" s="24"/>
      <c r="HR468" s="24"/>
      <c r="HS468" s="24"/>
      <c r="HT468" s="24"/>
      <c r="HU468" s="24"/>
      <c r="HV468" s="24"/>
      <c r="HW468" s="24"/>
      <c r="HX468" s="24"/>
      <c r="HY468" s="24"/>
      <c r="HZ468" s="24"/>
      <c r="IA468" s="24"/>
      <c r="IB468" s="24"/>
      <c r="IC468" s="24"/>
      <c r="ID468" s="24"/>
      <c r="IE468" s="24"/>
      <c r="IF468" s="24"/>
      <c r="IG468" s="24"/>
      <c r="IH468" s="24"/>
      <c r="II468" s="24"/>
      <c r="IJ468" s="24"/>
      <c r="IK468" s="24"/>
      <c r="IL468" s="24"/>
      <c r="IM468" s="24"/>
      <c r="IN468" s="24"/>
      <c r="IO468" s="24"/>
      <c r="IP468" s="24"/>
      <c r="IQ468" s="24"/>
      <c r="IR468" s="24"/>
      <c r="IS468" s="24"/>
      <c r="IT468" s="24"/>
      <c r="IU468" s="24"/>
      <c r="IV468" s="24"/>
      <c r="IW468" s="24"/>
      <c r="IX468" s="24"/>
      <c r="IY468" s="24"/>
      <c r="IZ468" s="24"/>
      <c r="JA468" s="24"/>
      <c r="JB468" s="24"/>
      <c r="JC468" s="24"/>
      <c r="JD468" s="24"/>
      <c r="JE468" s="24"/>
      <c r="JF468" s="24"/>
      <c r="JG468" s="24"/>
      <c r="JH468" s="24"/>
      <c r="JI468" s="24"/>
      <c r="JJ468" s="24"/>
      <c r="JK468" s="24"/>
      <c r="JL468" s="24"/>
      <c r="JM468" s="24"/>
      <c r="JN468" s="24"/>
      <c r="JO468" s="24"/>
      <c r="JP468" s="24"/>
      <c r="JQ468" s="24"/>
      <c r="JR468" s="24"/>
      <c r="JS468" s="24"/>
      <c r="JT468" s="24"/>
      <c r="JU468" s="24"/>
      <c r="JV468" s="24"/>
      <c r="JW468" s="24"/>
      <c r="JX468" s="24"/>
      <c r="JY468" s="24"/>
      <c r="JZ468" s="24"/>
      <c r="KA468" s="24"/>
      <c r="KB468" s="24"/>
      <c r="KC468" s="24"/>
      <c r="KD468" s="24"/>
      <c r="KE468" s="24"/>
      <c r="KF468" s="24"/>
      <c r="KG468" s="24"/>
      <c r="KH468" s="24"/>
      <c r="KI468" s="24"/>
      <c r="KJ468" s="24"/>
      <c r="KK468" s="24"/>
      <c r="KL468" s="24"/>
      <c r="KM468" s="24"/>
      <c r="KN468" s="24"/>
      <c r="KO468" s="24"/>
      <c r="KP468" s="24"/>
      <c r="KQ468" s="24"/>
      <c r="KR468" s="24"/>
      <c r="KS468" s="24"/>
      <c r="KT468" s="24"/>
      <c r="KU468" s="24"/>
      <c r="KV468" s="24"/>
      <c r="KW468" s="24"/>
      <c r="KX468" s="24"/>
      <c r="KY468" s="24"/>
      <c r="KZ468" s="24"/>
      <c r="LA468" s="24"/>
      <c r="LB468" s="24"/>
      <c r="LC468" s="24"/>
      <c r="LD468" s="24"/>
      <c r="LE468" s="24"/>
      <c r="LF468" s="24"/>
      <c r="LG468" s="24"/>
      <c r="LH468" s="24"/>
      <c r="LI468" s="24"/>
      <c r="LJ468" s="24"/>
      <c r="LK468" s="24"/>
      <c r="LL468" s="24"/>
      <c r="LM468" s="24"/>
      <c r="LN468" s="24"/>
      <c r="LO468" s="24"/>
      <c r="LP468" s="24"/>
      <c r="LQ468" s="24"/>
      <c r="LR468" s="24"/>
      <c r="LS468" s="24"/>
      <c r="LT468" s="24"/>
      <c r="LU468" s="24"/>
      <c r="LV468" s="24"/>
      <c r="LW468" s="24"/>
      <c r="LX468" s="24"/>
      <c r="LY468" s="24"/>
      <c r="LZ468" s="24"/>
      <c r="MA468" s="24"/>
      <c r="MB468" s="24"/>
      <c r="MC468" s="24"/>
      <c r="MD468" s="24"/>
      <c r="ME468" s="24"/>
      <c r="MF468" s="24"/>
      <c r="MG468" s="24"/>
    </row>
    <row r="469" spans="1:345" s="25" customFormat="1" ht="12" hidden="1" customHeight="1" x14ac:dyDescent="0.25">
      <c r="A469" s="20"/>
      <c r="B469" s="20"/>
      <c r="C469" s="21"/>
      <c r="D469" s="323"/>
      <c r="E469" s="71"/>
      <c r="F469" s="6"/>
      <c r="G469" s="6"/>
      <c r="H469" s="6"/>
      <c r="I469" s="174"/>
      <c r="J469" s="174"/>
      <c r="K469" s="258"/>
      <c r="L469" s="187"/>
      <c r="M469" s="174"/>
      <c r="N469" s="174"/>
      <c r="O469" s="174"/>
      <c r="P469" s="174"/>
      <c r="Q469" s="174"/>
      <c r="R469" s="174"/>
      <c r="S469" s="23"/>
      <c r="T469" s="176"/>
      <c r="U469" s="23"/>
      <c r="V469" s="31"/>
      <c r="W469" s="229"/>
      <c r="X469" s="62"/>
      <c r="Y469" s="73"/>
      <c r="Z469" s="62"/>
      <c r="AA469" s="62"/>
      <c r="AB469" s="24"/>
      <c r="AC469" s="22"/>
      <c r="AD469" s="22"/>
      <c r="AE469" s="305"/>
      <c r="AF469" s="306"/>
      <c r="AG469" s="30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  <c r="EE469" s="24"/>
      <c r="EF469" s="24"/>
      <c r="EG469" s="24"/>
      <c r="EH469" s="24"/>
      <c r="EI469" s="24"/>
      <c r="EJ469" s="24"/>
      <c r="EK469" s="24"/>
      <c r="EL469" s="24"/>
      <c r="EM469" s="24"/>
      <c r="EN469" s="24"/>
      <c r="EO469" s="24"/>
      <c r="EP469" s="24"/>
      <c r="EQ469" s="24"/>
      <c r="ER469" s="24"/>
      <c r="ES469" s="24"/>
      <c r="ET469" s="24"/>
      <c r="EU469" s="24"/>
      <c r="EV469" s="24"/>
      <c r="EW469" s="24"/>
      <c r="EX469" s="24"/>
      <c r="EY469" s="24"/>
      <c r="EZ469" s="24"/>
      <c r="FA469" s="24"/>
      <c r="FB469" s="24"/>
      <c r="FC469" s="24"/>
      <c r="FD469" s="24"/>
      <c r="FE469" s="24"/>
      <c r="FF469" s="24"/>
      <c r="FG469" s="24"/>
      <c r="FH469" s="24"/>
      <c r="FI469" s="24"/>
      <c r="FJ469" s="24"/>
      <c r="FK469" s="24"/>
      <c r="FL469" s="24"/>
      <c r="FM469" s="24"/>
      <c r="FN469" s="24"/>
      <c r="FO469" s="24"/>
      <c r="FP469" s="24"/>
      <c r="FQ469" s="24"/>
      <c r="FR469" s="24"/>
      <c r="FS469" s="24"/>
      <c r="FT469" s="24"/>
      <c r="FU469" s="24"/>
      <c r="FV469" s="24"/>
      <c r="FW469" s="24"/>
      <c r="FX469" s="24"/>
      <c r="FY469" s="24"/>
      <c r="FZ469" s="24"/>
      <c r="GA469" s="24"/>
      <c r="GB469" s="24"/>
      <c r="GC469" s="24"/>
      <c r="GD469" s="24"/>
      <c r="GE469" s="24"/>
      <c r="GF469" s="24"/>
      <c r="GG469" s="24"/>
      <c r="GH469" s="24"/>
      <c r="GI469" s="24"/>
      <c r="GJ469" s="24"/>
      <c r="GK469" s="24"/>
      <c r="GL469" s="24"/>
      <c r="GM469" s="24"/>
      <c r="GN469" s="24"/>
      <c r="GO469" s="24"/>
      <c r="GP469" s="24"/>
      <c r="GQ469" s="24"/>
      <c r="GR469" s="24"/>
      <c r="GS469" s="24"/>
      <c r="GT469" s="24"/>
      <c r="GU469" s="24"/>
      <c r="GV469" s="24"/>
      <c r="GW469" s="24"/>
      <c r="GX469" s="24"/>
      <c r="GY469" s="24"/>
      <c r="GZ469" s="24"/>
      <c r="HA469" s="24"/>
      <c r="HB469" s="24"/>
      <c r="HC469" s="24"/>
      <c r="HD469" s="24"/>
      <c r="HE469" s="24"/>
      <c r="HF469" s="24"/>
      <c r="HG469" s="24"/>
      <c r="HH469" s="24"/>
      <c r="HI469" s="24"/>
      <c r="HJ469" s="24"/>
      <c r="HK469" s="24"/>
      <c r="HL469" s="24"/>
      <c r="HM469" s="24"/>
      <c r="HN469" s="24"/>
      <c r="HO469" s="24"/>
      <c r="HP469" s="24"/>
      <c r="HQ469" s="24"/>
      <c r="HR469" s="24"/>
      <c r="HS469" s="24"/>
      <c r="HT469" s="24"/>
      <c r="HU469" s="24"/>
      <c r="HV469" s="24"/>
      <c r="HW469" s="24"/>
      <c r="HX469" s="24"/>
      <c r="HY469" s="24"/>
      <c r="HZ469" s="24"/>
      <c r="IA469" s="24"/>
      <c r="IB469" s="24"/>
      <c r="IC469" s="24"/>
      <c r="ID469" s="24"/>
      <c r="IE469" s="24"/>
      <c r="IF469" s="24"/>
      <c r="IG469" s="24"/>
      <c r="IH469" s="24"/>
      <c r="II469" s="24"/>
      <c r="IJ469" s="24"/>
      <c r="IK469" s="24"/>
      <c r="IL469" s="24"/>
      <c r="IM469" s="24"/>
      <c r="IN469" s="24"/>
      <c r="IO469" s="24"/>
      <c r="IP469" s="24"/>
      <c r="IQ469" s="24"/>
      <c r="IR469" s="24"/>
      <c r="IS469" s="24"/>
      <c r="IT469" s="24"/>
      <c r="IU469" s="24"/>
      <c r="IV469" s="24"/>
      <c r="IW469" s="24"/>
      <c r="IX469" s="24"/>
      <c r="IY469" s="24"/>
      <c r="IZ469" s="24"/>
      <c r="JA469" s="24"/>
      <c r="JB469" s="24"/>
      <c r="JC469" s="24"/>
      <c r="JD469" s="24"/>
      <c r="JE469" s="24"/>
      <c r="JF469" s="24"/>
      <c r="JG469" s="24"/>
      <c r="JH469" s="24"/>
      <c r="JI469" s="24"/>
      <c r="JJ469" s="24"/>
      <c r="JK469" s="24"/>
      <c r="JL469" s="24"/>
      <c r="JM469" s="24"/>
      <c r="JN469" s="24"/>
      <c r="JO469" s="24"/>
      <c r="JP469" s="24"/>
      <c r="JQ469" s="24"/>
      <c r="JR469" s="24"/>
      <c r="JS469" s="24"/>
      <c r="JT469" s="24"/>
      <c r="JU469" s="24"/>
      <c r="JV469" s="24"/>
      <c r="JW469" s="24"/>
      <c r="JX469" s="24"/>
      <c r="JY469" s="24"/>
      <c r="JZ469" s="24"/>
      <c r="KA469" s="24"/>
      <c r="KB469" s="24"/>
      <c r="KC469" s="24"/>
      <c r="KD469" s="24"/>
      <c r="KE469" s="24"/>
      <c r="KF469" s="24"/>
      <c r="KG469" s="24"/>
      <c r="KH469" s="24"/>
      <c r="KI469" s="24"/>
      <c r="KJ469" s="24"/>
      <c r="KK469" s="24"/>
      <c r="KL469" s="24"/>
      <c r="KM469" s="24"/>
      <c r="KN469" s="24"/>
      <c r="KO469" s="24"/>
      <c r="KP469" s="24"/>
      <c r="KQ469" s="24"/>
      <c r="KR469" s="24"/>
      <c r="KS469" s="24"/>
      <c r="KT469" s="24"/>
      <c r="KU469" s="24"/>
      <c r="KV469" s="24"/>
      <c r="KW469" s="24"/>
      <c r="KX469" s="24"/>
      <c r="KY469" s="24"/>
      <c r="KZ469" s="24"/>
      <c r="LA469" s="24"/>
      <c r="LB469" s="24"/>
      <c r="LC469" s="24"/>
      <c r="LD469" s="24"/>
      <c r="LE469" s="24"/>
      <c r="LF469" s="24"/>
      <c r="LG469" s="24"/>
      <c r="LH469" s="24"/>
      <c r="LI469" s="24"/>
      <c r="LJ469" s="24"/>
      <c r="LK469" s="24"/>
      <c r="LL469" s="24"/>
      <c r="LM469" s="24"/>
      <c r="LN469" s="24"/>
      <c r="LO469" s="24"/>
      <c r="LP469" s="24"/>
      <c r="LQ469" s="24"/>
      <c r="LR469" s="24"/>
      <c r="LS469" s="24"/>
      <c r="LT469" s="24"/>
      <c r="LU469" s="24"/>
      <c r="LV469" s="24"/>
      <c r="LW469" s="24"/>
      <c r="LX469" s="24"/>
      <c r="LY469" s="24"/>
      <c r="LZ469" s="24"/>
      <c r="MA469" s="24"/>
      <c r="MB469" s="24"/>
      <c r="MC469" s="24"/>
      <c r="MD469" s="24"/>
      <c r="ME469" s="24"/>
      <c r="MF469" s="24"/>
      <c r="MG469" s="24"/>
    </row>
    <row r="470" spans="1:345" s="25" customFormat="1" ht="12" hidden="1" customHeight="1" x14ac:dyDescent="0.25">
      <c r="A470" s="20"/>
      <c r="B470" s="20"/>
      <c r="C470" s="21"/>
      <c r="D470" s="323"/>
      <c r="E470" s="71"/>
      <c r="F470" s="6"/>
      <c r="G470" s="6"/>
      <c r="H470" s="6"/>
      <c r="I470" s="174"/>
      <c r="J470" s="174"/>
      <c r="K470" s="258"/>
      <c r="L470" s="187"/>
      <c r="M470" s="174"/>
      <c r="N470" s="174"/>
      <c r="O470" s="174"/>
      <c r="P470" s="174"/>
      <c r="Q470" s="174"/>
      <c r="R470" s="174"/>
      <c r="S470" s="23"/>
      <c r="T470" s="176"/>
      <c r="U470" s="23"/>
      <c r="V470" s="31"/>
      <c r="W470" s="229"/>
      <c r="X470" s="62"/>
      <c r="Y470" s="73"/>
      <c r="Z470" s="62"/>
      <c r="AA470" s="62"/>
      <c r="AB470" s="24"/>
      <c r="AC470" s="22"/>
      <c r="AD470" s="22"/>
      <c r="AE470" s="305"/>
      <c r="AF470" s="306"/>
      <c r="AG470" s="30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  <c r="EE470" s="24"/>
      <c r="EF470" s="24"/>
      <c r="EG470" s="24"/>
      <c r="EH470" s="24"/>
      <c r="EI470" s="24"/>
      <c r="EJ470" s="24"/>
      <c r="EK470" s="24"/>
      <c r="EL470" s="24"/>
      <c r="EM470" s="24"/>
      <c r="EN470" s="24"/>
      <c r="EO470" s="24"/>
      <c r="EP470" s="24"/>
      <c r="EQ470" s="24"/>
      <c r="ER470" s="24"/>
      <c r="ES470" s="24"/>
      <c r="ET470" s="24"/>
      <c r="EU470" s="24"/>
      <c r="EV470" s="24"/>
      <c r="EW470" s="24"/>
      <c r="EX470" s="24"/>
      <c r="EY470" s="24"/>
      <c r="EZ470" s="24"/>
      <c r="FA470" s="24"/>
      <c r="FB470" s="24"/>
      <c r="FC470" s="24"/>
      <c r="FD470" s="24"/>
      <c r="FE470" s="24"/>
      <c r="FF470" s="24"/>
      <c r="FG470" s="24"/>
      <c r="FH470" s="24"/>
      <c r="FI470" s="24"/>
      <c r="FJ470" s="24"/>
      <c r="FK470" s="24"/>
      <c r="FL470" s="24"/>
      <c r="FM470" s="24"/>
      <c r="FN470" s="24"/>
      <c r="FO470" s="24"/>
      <c r="FP470" s="24"/>
      <c r="FQ470" s="24"/>
      <c r="FR470" s="24"/>
      <c r="FS470" s="24"/>
      <c r="FT470" s="24"/>
      <c r="FU470" s="24"/>
      <c r="FV470" s="24"/>
      <c r="FW470" s="24"/>
      <c r="FX470" s="24"/>
      <c r="FY470" s="24"/>
      <c r="FZ470" s="24"/>
      <c r="GA470" s="24"/>
      <c r="GB470" s="24"/>
      <c r="GC470" s="24"/>
      <c r="GD470" s="24"/>
      <c r="GE470" s="24"/>
      <c r="GF470" s="24"/>
      <c r="GG470" s="24"/>
      <c r="GH470" s="24"/>
      <c r="GI470" s="24"/>
      <c r="GJ470" s="24"/>
      <c r="GK470" s="24"/>
      <c r="GL470" s="24"/>
      <c r="GM470" s="24"/>
      <c r="GN470" s="24"/>
      <c r="GO470" s="24"/>
      <c r="GP470" s="24"/>
      <c r="GQ470" s="24"/>
      <c r="GR470" s="24"/>
      <c r="GS470" s="24"/>
      <c r="GT470" s="24"/>
      <c r="GU470" s="24"/>
      <c r="GV470" s="24"/>
      <c r="GW470" s="24"/>
      <c r="GX470" s="24"/>
      <c r="GY470" s="24"/>
      <c r="GZ470" s="24"/>
      <c r="HA470" s="24"/>
      <c r="HB470" s="24"/>
      <c r="HC470" s="24"/>
      <c r="HD470" s="24"/>
      <c r="HE470" s="24"/>
      <c r="HF470" s="24"/>
      <c r="HG470" s="24"/>
      <c r="HH470" s="24"/>
      <c r="HI470" s="24"/>
      <c r="HJ470" s="24"/>
      <c r="HK470" s="24"/>
      <c r="HL470" s="24"/>
      <c r="HM470" s="24"/>
      <c r="HN470" s="24"/>
      <c r="HO470" s="24"/>
      <c r="HP470" s="24"/>
      <c r="HQ470" s="24"/>
      <c r="HR470" s="24"/>
      <c r="HS470" s="24"/>
      <c r="HT470" s="24"/>
      <c r="HU470" s="24"/>
      <c r="HV470" s="24"/>
      <c r="HW470" s="24"/>
      <c r="HX470" s="24"/>
      <c r="HY470" s="24"/>
      <c r="HZ470" s="24"/>
      <c r="IA470" s="24"/>
      <c r="IB470" s="24"/>
      <c r="IC470" s="24"/>
      <c r="ID470" s="24"/>
      <c r="IE470" s="24"/>
      <c r="IF470" s="24"/>
      <c r="IG470" s="24"/>
      <c r="IH470" s="24"/>
      <c r="II470" s="24"/>
      <c r="IJ470" s="24"/>
      <c r="IK470" s="24"/>
      <c r="IL470" s="24"/>
      <c r="IM470" s="24"/>
      <c r="IN470" s="24"/>
      <c r="IO470" s="24"/>
      <c r="IP470" s="24"/>
      <c r="IQ470" s="24"/>
      <c r="IR470" s="24"/>
      <c r="IS470" s="24"/>
      <c r="IT470" s="24"/>
      <c r="IU470" s="24"/>
      <c r="IV470" s="24"/>
      <c r="IW470" s="24"/>
      <c r="IX470" s="24"/>
      <c r="IY470" s="24"/>
      <c r="IZ470" s="24"/>
      <c r="JA470" s="24"/>
      <c r="JB470" s="24"/>
      <c r="JC470" s="24"/>
      <c r="JD470" s="24"/>
      <c r="JE470" s="24"/>
      <c r="JF470" s="24"/>
      <c r="JG470" s="24"/>
      <c r="JH470" s="24"/>
      <c r="JI470" s="24"/>
      <c r="JJ470" s="24"/>
      <c r="JK470" s="24"/>
      <c r="JL470" s="24"/>
      <c r="JM470" s="24"/>
      <c r="JN470" s="24"/>
      <c r="JO470" s="24"/>
      <c r="JP470" s="24"/>
      <c r="JQ470" s="24"/>
      <c r="JR470" s="24"/>
      <c r="JS470" s="24"/>
      <c r="JT470" s="24"/>
      <c r="JU470" s="24"/>
      <c r="JV470" s="24"/>
      <c r="JW470" s="24"/>
      <c r="JX470" s="24"/>
      <c r="JY470" s="24"/>
      <c r="JZ470" s="24"/>
      <c r="KA470" s="24"/>
      <c r="KB470" s="24"/>
      <c r="KC470" s="24"/>
      <c r="KD470" s="24"/>
      <c r="KE470" s="24"/>
      <c r="KF470" s="24"/>
      <c r="KG470" s="24"/>
      <c r="KH470" s="24"/>
      <c r="KI470" s="24"/>
      <c r="KJ470" s="24"/>
      <c r="KK470" s="24"/>
      <c r="KL470" s="24"/>
      <c r="KM470" s="24"/>
      <c r="KN470" s="24"/>
      <c r="KO470" s="24"/>
      <c r="KP470" s="24"/>
      <c r="KQ470" s="24"/>
      <c r="KR470" s="24"/>
      <c r="KS470" s="24"/>
      <c r="KT470" s="24"/>
      <c r="KU470" s="24"/>
      <c r="KV470" s="24"/>
      <c r="KW470" s="24"/>
      <c r="KX470" s="24"/>
      <c r="KY470" s="24"/>
      <c r="KZ470" s="24"/>
      <c r="LA470" s="24"/>
      <c r="LB470" s="24"/>
      <c r="LC470" s="24"/>
      <c r="LD470" s="24"/>
      <c r="LE470" s="24"/>
      <c r="LF470" s="24"/>
      <c r="LG470" s="24"/>
      <c r="LH470" s="24"/>
      <c r="LI470" s="24"/>
      <c r="LJ470" s="24"/>
      <c r="LK470" s="24"/>
      <c r="LL470" s="24"/>
      <c r="LM470" s="24"/>
      <c r="LN470" s="24"/>
      <c r="LO470" s="24"/>
      <c r="LP470" s="24"/>
      <c r="LQ470" s="24"/>
      <c r="LR470" s="24"/>
      <c r="LS470" s="24"/>
      <c r="LT470" s="24"/>
      <c r="LU470" s="24"/>
      <c r="LV470" s="24"/>
      <c r="LW470" s="24"/>
      <c r="LX470" s="24"/>
      <c r="LY470" s="24"/>
      <c r="LZ470" s="24"/>
      <c r="MA470" s="24"/>
      <c r="MB470" s="24"/>
      <c r="MC470" s="24"/>
      <c r="MD470" s="24"/>
      <c r="ME470" s="24"/>
      <c r="MF470" s="24"/>
      <c r="MG470" s="24"/>
    </row>
    <row r="471" spans="1:345" s="25" customFormat="1" ht="12" hidden="1" customHeight="1" x14ac:dyDescent="0.25">
      <c r="A471" s="20"/>
      <c r="B471" s="20"/>
      <c r="C471" s="21"/>
      <c r="D471" s="323"/>
      <c r="E471" s="71"/>
      <c r="F471" s="6"/>
      <c r="G471" s="6"/>
      <c r="H471" s="6"/>
      <c r="I471" s="174"/>
      <c r="J471" s="174"/>
      <c r="K471" s="258"/>
      <c r="L471" s="187"/>
      <c r="M471" s="174"/>
      <c r="N471" s="174"/>
      <c r="O471" s="174"/>
      <c r="P471" s="174"/>
      <c r="Q471" s="174"/>
      <c r="R471" s="174"/>
      <c r="S471" s="23"/>
      <c r="T471" s="176"/>
      <c r="U471" s="23"/>
      <c r="V471" s="31"/>
      <c r="W471" s="229"/>
      <c r="X471" s="62"/>
      <c r="Y471" s="73"/>
      <c r="Z471" s="62"/>
      <c r="AA471" s="62"/>
      <c r="AB471" s="24"/>
      <c r="AC471" s="22"/>
      <c r="AD471" s="22"/>
      <c r="AE471" s="305"/>
      <c r="AF471" s="306"/>
      <c r="AG471" s="30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  <c r="EE471" s="24"/>
      <c r="EF471" s="24"/>
      <c r="EG471" s="24"/>
      <c r="EH471" s="24"/>
      <c r="EI471" s="24"/>
      <c r="EJ471" s="24"/>
      <c r="EK471" s="24"/>
      <c r="EL471" s="24"/>
      <c r="EM471" s="24"/>
      <c r="EN471" s="24"/>
      <c r="EO471" s="24"/>
      <c r="EP471" s="24"/>
      <c r="EQ471" s="24"/>
      <c r="ER471" s="24"/>
      <c r="ES471" s="24"/>
      <c r="ET471" s="24"/>
      <c r="EU471" s="24"/>
      <c r="EV471" s="24"/>
      <c r="EW471" s="24"/>
      <c r="EX471" s="24"/>
      <c r="EY471" s="24"/>
      <c r="EZ471" s="24"/>
      <c r="FA471" s="24"/>
      <c r="FB471" s="24"/>
      <c r="FC471" s="24"/>
      <c r="FD471" s="24"/>
      <c r="FE471" s="24"/>
      <c r="FF471" s="24"/>
      <c r="FG471" s="24"/>
      <c r="FH471" s="24"/>
      <c r="FI471" s="24"/>
      <c r="FJ471" s="24"/>
      <c r="FK471" s="24"/>
      <c r="FL471" s="24"/>
      <c r="FM471" s="24"/>
      <c r="FN471" s="24"/>
      <c r="FO471" s="24"/>
      <c r="FP471" s="24"/>
      <c r="FQ471" s="24"/>
      <c r="FR471" s="24"/>
      <c r="FS471" s="24"/>
      <c r="FT471" s="24"/>
      <c r="FU471" s="24"/>
      <c r="FV471" s="24"/>
      <c r="FW471" s="24"/>
      <c r="FX471" s="24"/>
      <c r="FY471" s="24"/>
      <c r="FZ471" s="24"/>
      <c r="GA471" s="24"/>
      <c r="GB471" s="24"/>
      <c r="GC471" s="24"/>
      <c r="GD471" s="24"/>
      <c r="GE471" s="24"/>
      <c r="GF471" s="24"/>
      <c r="GG471" s="24"/>
      <c r="GH471" s="24"/>
      <c r="GI471" s="24"/>
      <c r="GJ471" s="24"/>
      <c r="GK471" s="24"/>
      <c r="GL471" s="24"/>
      <c r="GM471" s="24"/>
      <c r="GN471" s="24"/>
      <c r="GO471" s="24"/>
      <c r="GP471" s="24"/>
      <c r="GQ471" s="24"/>
      <c r="GR471" s="24"/>
      <c r="GS471" s="24"/>
      <c r="GT471" s="24"/>
      <c r="GU471" s="24"/>
      <c r="GV471" s="24"/>
      <c r="GW471" s="24"/>
      <c r="GX471" s="24"/>
      <c r="GY471" s="24"/>
      <c r="GZ471" s="24"/>
      <c r="HA471" s="24"/>
      <c r="HB471" s="24"/>
      <c r="HC471" s="24"/>
      <c r="HD471" s="24"/>
      <c r="HE471" s="24"/>
      <c r="HF471" s="24"/>
      <c r="HG471" s="24"/>
      <c r="HH471" s="24"/>
      <c r="HI471" s="24"/>
      <c r="HJ471" s="24"/>
      <c r="HK471" s="24"/>
      <c r="HL471" s="24"/>
      <c r="HM471" s="24"/>
      <c r="HN471" s="24"/>
      <c r="HO471" s="24"/>
      <c r="HP471" s="24"/>
      <c r="HQ471" s="24"/>
      <c r="HR471" s="24"/>
      <c r="HS471" s="24"/>
      <c r="HT471" s="24"/>
      <c r="HU471" s="24"/>
      <c r="HV471" s="24"/>
      <c r="HW471" s="24"/>
      <c r="HX471" s="24"/>
      <c r="HY471" s="24"/>
      <c r="HZ471" s="24"/>
      <c r="IA471" s="24"/>
      <c r="IB471" s="24"/>
      <c r="IC471" s="24"/>
      <c r="ID471" s="24"/>
      <c r="IE471" s="24"/>
      <c r="IF471" s="24"/>
      <c r="IG471" s="24"/>
      <c r="IH471" s="24"/>
      <c r="II471" s="24"/>
      <c r="IJ471" s="24"/>
      <c r="IK471" s="24"/>
      <c r="IL471" s="24"/>
      <c r="IM471" s="24"/>
      <c r="IN471" s="24"/>
      <c r="IO471" s="24"/>
      <c r="IP471" s="24"/>
      <c r="IQ471" s="24"/>
      <c r="IR471" s="24"/>
      <c r="IS471" s="24"/>
      <c r="IT471" s="24"/>
      <c r="IU471" s="24"/>
      <c r="IV471" s="24"/>
      <c r="IW471" s="24"/>
      <c r="IX471" s="24"/>
      <c r="IY471" s="24"/>
      <c r="IZ471" s="24"/>
      <c r="JA471" s="24"/>
      <c r="JB471" s="24"/>
      <c r="JC471" s="24"/>
      <c r="JD471" s="24"/>
      <c r="JE471" s="24"/>
      <c r="JF471" s="24"/>
      <c r="JG471" s="24"/>
      <c r="JH471" s="24"/>
      <c r="JI471" s="24"/>
      <c r="JJ471" s="24"/>
      <c r="JK471" s="24"/>
      <c r="JL471" s="24"/>
      <c r="JM471" s="24"/>
      <c r="JN471" s="24"/>
      <c r="JO471" s="24"/>
      <c r="JP471" s="24"/>
      <c r="JQ471" s="24"/>
      <c r="JR471" s="24"/>
      <c r="JS471" s="24"/>
      <c r="JT471" s="24"/>
      <c r="JU471" s="24"/>
      <c r="JV471" s="24"/>
      <c r="JW471" s="24"/>
      <c r="JX471" s="24"/>
      <c r="JY471" s="24"/>
      <c r="JZ471" s="24"/>
      <c r="KA471" s="24"/>
      <c r="KB471" s="24"/>
      <c r="KC471" s="24"/>
      <c r="KD471" s="24"/>
      <c r="KE471" s="24"/>
      <c r="KF471" s="24"/>
      <c r="KG471" s="24"/>
      <c r="KH471" s="24"/>
      <c r="KI471" s="24"/>
      <c r="KJ471" s="24"/>
      <c r="KK471" s="24"/>
      <c r="KL471" s="24"/>
      <c r="KM471" s="24"/>
      <c r="KN471" s="24"/>
      <c r="KO471" s="24"/>
      <c r="KP471" s="24"/>
      <c r="KQ471" s="24"/>
      <c r="KR471" s="24"/>
      <c r="KS471" s="24"/>
      <c r="KT471" s="24"/>
      <c r="KU471" s="24"/>
      <c r="KV471" s="24"/>
      <c r="KW471" s="24"/>
      <c r="KX471" s="24"/>
      <c r="KY471" s="24"/>
      <c r="KZ471" s="24"/>
      <c r="LA471" s="24"/>
      <c r="LB471" s="24"/>
      <c r="LC471" s="24"/>
      <c r="LD471" s="24"/>
      <c r="LE471" s="24"/>
      <c r="LF471" s="24"/>
      <c r="LG471" s="24"/>
      <c r="LH471" s="24"/>
      <c r="LI471" s="24"/>
      <c r="LJ471" s="24"/>
      <c r="LK471" s="24"/>
      <c r="LL471" s="24"/>
      <c r="LM471" s="24"/>
      <c r="LN471" s="24"/>
      <c r="LO471" s="24"/>
      <c r="LP471" s="24"/>
      <c r="LQ471" s="24"/>
      <c r="LR471" s="24"/>
      <c r="LS471" s="24"/>
      <c r="LT471" s="24"/>
      <c r="LU471" s="24"/>
      <c r="LV471" s="24"/>
      <c r="LW471" s="24"/>
      <c r="LX471" s="24"/>
      <c r="LY471" s="24"/>
      <c r="LZ471" s="24"/>
      <c r="MA471" s="24"/>
      <c r="MB471" s="24"/>
      <c r="MC471" s="24"/>
      <c r="MD471" s="24"/>
      <c r="ME471" s="24"/>
      <c r="MF471" s="24"/>
      <c r="MG471" s="24"/>
    </row>
    <row r="472" spans="1:345" s="25" customFormat="1" ht="12" hidden="1" customHeight="1" x14ac:dyDescent="0.25">
      <c r="A472" s="20"/>
      <c r="B472" s="20"/>
      <c r="C472" s="21"/>
      <c r="D472" s="323"/>
      <c r="E472" s="71"/>
      <c r="F472" s="6"/>
      <c r="G472" s="6"/>
      <c r="H472" s="6"/>
      <c r="I472" s="174"/>
      <c r="J472" s="174"/>
      <c r="K472" s="258"/>
      <c r="L472" s="187"/>
      <c r="M472" s="174"/>
      <c r="N472" s="174"/>
      <c r="O472" s="174"/>
      <c r="P472" s="174"/>
      <c r="Q472" s="174"/>
      <c r="R472" s="174"/>
      <c r="S472" s="23"/>
      <c r="T472" s="176"/>
      <c r="U472" s="23"/>
      <c r="V472" s="31"/>
      <c r="W472" s="229"/>
      <c r="X472" s="62"/>
      <c r="Y472" s="73"/>
      <c r="Z472" s="62"/>
      <c r="AA472" s="62"/>
      <c r="AB472" s="24"/>
      <c r="AC472" s="22"/>
      <c r="AD472" s="22"/>
      <c r="AE472" s="305"/>
      <c r="AF472" s="306"/>
      <c r="AG472" s="30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  <c r="EE472" s="24"/>
      <c r="EF472" s="24"/>
      <c r="EG472" s="24"/>
      <c r="EH472" s="24"/>
      <c r="EI472" s="24"/>
      <c r="EJ472" s="24"/>
      <c r="EK472" s="24"/>
      <c r="EL472" s="24"/>
      <c r="EM472" s="24"/>
      <c r="EN472" s="24"/>
      <c r="EO472" s="24"/>
      <c r="EP472" s="24"/>
      <c r="EQ472" s="24"/>
      <c r="ER472" s="24"/>
      <c r="ES472" s="24"/>
      <c r="ET472" s="24"/>
      <c r="EU472" s="24"/>
      <c r="EV472" s="24"/>
      <c r="EW472" s="24"/>
      <c r="EX472" s="24"/>
      <c r="EY472" s="24"/>
      <c r="EZ472" s="24"/>
      <c r="FA472" s="24"/>
      <c r="FB472" s="24"/>
      <c r="FC472" s="24"/>
      <c r="FD472" s="24"/>
      <c r="FE472" s="24"/>
      <c r="FF472" s="24"/>
      <c r="FG472" s="24"/>
      <c r="FH472" s="24"/>
      <c r="FI472" s="24"/>
      <c r="FJ472" s="24"/>
      <c r="FK472" s="24"/>
      <c r="FL472" s="24"/>
      <c r="FM472" s="24"/>
      <c r="FN472" s="24"/>
      <c r="FO472" s="24"/>
      <c r="FP472" s="24"/>
      <c r="FQ472" s="24"/>
      <c r="FR472" s="24"/>
      <c r="FS472" s="24"/>
      <c r="FT472" s="24"/>
      <c r="FU472" s="24"/>
      <c r="FV472" s="24"/>
      <c r="FW472" s="24"/>
      <c r="FX472" s="24"/>
      <c r="FY472" s="24"/>
      <c r="FZ472" s="24"/>
      <c r="GA472" s="24"/>
      <c r="GB472" s="24"/>
      <c r="GC472" s="24"/>
      <c r="GD472" s="24"/>
      <c r="GE472" s="24"/>
      <c r="GF472" s="24"/>
      <c r="GG472" s="24"/>
      <c r="GH472" s="24"/>
      <c r="GI472" s="24"/>
      <c r="GJ472" s="24"/>
      <c r="GK472" s="24"/>
      <c r="GL472" s="24"/>
      <c r="GM472" s="24"/>
      <c r="GN472" s="24"/>
      <c r="GO472" s="24"/>
      <c r="GP472" s="24"/>
      <c r="GQ472" s="24"/>
      <c r="GR472" s="24"/>
      <c r="GS472" s="24"/>
      <c r="GT472" s="24"/>
      <c r="GU472" s="24"/>
      <c r="GV472" s="24"/>
      <c r="GW472" s="24"/>
      <c r="GX472" s="24"/>
      <c r="GY472" s="24"/>
      <c r="GZ472" s="24"/>
      <c r="HA472" s="24"/>
      <c r="HB472" s="24"/>
      <c r="HC472" s="24"/>
      <c r="HD472" s="24"/>
      <c r="HE472" s="24"/>
      <c r="HF472" s="24"/>
      <c r="HG472" s="24"/>
      <c r="HH472" s="24"/>
      <c r="HI472" s="24"/>
      <c r="HJ472" s="24"/>
      <c r="HK472" s="24"/>
      <c r="HL472" s="24"/>
      <c r="HM472" s="24"/>
      <c r="HN472" s="24"/>
      <c r="HO472" s="24"/>
      <c r="HP472" s="24"/>
      <c r="HQ472" s="24"/>
      <c r="HR472" s="24"/>
      <c r="HS472" s="24"/>
      <c r="HT472" s="24"/>
      <c r="HU472" s="24"/>
      <c r="HV472" s="24"/>
      <c r="HW472" s="24"/>
      <c r="HX472" s="24"/>
      <c r="HY472" s="24"/>
      <c r="HZ472" s="24"/>
      <c r="IA472" s="24"/>
      <c r="IB472" s="24"/>
      <c r="IC472" s="24"/>
      <c r="ID472" s="24"/>
      <c r="IE472" s="24"/>
      <c r="IF472" s="24"/>
      <c r="IG472" s="24"/>
      <c r="IH472" s="24"/>
      <c r="II472" s="24"/>
      <c r="IJ472" s="24"/>
      <c r="IK472" s="24"/>
      <c r="IL472" s="24"/>
      <c r="IM472" s="24"/>
      <c r="IN472" s="24"/>
      <c r="IO472" s="24"/>
      <c r="IP472" s="24"/>
      <c r="IQ472" s="24"/>
      <c r="IR472" s="24"/>
      <c r="IS472" s="24"/>
      <c r="IT472" s="24"/>
      <c r="IU472" s="24"/>
      <c r="IV472" s="24"/>
      <c r="IW472" s="24"/>
      <c r="IX472" s="24"/>
      <c r="IY472" s="24"/>
      <c r="IZ472" s="24"/>
      <c r="JA472" s="24"/>
      <c r="JB472" s="24"/>
      <c r="JC472" s="24"/>
      <c r="JD472" s="24"/>
      <c r="JE472" s="24"/>
      <c r="JF472" s="24"/>
      <c r="JG472" s="24"/>
      <c r="JH472" s="24"/>
      <c r="JI472" s="24"/>
      <c r="JJ472" s="24"/>
      <c r="JK472" s="24"/>
      <c r="JL472" s="24"/>
      <c r="JM472" s="24"/>
      <c r="JN472" s="24"/>
      <c r="JO472" s="24"/>
      <c r="JP472" s="24"/>
      <c r="JQ472" s="24"/>
      <c r="JR472" s="24"/>
      <c r="JS472" s="24"/>
      <c r="JT472" s="24"/>
      <c r="JU472" s="24"/>
      <c r="JV472" s="24"/>
      <c r="JW472" s="24"/>
      <c r="JX472" s="24"/>
      <c r="JY472" s="24"/>
      <c r="JZ472" s="24"/>
      <c r="KA472" s="24"/>
      <c r="KB472" s="24"/>
      <c r="KC472" s="24"/>
      <c r="KD472" s="24"/>
      <c r="KE472" s="24"/>
      <c r="KF472" s="24"/>
      <c r="KG472" s="24"/>
      <c r="KH472" s="24"/>
      <c r="KI472" s="24"/>
      <c r="KJ472" s="24"/>
      <c r="KK472" s="24"/>
      <c r="KL472" s="24"/>
      <c r="KM472" s="24"/>
      <c r="KN472" s="24"/>
      <c r="KO472" s="24"/>
      <c r="KP472" s="24"/>
      <c r="KQ472" s="24"/>
      <c r="KR472" s="24"/>
      <c r="KS472" s="24"/>
      <c r="KT472" s="24"/>
      <c r="KU472" s="24"/>
      <c r="KV472" s="24"/>
      <c r="KW472" s="24"/>
      <c r="KX472" s="24"/>
      <c r="KY472" s="24"/>
      <c r="KZ472" s="24"/>
      <c r="LA472" s="24"/>
      <c r="LB472" s="24"/>
      <c r="LC472" s="24"/>
      <c r="LD472" s="24"/>
      <c r="LE472" s="24"/>
      <c r="LF472" s="24"/>
      <c r="LG472" s="24"/>
      <c r="LH472" s="24"/>
      <c r="LI472" s="24"/>
      <c r="LJ472" s="24"/>
      <c r="LK472" s="24"/>
      <c r="LL472" s="24"/>
      <c r="LM472" s="24"/>
      <c r="LN472" s="24"/>
      <c r="LO472" s="24"/>
      <c r="LP472" s="24"/>
      <c r="LQ472" s="24"/>
      <c r="LR472" s="24"/>
      <c r="LS472" s="24"/>
      <c r="LT472" s="24"/>
      <c r="LU472" s="24"/>
      <c r="LV472" s="24"/>
      <c r="LW472" s="24"/>
      <c r="LX472" s="24"/>
      <c r="LY472" s="24"/>
      <c r="LZ472" s="24"/>
      <c r="MA472" s="24"/>
      <c r="MB472" s="24"/>
      <c r="MC472" s="24"/>
      <c r="MD472" s="24"/>
      <c r="ME472" s="24"/>
      <c r="MF472" s="24"/>
      <c r="MG472" s="24"/>
    </row>
    <row r="473" spans="1:345" s="25" customFormat="1" ht="12" hidden="1" customHeight="1" x14ac:dyDescent="0.25">
      <c r="A473" s="20"/>
      <c r="B473" s="20"/>
      <c r="C473" s="21"/>
      <c r="D473" s="323"/>
      <c r="E473" s="71"/>
      <c r="F473" s="6"/>
      <c r="G473" s="6"/>
      <c r="H473" s="6"/>
      <c r="I473" s="174"/>
      <c r="J473" s="174"/>
      <c r="K473" s="258"/>
      <c r="L473" s="187"/>
      <c r="M473" s="174"/>
      <c r="N473" s="174"/>
      <c r="O473" s="174"/>
      <c r="P473" s="174"/>
      <c r="Q473" s="174"/>
      <c r="R473" s="174"/>
      <c r="S473" s="23"/>
      <c r="T473" s="176"/>
      <c r="U473" s="23"/>
      <c r="V473" s="31"/>
      <c r="W473" s="229"/>
      <c r="X473" s="62"/>
      <c r="Y473" s="73"/>
      <c r="Z473" s="62"/>
      <c r="AA473" s="62"/>
      <c r="AB473" s="24"/>
      <c r="AC473" s="22"/>
      <c r="AD473" s="22"/>
      <c r="AE473" s="305"/>
      <c r="AF473" s="306"/>
      <c r="AG473" s="30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  <c r="EE473" s="24"/>
      <c r="EF473" s="24"/>
      <c r="EG473" s="24"/>
      <c r="EH473" s="24"/>
      <c r="EI473" s="24"/>
      <c r="EJ473" s="24"/>
      <c r="EK473" s="24"/>
      <c r="EL473" s="24"/>
      <c r="EM473" s="24"/>
      <c r="EN473" s="24"/>
      <c r="EO473" s="24"/>
      <c r="EP473" s="24"/>
      <c r="EQ473" s="24"/>
      <c r="ER473" s="24"/>
      <c r="ES473" s="24"/>
      <c r="ET473" s="24"/>
      <c r="EU473" s="24"/>
      <c r="EV473" s="24"/>
      <c r="EW473" s="24"/>
      <c r="EX473" s="24"/>
      <c r="EY473" s="24"/>
      <c r="EZ473" s="24"/>
      <c r="FA473" s="24"/>
      <c r="FB473" s="24"/>
      <c r="FC473" s="24"/>
      <c r="FD473" s="24"/>
      <c r="FE473" s="24"/>
      <c r="FF473" s="24"/>
      <c r="FG473" s="24"/>
      <c r="FH473" s="24"/>
      <c r="FI473" s="24"/>
      <c r="FJ473" s="24"/>
      <c r="FK473" s="24"/>
      <c r="FL473" s="24"/>
      <c r="FM473" s="24"/>
      <c r="FN473" s="24"/>
      <c r="FO473" s="24"/>
      <c r="FP473" s="24"/>
      <c r="FQ473" s="24"/>
      <c r="FR473" s="24"/>
      <c r="FS473" s="24"/>
      <c r="FT473" s="24"/>
      <c r="FU473" s="24"/>
      <c r="FV473" s="24"/>
      <c r="FW473" s="24"/>
      <c r="FX473" s="24"/>
      <c r="FY473" s="24"/>
      <c r="FZ473" s="24"/>
      <c r="GA473" s="24"/>
      <c r="GB473" s="24"/>
      <c r="GC473" s="24"/>
      <c r="GD473" s="24"/>
      <c r="GE473" s="24"/>
      <c r="GF473" s="24"/>
      <c r="GG473" s="24"/>
      <c r="GH473" s="24"/>
      <c r="GI473" s="24"/>
      <c r="GJ473" s="24"/>
      <c r="GK473" s="24"/>
      <c r="GL473" s="24"/>
      <c r="GM473" s="24"/>
      <c r="GN473" s="24"/>
      <c r="GO473" s="24"/>
      <c r="GP473" s="24"/>
      <c r="GQ473" s="24"/>
      <c r="GR473" s="24"/>
      <c r="GS473" s="24"/>
      <c r="GT473" s="24"/>
      <c r="GU473" s="24"/>
      <c r="GV473" s="24"/>
      <c r="GW473" s="24"/>
      <c r="GX473" s="24"/>
      <c r="GY473" s="24"/>
      <c r="GZ473" s="24"/>
      <c r="HA473" s="24"/>
      <c r="HB473" s="24"/>
      <c r="HC473" s="24"/>
      <c r="HD473" s="24"/>
      <c r="HE473" s="24"/>
      <c r="HF473" s="24"/>
      <c r="HG473" s="24"/>
      <c r="HH473" s="24"/>
      <c r="HI473" s="24"/>
      <c r="HJ473" s="24"/>
      <c r="HK473" s="24"/>
      <c r="HL473" s="24"/>
      <c r="HM473" s="24"/>
      <c r="HN473" s="24"/>
      <c r="HO473" s="24"/>
      <c r="HP473" s="24"/>
      <c r="HQ473" s="24"/>
      <c r="HR473" s="24"/>
      <c r="HS473" s="24"/>
      <c r="HT473" s="24"/>
      <c r="HU473" s="24"/>
      <c r="HV473" s="24"/>
      <c r="HW473" s="24"/>
      <c r="HX473" s="24"/>
      <c r="HY473" s="24"/>
      <c r="HZ473" s="24"/>
      <c r="IA473" s="24"/>
      <c r="IB473" s="24"/>
      <c r="IC473" s="24"/>
      <c r="ID473" s="24"/>
      <c r="IE473" s="24"/>
      <c r="IF473" s="24"/>
      <c r="IG473" s="24"/>
      <c r="IH473" s="24"/>
      <c r="II473" s="24"/>
      <c r="IJ473" s="24"/>
      <c r="IK473" s="24"/>
      <c r="IL473" s="24"/>
      <c r="IM473" s="24"/>
      <c r="IN473" s="24"/>
      <c r="IO473" s="24"/>
      <c r="IP473" s="24"/>
      <c r="IQ473" s="24"/>
      <c r="IR473" s="24"/>
      <c r="IS473" s="24"/>
      <c r="IT473" s="24"/>
      <c r="IU473" s="24"/>
      <c r="IV473" s="24"/>
      <c r="IW473" s="24"/>
      <c r="IX473" s="24"/>
      <c r="IY473" s="24"/>
      <c r="IZ473" s="24"/>
      <c r="JA473" s="24"/>
      <c r="JB473" s="24"/>
      <c r="JC473" s="24"/>
      <c r="JD473" s="24"/>
      <c r="JE473" s="24"/>
      <c r="JF473" s="24"/>
      <c r="JG473" s="24"/>
      <c r="JH473" s="24"/>
      <c r="JI473" s="24"/>
      <c r="JJ473" s="24"/>
      <c r="JK473" s="24"/>
      <c r="JL473" s="24"/>
      <c r="JM473" s="24"/>
      <c r="JN473" s="24"/>
      <c r="JO473" s="24"/>
      <c r="JP473" s="24"/>
      <c r="JQ473" s="24"/>
      <c r="JR473" s="24"/>
      <c r="JS473" s="24"/>
      <c r="JT473" s="24"/>
      <c r="JU473" s="24"/>
      <c r="JV473" s="24"/>
      <c r="JW473" s="24"/>
      <c r="JX473" s="24"/>
      <c r="JY473" s="24"/>
      <c r="JZ473" s="24"/>
      <c r="KA473" s="24"/>
      <c r="KB473" s="24"/>
      <c r="KC473" s="24"/>
      <c r="KD473" s="24"/>
      <c r="KE473" s="24"/>
      <c r="KF473" s="24"/>
      <c r="KG473" s="24"/>
      <c r="KH473" s="24"/>
      <c r="KI473" s="24"/>
      <c r="KJ473" s="24"/>
      <c r="KK473" s="24"/>
      <c r="KL473" s="24"/>
      <c r="KM473" s="24"/>
      <c r="KN473" s="24"/>
      <c r="KO473" s="24"/>
      <c r="KP473" s="24"/>
      <c r="KQ473" s="24"/>
      <c r="KR473" s="24"/>
      <c r="KS473" s="24"/>
      <c r="KT473" s="24"/>
      <c r="KU473" s="24"/>
      <c r="KV473" s="24"/>
      <c r="KW473" s="24"/>
      <c r="KX473" s="24"/>
      <c r="KY473" s="24"/>
      <c r="KZ473" s="24"/>
      <c r="LA473" s="24"/>
      <c r="LB473" s="24"/>
      <c r="LC473" s="24"/>
      <c r="LD473" s="24"/>
      <c r="LE473" s="24"/>
      <c r="LF473" s="24"/>
      <c r="LG473" s="24"/>
      <c r="LH473" s="24"/>
      <c r="LI473" s="24"/>
      <c r="LJ473" s="24"/>
      <c r="LK473" s="24"/>
      <c r="LL473" s="24"/>
      <c r="LM473" s="24"/>
      <c r="LN473" s="24"/>
      <c r="LO473" s="24"/>
      <c r="LP473" s="24"/>
      <c r="LQ473" s="24"/>
      <c r="LR473" s="24"/>
      <c r="LS473" s="24"/>
      <c r="LT473" s="24"/>
      <c r="LU473" s="24"/>
      <c r="LV473" s="24"/>
      <c r="LW473" s="24"/>
      <c r="LX473" s="24"/>
      <c r="LY473" s="24"/>
      <c r="LZ473" s="24"/>
      <c r="MA473" s="24"/>
      <c r="MB473" s="24"/>
      <c r="MC473" s="24"/>
      <c r="MD473" s="24"/>
      <c r="ME473" s="24"/>
      <c r="MF473" s="24"/>
      <c r="MG473" s="24"/>
    </row>
    <row r="474" spans="1:345" s="25" customFormat="1" ht="12" hidden="1" customHeight="1" x14ac:dyDescent="0.25">
      <c r="A474" s="20"/>
      <c r="B474" s="20"/>
      <c r="C474" s="21"/>
      <c r="D474" s="323"/>
      <c r="E474" s="71"/>
      <c r="F474" s="6"/>
      <c r="G474" s="6"/>
      <c r="H474" s="6"/>
      <c r="I474" s="174"/>
      <c r="J474" s="174"/>
      <c r="K474" s="258"/>
      <c r="L474" s="187"/>
      <c r="M474" s="174"/>
      <c r="N474" s="174"/>
      <c r="O474" s="174"/>
      <c r="P474" s="174"/>
      <c r="Q474" s="174"/>
      <c r="R474" s="174"/>
      <c r="S474" s="23"/>
      <c r="T474" s="176"/>
      <c r="U474" s="23"/>
      <c r="V474" s="31"/>
      <c r="W474" s="229"/>
      <c r="X474" s="62"/>
      <c r="Y474" s="73"/>
      <c r="Z474" s="62"/>
      <c r="AA474" s="62"/>
      <c r="AB474" s="24"/>
      <c r="AC474" s="22"/>
      <c r="AD474" s="22"/>
      <c r="AE474" s="305"/>
      <c r="AF474" s="306"/>
      <c r="AG474" s="30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  <c r="EE474" s="24"/>
      <c r="EF474" s="24"/>
      <c r="EG474" s="24"/>
      <c r="EH474" s="24"/>
      <c r="EI474" s="24"/>
      <c r="EJ474" s="24"/>
      <c r="EK474" s="24"/>
      <c r="EL474" s="24"/>
      <c r="EM474" s="24"/>
      <c r="EN474" s="24"/>
      <c r="EO474" s="24"/>
      <c r="EP474" s="24"/>
      <c r="EQ474" s="24"/>
      <c r="ER474" s="24"/>
      <c r="ES474" s="24"/>
      <c r="ET474" s="24"/>
      <c r="EU474" s="24"/>
      <c r="EV474" s="24"/>
      <c r="EW474" s="24"/>
      <c r="EX474" s="24"/>
      <c r="EY474" s="24"/>
      <c r="EZ474" s="24"/>
      <c r="FA474" s="24"/>
      <c r="FB474" s="24"/>
      <c r="FC474" s="24"/>
      <c r="FD474" s="24"/>
      <c r="FE474" s="24"/>
      <c r="FF474" s="24"/>
      <c r="FG474" s="24"/>
      <c r="FH474" s="24"/>
      <c r="FI474" s="24"/>
      <c r="FJ474" s="24"/>
      <c r="FK474" s="24"/>
      <c r="FL474" s="24"/>
      <c r="FM474" s="24"/>
      <c r="FN474" s="24"/>
      <c r="FO474" s="24"/>
      <c r="FP474" s="24"/>
      <c r="FQ474" s="24"/>
      <c r="FR474" s="24"/>
      <c r="FS474" s="24"/>
      <c r="FT474" s="24"/>
      <c r="FU474" s="24"/>
      <c r="FV474" s="24"/>
      <c r="FW474" s="24"/>
      <c r="FX474" s="24"/>
      <c r="FY474" s="24"/>
      <c r="FZ474" s="24"/>
      <c r="GA474" s="24"/>
      <c r="GB474" s="24"/>
      <c r="GC474" s="24"/>
      <c r="GD474" s="24"/>
      <c r="GE474" s="24"/>
      <c r="GF474" s="24"/>
      <c r="GG474" s="24"/>
      <c r="GH474" s="24"/>
      <c r="GI474" s="24"/>
      <c r="GJ474" s="24"/>
      <c r="GK474" s="24"/>
      <c r="GL474" s="24"/>
      <c r="GM474" s="24"/>
      <c r="GN474" s="24"/>
      <c r="GO474" s="24"/>
      <c r="GP474" s="24"/>
      <c r="GQ474" s="24"/>
      <c r="GR474" s="24"/>
      <c r="GS474" s="24"/>
      <c r="GT474" s="24"/>
      <c r="GU474" s="24"/>
      <c r="GV474" s="24"/>
      <c r="GW474" s="24"/>
      <c r="GX474" s="24"/>
      <c r="GY474" s="24"/>
      <c r="GZ474" s="24"/>
      <c r="HA474" s="24"/>
      <c r="HB474" s="24"/>
      <c r="HC474" s="24"/>
      <c r="HD474" s="24"/>
      <c r="HE474" s="24"/>
      <c r="HF474" s="24"/>
      <c r="HG474" s="24"/>
      <c r="HH474" s="24"/>
      <c r="HI474" s="24"/>
      <c r="HJ474" s="24"/>
      <c r="HK474" s="24"/>
      <c r="HL474" s="24"/>
      <c r="HM474" s="24"/>
      <c r="HN474" s="24"/>
      <c r="HO474" s="24"/>
      <c r="HP474" s="24"/>
      <c r="HQ474" s="24"/>
      <c r="HR474" s="24"/>
      <c r="HS474" s="24"/>
      <c r="HT474" s="24"/>
      <c r="HU474" s="24"/>
      <c r="HV474" s="24"/>
      <c r="HW474" s="24"/>
      <c r="HX474" s="24"/>
      <c r="HY474" s="24"/>
      <c r="HZ474" s="24"/>
      <c r="IA474" s="24"/>
      <c r="IB474" s="24"/>
      <c r="IC474" s="24"/>
      <c r="ID474" s="24"/>
      <c r="IE474" s="24"/>
      <c r="IF474" s="24"/>
      <c r="IG474" s="24"/>
      <c r="IH474" s="24"/>
      <c r="II474" s="24"/>
      <c r="IJ474" s="24"/>
      <c r="IK474" s="24"/>
      <c r="IL474" s="24"/>
      <c r="IM474" s="24"/>
      <c r="IN474" s="24"/>
      <c r="IO474" s="24"/>
      <c r="IP474" s="24"/>
      <c r="IQ474" s="24"/>
      <c r="IR474" s="24"/>
      <c r="IS474" s="24"/>
      <c r="IT474" s="24"/>
      <c r="IU474" s="24"/>
      <c r="IV474" s="24"/>
      <c r="IW474" s="24"/>
      <c r="IX474" s="24"/>
      <c r="IY474" s="24"/>
      <c r="IZ474" s="24"/>
      <c r="JA474" s="24"/>
      <c r="JB474" s="24"/>
      <c r="JC474" s="24"/>
      <c r="JD474" s="24"/>
      <c r="JE474" s="24"/>
      <c r="JF474" s="24"/>
      <c r="JG474" s="24"/>
      <c r="JH474" s="24"/>
      <c r="JI474" s="24"/>
      <c r="JJ474" s="24"/>
      <c r="JK474" s="24"/>
      <c r="JL474" s="24"/>
      <c r="JM474" s="24"/>
      <c r="JN474" s="24"/>
      <c r="JO474" s="24"/>
      <c r="JP474" s="24"/>
      <c r="JQ474" s="24"/>
      <c r="JR474" s="24"/>
      <c r="JS474" s="24"/>
      <c r="JT474" s="24"/>
      <c r="JU474" s="24"/>
      <c r="JV474" s="24"/>
      <c r="JW474" s="24"/>
      <c r="JX474" s="24"/>
      <c r="JY474" s="24"/>
      <c r="JZ474" s="24"/>
      <c r="KA474" s="24"/>
      <c r="KB474" s="24"/>
      <c r="KC474" s="24"/>
      <c r="KD474" s="24"/>
      <c r="KE474" s="24"/>
      <c r="KF474" s="24"/>
      <c r="KG474" s="24"/>
      <c r="KH474" s="24"/>
      <c r="KI474" s="24"/>
      <c r="KJ474" s="24"/>
      <c r="KK474" s="24"/>
      <c r="KL474" s="24"/>
      <c r="KM474" s="24"/>
      <c r="KN474" s="24"/>
      <c r="KO474" s="24"/>
      <c r="KP474" s="24"/>
      <c r="KQ474" s="24"/>
      <c r="KR474" s="24"/>
      <c r="KS474" s="24"/>
      <c r="KT474" s="24"/>
      <c r="KU474" s="24"/>
      <c r="KV474" s="24"/>
      <c r="KW474" s="24"/>
      <c r="KX474" s="24"/>
      <c r="KY474" s="24"/>
      <c r="KZ474" s="24"/>
      <c r="LA474" s="24"/>
      <c r="LB474" s="24"/>
      <c r="LC474" s="24"/>
      <c r="LD474" s="24"/>
      <c r="LE474" s="24"/>
      <c r="LF474" s="24"/>
      <c r="LG474" s="24"/>
      <c r="LH474" s="24"/>
      <c r="LI474" s="24"/>
      <c r="LJ474" s="24"/>
      <c r="LK474" s="24"/>
      <c r="LL474" s="24"/>
      <c r="LM474" s="24"/>
      <c r="LN474" s="24"/>
      <c r="LO474" s="24"/>
      <c r="LP474" s="24"/>
      <c r="LQ474" s="24"/>
      <c r="LR474" s="24"/>
      <c r="LS474" s="24"/>
      <c r="LT474" s="24"/>
      <c r="LU474" s="24"/>
      <c r="LV474" s="24"/>
      <c r="LW474" s="24"/>
      <c r="LX474" s="24"/>
      <c r="LY474" s="24"/>
      <c r="LZ474" s="24"/>
      <c r="MA474" s="24"/>
      <c r="MB474" s="24"/>
      <c r="MC474" s="24"/>
      <c r="MD474" s="24"/>
      <c r="ME474" s="24"/>
      <c r="MF474" s="24"/>
      <c r="MG474" s="24"/>
    </row>
    <row r="475" spans="1:345" s="25" customFormat="1" ht="12" hidden="1" customHeight="1" x14ac:dyDescent="0.25">
      <c r="A475" s="20"/>
      <c r="B475" s="20"/>
      <c r="C475" s="21"/>
      <c r="D475" s="323"/>
      <c r="E475" s="71"/>
      <c r="F475" s="6"/>
      <c r="G475" s="6"/>
      <c r="H475" s="6"/>
      <c r="I475" s="174"/>
      <c r="J475" s="174"/>
      <c r="K475" s="258"/>
      <c r="L475" s="187"/>
      <c r="M475" s="174"/>
      <c r="N475" s="174"/>
      <c r="O475" s="174"/>
      <c r="P475" s="174"/>
      <c r="Q475" s="174"/>
      <c r="R475" s="174"/>
      <c r="S475" s="23"/>
      <c r="T475" s="176"/>
      <c r="U475" s="23"/>
      <c r="V475" s="31"/>
      <c r="W475" s="229"/>
      <c r="X475" s="62"/>
      <c r="Y475" s="73"/>
      <c r="Z475" s="62"/>
      <c r="AA475" s="62"/>
      <c r="AB475" s="24"/>
      <c r="AC475" s="22"/>
      <c r="AD475" s="22"/>
      <c r="AE475" s="305"/>
      <c r="AF475" s="306"/>
      <c r="AG475" s="30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  <c r="EE475" s="24"/>
      <c r="EF475" s="24"/>
      <c r="EG475" s="24"/>
      <c r="EH475" s="24"/>
      <c r="EI475" s="24"/>
      <c r="EJ475" s="24"/>
      <c r="EK475" s="24"/>
      <c r="EL475" s="24"/>
      <c r="EM475" s="24"/>
      <c r="EN475" s="24"/>
      <c r="EO475" s="24"/>
      <c r="EP475" s="24"/>
      <c r="EQ475" s="24"/>
      <c r="ER475" s="24"/>
      <c r="ES475" s="24"/>
      <c r="ET475" s="24"/>
      <c r="EU475" s="24"/>
      <c r="EV475" s="24"/>
      <c r="EW475" s="24"/>
      <c r="EX475" s="24"/>
      <c r="EY475" s="24"/>
      <c r="EZ475" s="24"/>
      <c r="FA475" s="24"/>
      <c r="FB475" s="24"/>
      <c r="FC475" s="24"/>
      <c r="FD475" s="24"/>
      <c r="FE475" s="24"/>
      <c r="FF475" s="24"/>
      <c r="FG475" s="24"/>
      <c r="FH475" s="24"/>
      <c r="FI475" s="24"/>
      <c r="FJ475" s="24"/>
      <c r="FK475" s="24"/>
      <c r="FL475" s="24"/>
      <c r="FM475" s="24"/>
      <c r="FN475" s="24"/>
      <c r="FO475" s="24"/>
      <c r="FP475" s="24"/>
      <c r="FQ475" s="24"/>
      <c r="FR475" s="24"/>
      <c r="FS475" s="24"/>
      <c r="FT475" s="24"/>
      <c r="FU475" s="24"/>
      <c r="FV475" s="24"/>
      <c r="FW475" s="24"/>
      <c r="FX475" s="24"/>
      <c r="FY475" s="24"/>
      <c r="FZ475" s="24"/>
      <c r="GA475" s="24"/>
      <c r="GB475" s="24"/>
      <c r="GC475" s="24"/>
      <c r="GD475" s="24"/>
      <c r="GE475" s="24"/>
      <c r="GF475" s="24"/>
      <c r="GG475" s="24"/>
      <c r="GH475" s="24"/>
      <c r="GI475" s="24"/>
      <c r="GJ475" s="24"/>
      <c r="GK475" s="24"/>
      <c r="GL475" s="24"/>
      <c r="GM475" s="24"/>
      <c r="GN475" s="24"/>
      <c r="GO475" s="24"/>
      <c r="GP475" s="24"/>
      <c r="GQ475" s="24"/>
      <c r="GR475" s="24"/>
      <c r="GS475" s="24"/>
      <c r="GT475" s="24"/>
      <c r="GU475" s="24"/>
      <c r="GV475" s="24"/>
      <c r="GW475" s="24"/>
      <c r="GX475" s="24"/>
      <c r="GY475" s="24"/>
      <c r="GZ475" s="24"/>
      <c r="HA475" s="24"/>
      <c r="HB475" s="24"/>
      <c r="HC475" s="24"/>
      <c r="HD475" s="24"/>
      <c r="HE475" s="24"/>
      <c r="HF475" s="24"/>
      <c r="HG475" s="24"/>
      <c r="HH475" s="24"/>
      <c r="HI475" s="24"/>
      <c r="HJ475" s="24"/>
      <c r="HK475" s="24"/>
      <c r="HL475" s="24"/>
      <c r="HM475" s="24"/>
      <c r="HN475" s="24"/>
      <c r="HO475" s="24"/>
      <c r="HP475" s="24"/>
      <c r="HQ475" s="24"/>
      <c r="HR475" s="24"/>
      <c r="HS475" s="24"/>
      <c r="HT475" s="24"/>
      <c r="HU475" s="24"/>
      <c r="HV475" s="24"/>
      <c r="HW475" s="24"/>
      <c r="HX475" s="24"/>
      <c r="HY475" s="24"/>
      <c r="HZ475" s="24"/>
      <c r="IA475" s="24"/>
      <c r="IB475" s="24"/>
      <c r="IC475" s="24"/>
      <c r="ID475" s="24"/>
      <c r="IE475" s="24"/>
      <c r="IF475" s="24"/>
      <c r="IG475" s="24"/>
      <c r="IH475" s="24"/>
      <c r="II475" s="24"/>
      <c r="IJ475" s="24"/>
      <c r="IK475" s="24"/>
      <c r="IL475" s="24"/>
      <c r="IM475" s="24"/>
      <c r="IN475" s="24"/>
      <c r="IO475" s="24"/>
      <c r="IP475" s="24"/>
      <c r="IQ475" s="24"/>
      <c r="IR475" s="24"/>
      <c r="IS475" s="24"/>
      <c r="IT475" s="24"/>
      <c r="IU475" s="24"/>
      <c r="IV475" s="24"/>
      <c r="IW475" s="24"/>
      <c r="IX475" s="24"/>
      <c r="IY475" s="24"/>
      <c r="IZ475" s="24"/>
      <c r="JA475" s="24"/>
      <c r="JB475" s="24"/>
      <c r="JC475" s="24"/>
      <c r="JD475" s="24"/>
      <c r="JE475" s="24"/>
      <c r="JF475" s="24"/>
      <c r="JG475" s="24"/>
      <c r="JH475" s="24"/>
      <c r="JI475" s="24"/>
      <c r="JJ475" s="24"/>
      <c r="JK475" s="24"/>
      <c r="JL475" s="24"/>
      <c r="JM475" s="24"/>
      <c r="JN475" s="24"/>
      <c r="JO475" s="24"/>
      <c r="JP475" s="24"/>
      <c r="JQ475" s="24"/>
      <c r="JR475" s="24"/>
      <c r="JS475" s="24"/>
      <c r="JT475" s="24"/>
      <c r="JU475" s="24"/>
      <c r="JV475" s="24"/>
      <c r="JW475" s="24"/>
      <c r="JX475" s="24"/>
      <c r="JY475" s="24"/>
      <c r="JZ475" s="24"/>
      <c r="KA475" s="24"/>
      <c r="KB475" s="24"/>
      <c r="KC475" s="24"/>
      <c r="KD475" s="24"/>
      <c r="KE475" s="24"/>
      <c r="KF475" s="24"/>
      <c r="KG475" s="24"/>
      <c r="KH475" s="24"/>
      <c r="KI475" s="24"/>
      <c r="KJ475" s="24"/>
      <c r="KK475" s="24"/>
      <c r="KL475" s="24"/>
      <c r="KM475" s="24"/>
      <c r="KN475" s="24"/>
      <c r="KO475" s="24"/>
      <c r="KP475" s="24"/>
      <c r="KQ475" s="24"/>
      <c r="KR475" s="24"/>
      <c r="KS475" s="24"/>
      <c r="KT475" s="24"/>
      <c r="KU475" s="24"/>
      <c r="KV475" s="24"/>
      <c r="KW475" s="24"/>
      <c r="KX475" s="24"/>
      <c r="KY475" s="24"/>
      <c r="KZ475" s="24"/>
      <c r="LA475" s="24"/>
      <c r="LB475" s="24"/>
      <c r="LC475" s="24"/>
      <c r="LD475" s="24"/>
      <c r="LE475" s="24"/>
      <c r="LF475" s="24"/>
      <c r="LG475" s="24"/>
      <c r="LH475" s="24"/>
      <c r="LI475" s="24"/>
      <c r="LJ475" s="24"/>
      <c r="LK475" s="24"/>
      <c r="LL475" s="24"/>
      <c r="LM475" s="24"/>
      <c r="LN475" s="24"/>
      <c r="LO475" s="24"/>
      <c r="LP475" s="24"/>
      <c r="LQ475" s="24"/>
      <c r="LR475" s="24"/>
      <c r="LS475" s="24"/>
      <c r="LT475" s="24"/>
      <c r="LU475" s="24"/>
      <c r="LV475" s="24"/>
      <c r="LW475" s="24"/>
      <c r="LX475" s="24"/>
      <c r="LY475" s="24"/>
      <c r="LZ475" s="24"/>
      <c r="MA475" s="24"/>
      <c r="MB475" s="24"/>
      <c r="MC475" s="24"/>
      <c r="MD475" s="24"/>
      <c r="ME475" s="24"/>
      <c r="MF475" s="24"/>
      <c r="MG475" s="24"/>
    </row>
    <row r="476" spans="1:345" s="25" customFormat="1" ht="12" hidden="1" customHeight="1" x14ac:dyDescent="0.25">
      <c r="A476" s="20"/>
      <c r="B476" s="20"/>
      <c r="C476" s="21"/>
      <c r="D476" s="323"/>
      <c r="E476" s="71"/>
      <c r="F476" s="6"/>
      <c r="G476" s="6"/>
      <c r="H476" s="6"/>
      <c r="I476" s="174"/>
      <c r="J476" s="174"/>
      <c r="K476" s="258"/>
      <c r="L476" s="187"/>
      <c r="M476" s="174"/>
      <c r="N476" s="174"/>
      <c r="O476" s="174"/>
      <c r="P476" s="174"/>
      <c r="Q476" s="174"/>
      <c r="R476" s="174"/>
      <c r="S476" s="23"/>
      <c r="T476" s="176"/>
      <c r="U476" s="23"/>
      <c r="V476" s="31"/>
      <c r="W476" s="229"/>
      <c r="X476" s="62"/>
      <c r="Y476" s="73"/>
      <c r="Z476" s="62"/>
      <c r="AA476" s="62"/>
      <c r="AB476" s="24"/>
      <c r="AC476" s="22"/>
      <c r="AD476" s="22"/>
      <c r="AE476" s="305"/>
      <c r="AF476" s="306"/>
      <c r="AG476" s="30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  <c r="EE476" s="24"/>
      <c r="EF476" s="24"/>
      <c r="EG476" s="24"/>
      <c r="EH476" s="24"/>
      <c r="EI476" s="24"/>
      <c r="EJ476" s="24"/>
      <c r="EK476" s="24"/>
      <c r="EL476" s="24"/>
      <c r="EM476" s="24"/>
      <c r="EN476" s="24"/>
      <c r="EO476" s="24"/>
      <c r="EP476" s="24"/>
      <c r="EQ476" s="24"/>
      <c r="ER476" s="24"/>
      <c r="ES476" s="24"/>
      <c r="ET476" s="24"/>
      <c r="EU476" s="24"/>
      <c r="EV476" s="24"/>
      <c r="EW476" s="24"/>
      <c r="EX476" s="24"/>
      <c r="EY476" s="24"/>
      <c r="EZ476" s="24"/>
      <c r="FA476" s="24"/>
      <c r="FB476" s="24"/>
      <c r="FC476" s="24"/>
      <c r="FD476" s="24"/>
      <c r="FE476" s="24"/>
      <c r="FF476" s="24"/>
      <c r="FG476" s="24"/>
      <c r="FH476" s="24"/>
      <c r="FI476" s="24"/>
      <c r="FJ476" s="24"/>
      <c r="FK476" s="24"/>
      <c r="FL476" s="24"/>
      <c r="FM476" s="24"/>
      <c r="FN476" s="24"/>
      <c r="FO476" s="24"/>
      <c r="FP476" s="24"/>
      <c r="FQ476" s="24"/>
      <c r="FR476" s="24"/>
      <c r="FS476" s="24"/>
      <c r="FT476" s="24"/>
      <c r="FU476" s="24"/>
      <c r="FV476" s="24"/>
      <c r="FW476" s="24"/>
      <c r="FX476" s="24"/>
      <c r="FY476" s="24"/>
      <c r="FZ476" s="24"/>
      <c r="GA476" s="24"/>
      <c r="GB476" s="24"/>
      <c r="GC476" s="24"/>
      <c r="GD476" s="24"/>
      <c r="GE476" s="24"/>
      <c r="GF476" s="24"/>
      <c r="GG476" s="24"/>
      <c r="GH476" s="24"/>
      <c r="GI476" s="24"/>
      <c r="GJ476" s="24"/>
      <c r="GK476" s="24"/>
      <c r="GL476" s="24"/>
      <c r="GM476" s="24"/>
      <c r="GN476" s="24"/>
      <c r="GO476" s="24"/>
      <c r="GP476" s="24"/>
      <c r="GQ476" s="24"/>
      <c r="GR476" s="24"/>
      <c r="GS476" s="24"/>
      <c r="GT476" s="24"/>
      <c r="GU476" s="24"/>
      <c r="GV476" s="24"/>
      <c r="GW476" s="24"/>
      <c r="GX476" s="24"/>
      <c r="GY476" s="24"/>
      <c r="GZ476" s="24"/>
      <c r="HA476" s="24"/>
      <c r="HB476" s="24"/>
      <c r="HC476" s="24"/>
      <c r="HD476" s="24"/>
      <c r="HE476" s="24"/>
      <c r="HF476" s="24"/>
      <c r="HG476" s="24"/>
      <c r="HH476" s="24"/>
      <c r="HI476" s="24"/>
      <c r="HJ476" s="24"/>
      <c r="HK476" s="24"/>
      <c r="HL476" s="24"/>
      <c r="HM476" s="24"/>
      <c r="HN476" s="24"/>
      <c r="HO476" s="24"/>
      <c r="HP476" s="24"/>
      <c r="HQ476" s="24"/>
      <c r="HR476" s="24"/>
      <c r="HS476" s="24"/>
      <c r="HT476" s="24"/>
      <c r="HU476" s="24"/>
      <c r="HV476" s="24"/>
      <c r="HW476" s="24"/>
      <c r="HX476" s="24"/>
      <c r="HY476" s="24"/>
      <c r="HZ476" s="24"/>
      <c r="IA476" s="24"/>
      <c r="IB476" s="24"/>
      <c r="IC476" s="24"/>
      <c r="ID476" s="24"/>
      <c r="IE476" s="24"/>
      <c r="IF476" s="24"/>
      <c r="IG476" s="24"/>
      <c r="IH476" s="24"/>
      <c r="II476" s="24"/>
      <c r="IJ476" s="24"/>
      <c r="IK476" s="24"/>
      <c r="IL476" s="24"/>
      <c r="IM476" s="24"/>
      <c r="IN476" s="24"/>
      <c r="IO476" s="24"/>
      <c r="IP476" s="24"/>
      <c r="IQ476" s="24"/>
      <c r="IR476" s="24"/>
      <c r="IS476" s="24"/>
      <c r="IT476" s="24"/>
      <c r="IU476" s="24"/>
      <c r="IV476" s="24"/>
      <c r="IW476" s="24"/>
      <c r="IX476" s="24"/>
      <c r="IY476" s="24"/>
      <c r="IZ476" s="24"/>
      <c r="JA476" s="24"/>
      <c r="JB476" s="24"/>
      <c r="JC476" s="24"/>
      <c r="JD476" s="24"/>
      <c r="JE476" s="24"/>
      <c r="JF476" s="24"/>
      <c r="JG476" s="24"/>
      <c r="JH476" s="24"/>
      <c r="JI476" s="24"/>
      <c r="JJ476" s="24"/>
      <c r="JK476" s="24"/>
      <c r="JL476" s="24"/>
      <c r="JM476" s="24"/>
      <c r="JN476" s="24"/>
      <c r="JO476" s="24"/>
      <c r="JP476" s="24"/>
      <c r="JQ476" s="24"/>
      <c r="JR476" s="24"/>
      <c r="JS476" s="24"/>
      <c r="JT476" s="24"/>
      <c r="JU476" s="24"/>
      <c r="JV476" s="24"/>
      <c r="JW476" s="24"/>
      <c r="JX476" s="24"/>
      <c r="JY476" s="24"/>
      <c r="JZ476" s="24"/>
      <c r="KA476" s="24"/>
      <c r="KB476" s="24"/>
      <c r="KC476" s="24"/>
      <c r="KD476" s="24"/>
      <c r="KE476" s="24"/>
      <c r="KF476" s="24"/>
      <c r="KG476" s="24"/>
      <c r="KH476" s="24"/>
      <c r="KI476" s="24"/>
      <c r="KJ476" s="24"/>
      <c r="KK476" s="24"/>
      <c r="KL476" s="24"/>
      <c r="KM476" s="24"/>
      <c r="KN476" s="24"/>
      <c r="KO476" s="24"/>
      <c r="KP476" s="24"/>
      <c r="KQ476" s="24"/>
      <c r="KR476" s="24"/>
      <c r="KS476" s="24"/>
      <c r="KT476" s="24"/>
      <c r="KU476" s="24"/>
      <c r="KV476" s="24"/>
      <c r="KW476" s="24"/>
      <c r="KX476" s="24"/>
      <c r="KY476" s="24"/>
      <c r="KZ476" s="24"/>
      <c r="LA476" s="24"/>
      <c r="LB476" s="24"/>
      <c r="LC476" s="24"/>
      <c r="LD476" s="24"/>
      <c r="LE476" s="24"/>
      <c r="LF476" s="24"/>
      <c r="LG476" s="24"/>
      <c r="LH476" s="24"/>
      <c r="LI476" s="24"/>
      <c r="LJ476" s="24"/>
      <c r="LK476" s="24"/>
      <c r="LL476" s="24"/>
      <c r="LM476" s="24"/>
      <c r="LN476" s="24"/>
      <c r="LO476" s="24"/>
      <c r="LP476" s="24"/>
      <c r="LQ476" s="24"/>
      <c r="LR476" s="24"/>
      <c r="LS476" s="24"/>
      <c r="LT476" s="24"/>
      <c r="LU476" s="24"/>
      <c r="LV476" s="24"/>
      <c r="LW476" s="24"/>
      <c r="LX476" s="24"/>
      <c r="LY476" s="24"/>
      <c r="LZ476" s="24"/>
      <c r="MA476" s="24"/>
      <c r="MB476" s="24"/>
      <c r="MC476" s="24"/>
      <c r="MD476" s="24"/>
      <c r="ME476" s="24"/>
      <c r="MF476" s="24"/>
      <c r="MG476" s="24"/>
    </row>
    <row r="477" spans="1:345" s="25" customFormat="1" ht="12" hidden="1" customHeight="1" x14ac:dyDescent="0.25">
      <c r="A477" s="20"/>
      <c r="B477" s="20"/>
      <c r="C477" s="21"/>
      <c r="D477" s="323"/>
      <c r="E477" s="71"/>
      <c r="F477" s="6"/>
      <c r="G477" s="6"/>
      <c r="H477" s="6"/>
      <c r="I477" s="174"/>
      <c r="J477" s="174"/>
      <c r="K477" s="258"/>
      <c r="L477" s="187"/>
      <c r="M477" s="174"/>
      <c r="N477" s="174"/>
      <c r="O477" s="174"/>
      <c r="P477" s="174"/>
      <c r="Q477" s="174"/>
      <c r="R477" s="174"/>
      <c r="S477" s="23"/>
      <c r="T477" s="176"/>
      <c r="U477" s="23"/>
      <c r="V477" s="31"/>
      <c r="W477" s="229"/>
      <c r="X477" s="62"/>
      <c r="Y477" s="73"/>
      <c r="Z477" s="62"/>
      <c r="AA477" s="62"/>
      <c r="AB477" s="24"/>
      <c r="AC477" s="22"/>
      <c r="AD477" s="22"/>
      <c r="AE477" s="305"/>
      <c r="AF477" s="306"/>
      <c r="AG477" s="30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  <c r="EE477" s="24"/>
      <c r="EF477" s="24"/>
      <c r="EG477" s="24"/>
      <c r="EH477" s="24"/>
      <c r="EI477" s="24"/>
      <c r="EJ477" s="24"/>
      <c r="EK477" s="24"/>
      <c r="EL477" s="24"/>
      <c r="EM477" s="24"/>
      <c r="EN477" s="24"/>
      <c r="EO477" s="24"/>
      <c r="EP477" s="24"/>
      <c r="EQ477" s="24"/>
      <c r="ER477" s="24"/>
      <c r="ES477" s="24"/>
      <c r="ET477" s="24"/>
      <c r="EU477" s="24"/>
      <c r="EV477" s="24"/>
      <c r="EW477" s="24"/>
      <c r="EX477" s="24"/>
      <c r="EY477" s="24"/>
      <c r="EZ477" s="24"/>
      <c r="FA477" s="24"/>
      <c r="FB477" s="24"/>
      <c r="FC477" s="24"/>
      <c r="FD477" s="24"/>
      <c r="FE477" s="24"/>
      <c r="FF477" s="24"/>
      <c r="FG477" s="24"/>
      <c r="FH477" s="24"/>
      <c r="FI477" s="24"/>
      <c r="FJ477" s="24"/>
      <c r="FK477" s="24"/>
      <c r="FL477" s="24"/>
      <c r="FM477" s="24"/>
      <c r="FN477" s="24"/>
      <c r="FO477" s="24"/>
      <c r="FP477" s="24"/>
      <c r="FQ477" s="24"/>
      <c r="FR477" s="24"/>
      <c r="FS477" s="24"/>
      <c r="FT477" s="24"/>
      <c r="FU477" s="24"/>
      <c r="FV477" s="24"/>
      <c r="FW477" s="24"/>
      <c r="FX477" s="24"/>
      <c r="FY477" s="24"/>
      <c r="FZ477" s="24"/>
      <c r="GA477" s="24"/>
      <c r="GB477" s="24"/>
      <c r="GC477" s="24"/>
      <c r="GD477" s="24"/>
      <c r="GE477" s="24"/>
      <c r="GF477" s="24"/>
      <c r="GG477" s="24"/>
      <c r="GH477" s="24"/>
      <c r="GI477" s="24"/>
      <c r="GJ477" s="24"/>
      <c r="GK477" s="24"/>
      <c r="GL477" s="24"/>
      <c r="GM477" s="24"/>
      <c r="GN477" s="24"/>
      <c r="GO477" s="24"/>
      <c r="GP477" s="24"/>
      <c r="GQ477" s="24"/>
      <c r="GR477" s="24"/>
      <c r="GS477" s="24"/>
      <c r="GT477" s="24"/>
      <c r="GU477" s="24"/>
      <c r="GV477" s="24"/>
      <c r="GW477" s="24"/>
      <c r="GX477" s="24"/>
      <c r="GY477" s="24"/>
      <c r="GZ477" s="24"/>
      <c r="HA477" s="24"/>
      <c r="HB477" s="24"/>
      <c r="HC477" s="24"/>
      <c r="HD477" s="24"/>
      <c r="HE477" s="24"/>
      <c r="HF477" s="24"/>
      <c r="HG477" s="24"/>
      <c r="HH477" s="24"/>
      <c r="HI477" s="24"/>
      <c r="HJ477" s="24"/>
      <c r="HK477" s="24"/>
      <c r="HL477" s="24"/>
      <c r="HM477" s="24"/>
      <c r="HN477" s="24"/>
      <c r="HO477" s="24"/>
      <c r="HP477" s="24"/>
      <c r="HQ477" s="24"/>
      <c r="HR477" s="24"/>
      <c r="HS477" s="24"/>
      <c r="HT477" s="24"/>
      <c r="HU477" s="24"/>
      <c r="HV477" s="24"/>
      <c r="HW477" s="24"/>
      <c r="HX477" s="24"/>
      <c r="HY477" s="24"/>
      <c r="HZ477" s="24"/>
      <c r="IA477" s="24"/>
      <c r="IB477" s="24"/>
      <c r="IC477" s="24"/>
      <c r="ID477" s="24"/>
      <c r="IE477" s="24"/>
      <c r="IF477" s="24"/>
      <c r="IG477" s="24"/>
      <c r="IH477" s="24"/>
      <c r="II477" s="24"/>
      <c r="IJ477" s="24"/>
      <c r="IK477" s="24"/>
      <c r="IL477" s="24"/>
      <c r="IM477" s="24"/>
      <c r="IN477" s="24"/>
      <c r="IO477" s="24"/>
      <c r="IP477" s="24"/>
      <c r="IQ477" s="24"/>
      <c r="IR477" s="24"/>
      <c r="IS477" s="24"/>
      <c r="IT477" s="24"/>
      <c r="IU477" s="24"/>
      <c r="IV477" s="24"/>
      <c r="IW477" s="24"/>
      <c r="IX477" s="24"/>
      <c r="IY477" s="24"/>
      <c r="IZ477" s="24"/>
      <c r="JA477" s="24"/>
      <c r="JB477" s="24"/>
      <c r="JC477" s="24"/>
      <c r="JD477" s="24"/>
      <c r="JE477" s="24"/>
      <c r="JF477" s="24"/>
      <c r="JG477" s="24"/>
      <c r="JH477" s="24"/>
      <c r="JI477" s="24"/>
      <c r="JJ477" s="24"/>
      <c r="JK477" s="24"/>
      <c r="JL477" s="24"/>
      <c r="JM477" s="24"/>
      <c r="JN477" s="24"/>
      <c r="JO477" s="24"/>
      <c r="JP477" s="24"/>
      <c r="JQ477" s="24"/>
      <c r="JR477" s="24"/>
      <c r="JS477" s="24"/>
      <c r="JT477" s="24"/>
      <c r="JU477" s="24"/>
      <c r="JV477" s="24"/>
      <c r="JW477" s="24"/>
      <c r="JX477" s="24"/>
      <c r="JY477" s="24"/>
      <c r="JZ477" s="24"/>
      <c r="KA477" s="24"/>
      <c r="KB477" s="24"/>
      <c r="KC477" s="24"/>
      <c r="KD477" s="24"/>
      <c r="KE477" s="24"/>
      <c r="KF477" s="24"/>
      <c r="KG477" s="24"/>
      <c r="KH477" s="24"/>
      <c r="KI477" s="24"/>
      <c r="KJ477" s="24"/>
      <c r="KK477" s="24"/>
      <c r="KL477" s="24"/>
      <c r="KM477" s="24"/>
      <c r="KN477" s="24"/>
      <c r="KO477" s="24"/>
      <c r="KP477" s="24"/>
      <c r="KQ477" s="24"/>
      <c r="KR477" s="24"/>
      <c r="KS477" s="24"/>
      <c r="KT477" s="24"/>
      <c r="KU477" s="24"/>
      <c r="KV477" s="24"/>
      <c r="KW477" s="24"/>
      <c r="KX477" s="24"/>
      <c r="KY477" s="24"/>
      <c r="KZ477" s="24"/>
      <c r="LA477" s="24"/>
      <c r="LB477" s="24"/>
      <c r="LC477" s="24"/>
      <c r="LD477" s="24"/>
      <c r="LE477" s="24"/>
      <c r="LF477" s="24"/>
      <c r="LG477" s="24"/>
      <c r="LH477" s="24"/>
      <c r="LI477" s="24"/>
      <c r="LJ477" s="24"/>
      <c r="LK477" s="24"/>
      <c r="LL477" s="24"/>
      <c r="LM477" s="24"/>
      <c r="LN477" s="24"/>
      <c r="LO477" s="24"/>
      <c r="LP477" s="24"/>
      <c r="LQ477" s="24"/>
      <c r="LR477" s="24"/>
      <c r="LS477" s="24"/>
      <c r="LT477" s="24"/>
      <c r="LU477" s="24"/>
      <c r="LV477" s="24"/>
      <c r="LW477" s="24"/>
      <c r="LX477" s="24"/>
      <c r="LY477" s="24"/>
      <c r="LZ477" s="24"/>
      <c r="MA477" s="24"/>
      <c r="MB477" s="24"/>
      <c r="MC477" s="24"/>
      <c r="MD477" s="24"/>
      <c r="ME477" s="24"/>
      <c r="MF477" s="24"/>
      <c r="MG477" s="24"/>
    </row>
    <row r="478" spans="1:345" s="25" customFormat="1" ht="12" hidden="1" customHeight="1" x14ac:dyDescent="0.25">
      <c r="A478" s="20"/>
      <c r="B478" s="20"/>
      <c r="C478" s="21"/>
      <c r="D478" s="323"/>
      <c r="E478" s="71"/>
      <c r="F478" s="6"/>
      <c r="G478" s="6"/>
      <c r="H478" s="6"/>
      <c r="I478" s="174"/>
      <c r="J478" s="174"/>
      <c r="K478" s="258"/>
      <c r="L478" s="187"/>
      <c r="M478" s="174"/>
      <c r="N478" s="174"/>
      <c r="O478" s="174"/>
      <c r="P478" s="174"/>
      <c r="Q478" s="174"/>
      <c r="R478" s="174"/>
      <c r="S478" s="23"/>
      <c r="T478" s="176"/>
      <c r="U478" s="23"/>
      <c r="V478" s="31"/>
      <c r="W478" s="229"/>
      <c r="X478" s="62"/>
      <c r="Y478" s="73"/>
      <c r="Z478" s="62"/>
      <c r="AA478" s="62"/>
      <c r="AB478" s="24"/>
      <c r="AC478" s="22"/>
      <c r="AD478" s="22"/>
      <c r="AE478" s="305"/>
      <c r="AF478" s="306"/>
      <c r="AG478" s="30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  <c r="EE478" s="24"/>
      <c r="EF478" s="24"/>
      <c r="EG478" s="24"/>
      <c r="EH478" s="24"/>
      <c r="EI478" s="24"/>
      <c r="EJ478" s="24"/>
      <c r="EK478" s="24"/>
      <c r="EL478" s="24"/>
      <c r="EM478" s="24"/>
      <c r="EN478" s="24"/>
      <c r="EO478" s="24"/>
      <c r="EP478" s="24"/>
      <c r="EQ478" s="24"/>
      <c r="ER478" s="24"/>
      <c r="ES478" s="24"/>
      <c r="ET478" s="24"/>
      <c r="EU478" s="24"/>
      <c r="EV478" s="24"/>
      <c r="EW478" s="24"/>
      <c r="EX478" s="24"/>
      <c r="EY478" s="24"/>
      <c r="EZ478" s="24"/>
      <c r="FA478" s="24"/>
      <c r="FB478" s="24"/>
      <c r="FC478" s="24"/>
      <c r="FD478" s="24"/>
      <c r="FE478" s="24"/>
      <c r="FF478" s="24"/>
      <c r="FG478" s="24"/>
      <c r="FH478" s="24"/>
      <c r="FI478" s="24"/>
      <c r="FJ478" s="24"/>
      <c r="FK478" s="24"/>
      <c r="FL478" s="24"/>
      <c r="FM478" s="24"/>
      <c r="FN478" s="24"/>
      <c r="FO478" s="24"/>
      <c r="FP478" s="24"/>
      <c r="FQ478" s="24"/>
      <c r="FR478" s="24"/>
      <c r="FS478" s="24"/>
      <c r="FT478" s="24"/>
      <c r="FU478" s="24"/>
      <c r="FV478" s="24"/>
      <c r="FW478" s="24"/>
      <c r="FX478" s="24"/>
      <c r="FY478" s="24"/>
      <c r="FZ478" s="24"/>
      <c r="GA478" s="24"/>
      <c r="GB478" s="24"/>
      <c r="GC478" s="24"/>
      <c r="GD478" s="24"/>
      <c r="GE478" s="24"/>
      <c r="GF478" s="24"/>
      <c r="GG478" s="24"/>
      <c r="GH478" s="24"/>
      <c r="GI478" s="24"/>
      <c r="GJ478" s="24"/>
      <c r="GK478" s="24"/>
      <c r="GL478" s="24"/>
      <c r="GM478" s="24"/>
      <c r="GN478" s="24"/>
      <c r="GO478" s="24"/>
      <c r="GP478" s="24"/>
      <c r="GQ478" s="24"/>
      <c r="GR478" s="24"/>
      <c r="GS478" s="24"/>
      <c r="GT478" s="24"/>
      <c r="GU478" s="24"/>
      <c r="GV478" s="24"/>
      <c r="GW478" s="24"/>
      <c r="GX478" s="24"/>
      <c r="GY478" s="24"/>
      <c r="GZ478" s="24"/>
      <c r="HA478" s="24"/>
      <c r="HB478" s="24"/>
      <c r="HC478" s="24"/>
      <c r="HD478" s="24"/>
      <c r="HE478" s="24"/>
      <c r="HF478" s="24"/>
      <c r="HG478" s="24"/>
      <c r="HH478" s="24"/>
      <c r="HI478" s="24"/>
      <c r="HJ478" s="24"/>
      <c r="HK478" s="24"/>
      <c r="HL478" s="24"/>
      <c r="HM478" s="24"/>
      <c r="HN478" s="24"/>
      <c r="HO478" s="24"/>
      <c r="HP478" s="24"/>
      <c r="HQ478" s="24"/>
      <c r="HR478" s="24"/>
      <c r="HS478" s="24"/>
      <c r="HT478" s="24"/>
      <c r="HU478" s="24"/>
      <c r="HV478" s="24"/>
      <c r="HW478" s="24"/>
      <c r="HX478" s="24"/>
      <c r="HY478" s="24"/>
      <c r="HZ478" s="24"/>
      <c r="IA478" s="24"/>
      <c r="IB478" s="24"/>
      <c r="IC478" s="24"/>
      <c r="ID478" s="24"/>
      <c r="IE478" s="24"/>
      <c r="IF478" s="24"/>
      <c r="IG478" s="24"/>
      <c r="IH478" s="24"/>
      <c r="II478" s="24"/>
      <c r="IJ478" s="24"/>
      <c r="IK478" s="24"/>
      <c r="IL478" s="24"/>
      <c r="IM478" s="24"/>
      <c r="IN478" s="24"/>
      <c r="IO478" s="24"/>
      <c r="IP478" s="24"/>
      <c r="IQ478" s="24"/>
      <c r="IR478" s="24"/>
      <c r="IS478" s="24"/>
      <c r="IT478" s="24"/>
      <c r="IU478" s="24"/>
      <c r="IV478" s="24"/>
      <c r="IW478" s="24"/>
      <c r="IX478" s="24"/>
      <c r="IY478" s="24"/>
      <c r="IZ478" s="24"/>
      <c r="JA478" s="24"/>
      <c r="JB478" s="24"/>
      <c r="JC478" s="24"/>
      <c r="JD478" s="24"/>
      <c r="JE478" s="24"/>
      <c r="JF478" s="24"/>
      <c r="JG478" s="24"/>
      <c r="JH478" s="24"/>
      <c r="JI478" s="24"/>
      <c r="JJ478" s="24"/>
      <c r="JK478" s="24"/>
      <c r="JL478" s="24"/>
      <c r="JM478" s="24"/>
      <c r="JN478" s="24"/>
      <c r="JO478" s="24"/>
      <c r="JP478" s="24"/>
      <c r="JQ478" s="24"/>
      <c r="JR478" s="24"/>
      <c r="JS478" s="24"/>
      <c r="JT478" s="24"/>
      <c r="JU478" s="24"/>
      <c r="JV478" s="24"/>
      <c r="JW478" s="24"/>
      <c r="JX478" s="24"/>
      <c r="JY478" s="24"/>
      <c r="JZ478" s="24"/>
      <c r="KA478" s="24"/>
      <c r="KB478" s="24"/>
      <c r="KC478" s="24"/>
      <c r="KD478" s="24"/>
      <c r="KE478" s="24"/>
      <c r="KF478" s="24"/>
      <c r="KG478" s="24"/>
      <c r="KH478" s="24"/>
      <c r="KI478" s="24"/>
      <c r="KJ478" s="24"/>
      <c r="KK478" s="24"/>
      <c r="KL478" s="24"/>
      <c r="KM478" s="24"/>
      <c r="KN478" s="24"/>
      <c r="KO478" s="24"/>
      <c r="KP478" s="24"/>
      <c r="KQ478" s="24"/>
      <c r="KR478" s="24"/>
      <c r="KS478" s="24"/>
      <c r="KT478" s="24"/>
      <c r="KU478" s="24"/>
      <c r="KV478" s="24"/>
      <c r="KW478" s="24"/>
      <c r="KX478" s="24"/>
      <c r="KY478" s="24"/>
      <c r="KZ478" s="24"/>
      <c r="LA478" s="24"/>
      <c r="LB478" s="24"/>
      <c r="LC478" s="24"/>
      <c r="LD478" s="24"/>
      <c r="LE478" s="24"/>
      <c r="LF478" s="24"/>
      <c r="LG478" s="24"/>
      <c r="LH478" s="24"/>
      <c r="LI478" s="24"/>
      <c r="LJ478" s="24"/>
      <c r="LK478" s="24"/>
      <c r="LL478" s="24"/>
      <c r="LM478" s="24"/>
      <c r="LN478" s="24"/>
      <c r="LO478" s="24"/>
      <c r="LP478" s="24"/>
      <c r="LQ478" s="24"/>
      <c r="LR478" s="24"/>
      <c r="LS478" s="24"/>
      <c r="LT478" s="24"/>
      <c r="LU478" s="24"/>
      <c r="LV478" s="24"/>
      <c r="LW478" s="24"/>
      <c r="LX478" s="24"/>
      <c r="LY478" s="24"/>
      <c r="LZ478" s="24"/>
      <c r="MA478" s="24"/>
      <c r="MB478" s="24"/>
      <c r="MC478" s="24"/>
      <c r="MD478" s="24"/>
      <c r="ME478" s="24"/>
      <c r="MF478" s="24"/>
      <c r="MG478" s="24"/>
    </row>
    <row r="479" spans="1:345" s="25" customFormat="1" ht="12" hidden="1" customHeight="1" x14ac:dyDescent="0.25">
      <c r="A479" s="20"/>
      <c r="B479" s="20"/>
      <c r="C479" s="21"/>
      <c r="D479" s="323"/>
      <c r="E479" s="71"/>
      <c r="F479" s="6"/>
      <c r="G479" s="6"/>
      <c r="H479" s="6"/>
      <c r="I479" s="174"/>
      <c r="J479" s="174"/>
      <c r="K479" s="258"/>
      <c r="L479" s="187"/>
      <c r="M479" s="174"/>
      <c r="N479" s="174"/>
      <c r="O479" s="174"/>
      <c r="P479" s="174"/>
      <c r="Q479" s="174"/>
      <c r="R479" s="174"/>
      <c r="S479" s="23"/>
      <c r="T479" s="176"/>
      <c r="U479" s="23"/>
      <c r="V479" s="31"/>
      <c r="W479" s="229"/>
      <c r="X479" s="62"/>
      <c r="Y479" s="73"/>
      <c r="Z479" s="62"/>
      <c r="AA479" s="62"/>
      <c r="AB479" s="24"/>
      <c r="AC479" s="22"/>
      <c r="AD479" s="22"/>
      <c r="AE479" s="305"/>
      <c r="AF479" s="306"/>
      <c r="AG479" s="30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  <c r="EE479" s="24"/>
      <c r="EF479" s="24"/>
      <c r="EG479" s="24"/>
      <c r="EH479" s="24"/>
      <c r="EI479" s="24"/>
      <c r="EJ479" s="24"/>
      <c r="EK479" s="24"/>
      <c r="EL479" s="24"/>
      <c r="EM479" s="24"/>
      <c r="EN479" s="24"/>
      <c r="EO479" s="24"/>
      <c r="EP479" s="24"/>
      <c r="EQ479" s="24"/>
      <c r="ER479" s="24"/>
      <c r="ES479" s="24"/>
      <c r="ET479" s="24"/>
      <c r="EU479" s="24"/>
      <c r="EV479" s="24"/>
      <c r="EW479" s="24"/>
      <c r="EX479" s="24"/>
      <c r="EY479" s="24"/>
      <c r="EZ479" s="24"/>
      <c r="FA479" s="24"/>
      <c r="FB479" s="24"/>
      <c r="FC479" s="24"/>
      <c r="FD479" s="24"/>
      <c r="FE479" s="24"/>
      <c r="FF479" s="24"/>
      <c r="FG479" s="24"/>
      <c r="FH479" s="24"/>
      <c r="FI479" s="24"/>
      <c r="FJ479" s="24"/>
      <c r="FK479" s="24"/>
      <c r="FL479" s="24"/>
      <c r="FM479" s="24"/>
      <c r="FN479" s="24"/>
      <c r="FO479" s="24"/>
      <c r="FP479" s="24"/>
      <c r="FQ479" s="24"/>
      <c r="FR479" s="24"/>
      <c r="FS479" s="24"/>
      <c r="FT479" s="24"/>
      <c r="FU479" s="24"/>
      <c r="FV479" s="24"/>
      <c r="FW479" s="24"/>
      <c r="FX479" s="24"/>
      <c r="FY479" s="24"/>
      <c r="FZ479" s="24"/>
      <c r="GA479" s="24"/>
      <c r="GB479" s="24"/>
      <c r="GC479" s="24"/>
      <c r="GD479" s="24"/>
      <c r="GE479" s="24"/>
      <c r="GF479" s="24"/>
      <c r="GG479" s="24"/>
      <c r="GH479" s="24"/>
      <c r="GI479" s="24"/>
      <c r="GJ479" s="24"/>
      <c r="GK479" s="24"/>
      <c r="GL479" s="24"/>
      <c r="GM479" s="24"/>
      <c r="GN479" s="24"/>
      <c r="GO479" s="24"/>
      <c r="GP479" s="24"/>
      <c r="GQ479" s="24"/>
      <c r="GR479" s="24"/>
      <c r="GS479" s="24"/>
      <c r="GT479" s="24"/>
      <c r="GU479" s="24"/>
      <c r="GV479" s="24"/>
      <c r="GW479" s="24"/>
      <c r="GX479" s="24"/>
      <c r="GY479" s="24"/>
      <c r="GZ479" s="24"/>
      <c r="HA479" s="24"/>
      <c r="HB479" s="24"/>
      <c r="HC479" s="24"/>
      <c r="HD479" s="24"/>
      <c r="HE479" s="24"/>
      <c r="HF479" s="24"/>
      <c r="HG479" s="24"/>
      <c r="HH479" s="24"/>
      <c r="HI479" s="24"/>
      <c r="HJ479" s="24"/>
      <c r="HK479" s="24"/>
      <c r="HL479" s="24"/>
      <c r="HM479" s="24"/>
      <c r="HN479" s="24"/>
      <c r="HO479" s="24"/>
      <c r="HP479" s="24"/>
      <c r="HQ479" s="24"/>
      <c r="HR479" s="24"/>
      <c r="HS479" s="24"/>
      <c r="HT479" s="24"/>
      <c r="HU479" s="24"/>
      <c r="HV479" s="24"/>
      <c r="HW479" s="24"/>
      <c r="HX479" s="24"/>
      <c r="HY479" s="24"/>
      <c r="HZ479" s="24"/>
      <c r="IA479" s="24"/>
      <c r="IB479" s="24"/>
      <c r="IC479" s="24"/>
      <c r="ID479" s="24"/>
      <c r="IE479" s="24"/>
      <c r="IF479" s="24"/>
      <c r="IG479" s="24"/>
      <c r="IH479" s="24"/>
      <c r="II479" s="24"/>
      <c r="IJ479" s="24"/>
      <c r="IK479" s="24"/>
      <c r="IL479" s="24"/>
      <c r="IM479" s="24"/>
      <c r="IN479" s="24"/>
      <c r="IO479" s="24"/>
      <c r="IP479" s="24"/>
      <c r="IQ479" s="24"/>
      <c r="IR479" s="24"/>
      <c r="IS479" s="24"/>
      <c r="IT479" s="24"/>
      <c r="IU479" s="24"/>
      <c r="IV479" s="24"/>
      <c r="IW479" s="24"/>
      <c r="IX479" s="24"/>
      <c r="IY479" s="24"/>
      <c r="IZ479" s="24"/>
      <c r="JA479" s="24"/>
      <c r="JB479" s="24"/>
      <c r="JC479" s="24"/>
      <c r="JD479" s="24"/>
      <c r="JE479" s="24"/>
      <c r="JF479" s="24"/>
      <c r="JG479" s="24"/>
      <c r="JH479" s="24"/>
      <c r="JI479" s="24"/>
      <c r="JJ479" s="24"/>
      <c r="JK479" s="24"/>
      <c r="JL479" s="24"/>
      <c r="JM479" s="24"/>
      <c r="JN479" s="24"/>
      <c r="JO479" s="24"/>
      <c r="JP479" s="24"/>
      <c r="JQ479" s="24"/>
      <c r="JR479" s="24"/>
      <c r="JS479" s="24"/>
      <c r="JT479" s="24"/>
      <c r="JU479" s="24"/>
      <c r="JV479" s="24"/>
      <c r="JW479" s="24"/>
      <c r="JX479" s="24"/>
      <c r="JY479" s="24"/>
      <c r="JZ479" s="24"/>
      <c r="KA479" s="24"/>
      <c r="KB479" s="24"/>
      <c r="KC479" s="24"/>
      <c r="KD479" s="24"/>
      <c r="KE479" s="24"/>
      <c r="KF479" s="24"/>
      <c r="KG479" s="24"/>
      <c r="KH479" s="24"/>
      <c r="KI479" s="24"/>
      <c r="KJ479" s="24"/>
      <c r="KK479" s="24"/>
      <c r="KL479" s="24"/>
      <c r="KM479" s="24"/>
      <c r="KN479" s="24"/>
      <c r="KO479" s="24"/>
      <c r="KP479" s="24"/>
      <c r="KQ479" s="24"/>
      <c r="KR479" s="24"/>
      <c r="KS479" s="24"/>
      <c r="KT479" s="24"/>
      <c r="KU479" s="24"/>
      <c r="KV479" s="24"/>
      <c r="KW479" s="24"/>
      <c r="KX479" s="24"/>
      <c r="KY479" s="24"/>
      <c r="KZ479" s="24"/>
      <c r="LA479" s="24"/>
      <c r="LB479" s="24"/>
      <c r="LC479" s="24"/>
      <c r="LD479" s="24"/>
      <c r="LE479" s="24"/>
      <c r="LF479" s="24"/>
      <c r="LG479" s="24"/>
      <c r="LH479" s="24"/>
      <c r="LI479" s="24"/>
      <c r="LJ479" s="24"/>
      <c r="LK479" s="24"/>
      <c r="LL479" s="24"/>
      <c r="LM479" s="24"/>
      <c r="LN479" s="24"/>
      <c r="LO479" s="24"/>
      <c r="LP479" s="24"/>
      <c r="LQ479" s="24"/>
      <c r="LR479" s="24"/>
      <c r="LS479" s="24"/>
      <c r="LT479" s="24"/>
      <c r="LU479" s="24"/>
      <c r="LV479" s="24"/>
      <c r="LW479" s="24"/>
      <c r="LX479" s="24"/>
      <c r="LY479" s="24"/>
      <c r="LZ479" s="24"/>
      <c r="MA479" s="24"/>
      <c r="MB479" s="24"/>
      <c r="MC479" s="24"/>
      <c r="MD479" s="24"/>
      <c r="ME479" s="24"/>
      <c r="MF479" s="24"/>
      <c r="MG479" s="24"/>
    </row>
    <row r="480" spans="1:345" s="25" customFormat="1" ht="12" hidden="1" customHeight="1" x14ac:dyDescent="0.25">
      <c r="A480" s="20"/>
      <c r="B480" s="20"/>
      <c r="C480" s="21"/>
      <c r="D480" s="323"/>
      <c r="E480" s="71"/>
      <c r="F480" s="6"/>
      <c r="G480" s="6"/>
      <c r="H480" s="6"/>
      <c r="I480" s="174"/>
      <c r="J480" s="174"/>
      <c r="K480" s="258"/>
      <c r="L480" s="187"/>
      <c r="M480" s="174"/>
      <c r="N480" s="174"/>
      <c r="O480" s="174"/>
      <c r="P480" s="174"/>
      <c r="Q480" s="174"/>
      <c r="R480" s="174"/>
      <c r="S480" s="23"/>
      <c r="T480" s="176"/>
      <c r="U480" s="23"/>
      <c r="V480" s="31"/>
      <c r="W480" s="229"/>
      <c r="X480" s="62"/>
      <c r="Y480" s="73"/>
      <c r="Z480" s="62"/>
      <c r="AA480" s="62"/>
      <c r="AB480" s="24"/>
      <c r="AC480" s="22"/>
      <c r="AD480" s="22"/>
      <c r="AE480" s="305"/>
      <c r="AF480" s="306"/>
      <c r="AG480" s="30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  <c r="EE480" s="24"/>
      <c r="EF480" s="24"/>
      <c r="EG480" s="24"/>
      <c r="EH480" s="24"/>
      <c r="EI480" s="24"/>
      <c r="EJ480" s="24"/>
      <c r="EK480" s="24"/>
      <c r="EL480" s="24"/>
      <c r="EM480" s="24"/>
      <c r="EN480" s="24"/>
      <c r="EO480" s="24"/>
      <c r="EP480" s="24"/>
      <c r="EQ480" s="24"/>
      <c r="ER480" s="24"/>
      <c r="ES480" s="24"/>
      <c r="ET480" s="24"/>
      <c r="EU480" s="24"/>
      <c r="EV480" s="24"/>
      <c r="EW480" s="24"/>
      <c r="EX480" s="24"/>
      <c r="EY480" s="24"/>
      <c r="EZ480" s="24"/>
      <c r="FA480" s="24"/>
      <c r="FB480" s="24"/>
      <c r="FC480" s="24"/>
      <c r="FD480" s="24"/>
      <c r="FE480" s="24"/>
      <c r="FF480" s="24"/>
      <c r="FG480" s="24"/>
      <c r="FH480" s="24"/>
      <c r="FI480" s="24"/>
      <c r="FJ480" s="24"/>
      <c r="FK480" s="24"/>
      <c r="FL480" s="24"/>
      <c r="FM480" s="24"/>
      <c r="FN480" s="24"/>
      <c r="FO480" s="24"/>
      <c r="FP480" s="24"/>
      <c r="FQ480" s="24"/>
      <c r="FR480" s="24"/>
      <c r="FS480" s="24"/>
      <c r="FT480" s="24"/>
      <c r="FU480" s="24"/>
      <c r="FV480" s="24"/>
      <c r="FW480" s="24"/>
      <c r="FX480" s="24"/>
      <c r="FY480" s="24"/>
      <c r="FZ480" s="24"/>
      <c r="GA480" s="24"/>
      <c r="GB480" s="24"/>
      <c r="GC480" s="24"/>
      <c r="GD480" s="24"/>
      <c r="GE480" s="24"/>
      <c r="GF480" s="24"/>
      <c r="GG480" s="24"/>
      <c r="GH480" s="24"/>
      <c r="GI480" s="24"/>
      <c r="GJ480" s="24"/>
      <c r="GK480" s="24"/>
      <c r="GL480" s="24"/>
      <c r="GM480" s="24"/>
      <c r="GN480" s="24"/>
      <c r="GO480" s="24"/>
      <c r="GP480" s="24"/>
      <c r="GQ480" s="24"/>
      <c r="GR480" s="24"/>
      <c r="GS480" s="24"/>
      <c r="GT480" s="24"/>
      <c r="GU480" s="24"/>
      <c r="GV480" s="24"/>
      <c r="GW480" s="24"/>
      <c r="GX480" s="24"/>
      <c r="GY480" s="24"/>
      <c r="GZ480" s="24"/>
      <c r="HA480" s="24"/>
      <c r="HB480" s="24"/>
      <c r="HC480" s="24"/>
      <c r="HD480" s="24"/>
      <c r="HE480" s="24"/>
      <c r="HF480" s="24"/>
      <c r="HG480" s="24"/>
      <c r="HH480" s="24"/>
      <c r="HI480" s="24"/>
      <c r="HJ480" s="24"/>
      <c r="HK480" s="24"/>
      <c r="HL480" s="24"/>
      <c r="HM480" s="24"/>
      <c r="HN480" s="24"/>
      <c r="HO480" s="24"/>
      <c r="HP480" s="24"/>
      <c r="HQ480" s="24"/>
      <c r="HR480" s="24"/>
      <c r="HS480" s="24"/>
      <c r="HT480" s="24"/>
      <c r="HU480" s="24"/>
      <c r="HV480" s="24"/>
      <c r="HW480" s="24"/>
      <c r="HX480" s="24"/>
      <c r="HY480" s="24"/>
      <c r="HZ480" s="24"/>
      <c r="IA480" s="24"/>
      <c r="IB480" s="24"/>
      <c r="IC480" s="24"/>
      <c r="ID480" s="24"/>
      <c r="IE480" s="24"/>
      <c r="IF480" s="24"/>
      <c r="IG480" s="24"/>
      <c r="IH480" s="24"/>
      <c r="II480" s="24"/>
      <c r="IJ480" s="24"/>
      <c r="IK480" s="24"/>
      <c r="IL480" s="24"/>
      <c r="IM480" s="24"/>
      <c r="IN480" s="24"/>
      <c r="IO480" s="24"/>
      <c r="IP480" s="24"/>
      <c r="IQ480" s="24"/>
      <c r="IR480" s="24"/>
      <c r="IS480" s="24"/>
      <c r="IT480" s="24"/>
      <c r="IU480" s="24"/>
      <c r="IV480" s="24"/>
      <c r="IW480" s="24"/>
      <c r="IX480" s="24"/>
      <c r="IY480" s="24"/>
      <c r="IZ480" s="24"/>
      <c r="JA480" s="24"/>
      <c r="JB480" s="24"/>
      <c r="JC480" s="24"/>
      <c r="JD480" s="24"/>
      <c r="JE480" s="24"/>
      <c r="JF480" s="24"/>
      <c r="JG480" s="24"/>
      <c r="JH480" s="24"/>
      <c r="JI480" s="24"/>
      <c r="JJ480" s="24"/>
      <c r="JK480" s="24"/>
      <c r="JL480" s="24"/>
      <c r="JM480" s="24"/>
      <c r="JN480" s="24"/>
      <c r="JO480" s="24"/>
      <c r="JP480" s="24"/>
      <c r="JQ480" s="24"/>
      <c r="JR480" s="24"/>
      <c r="JS480" s="24"/>
      <c r="JT480" s="24"/>
      <c r="JU480" s="24"/>
      <c r="JV480" s="24"/>
      <c r="JW480" s="24"/>
      <c r="JX480" s="24"/>
      <c r="JY480" s="24"/>
      <c r="JZ480" s="24"/>
      <c r="KA480" s="24"/>
      <c r="KB480" s="24"/>
      <c r="KC480" s="24"/>
      <c r="KD480" s="24"/>
      <c r="KE480" s="24"/>
      <c r="KF480" s="24"/>
      <c r="KG480" s="24"/>
      <c r="KH480" s="24"/>
      <c r="KI480" s="24"/>
      <c r="KJ480" s="24"/>
      <c r="KK480" s="24"/>
      <c r="KL480" s="24"/>
      <c r="KM480" s="24"/>
      <c r="KN480" s="24"/>
      <c r="KO480" s="24"/>
      <c r="KP480" s="24"/>
      <c r="KQ480" s="24"/>
      <c r="KR480" s="24"/>
      <c r="KS480" s="24"/>
      <c r="KT480" s="24"/>
      <c r="KU480" s="24"/>
      <c r="KV480" s="24"/>
      <c r="KW480" s="24"/>
      <c r="KX480" s="24"/>
      <c r="KY480" s="24"/>
      <c r="KZ480" s="24"/>
      <c r="LA480" s="24"/>
      <c r="LB480" s="24"/>
      <c r="LC480" s="24"/>
      <c r="LD480" s="24"/>
      <c r="LE480" s="24"/>
      <c r="LF480" s="24"/>
      <c r="LG480" s="24"/>
      <c r="LH480" s="24"/>
      <c r="LI480" s="24"/>
      <c r="LJ480" s="24"/>
      <c r="LK480" s="24"/>
      <c r="LL480" s="24"/>
      <c r="LM480" s="24"/>
      <c r="LN480" s="24"/>
      <c r="LO480" s="24"/>
      <c r="LP480" s="24"/>
      <c r="LQ480" s="24"/>
      <c r="LR480" s="24"/>
      <c r="LS480" s="24"/>
      <c r="LT480" s="24"/>
      <c r="LU480" s="24"/>
      <c r="LV480" s="24"/>
      <c r="LW480" s="24"/>
      <c r="LX480" s="24"/>
      <c r="LY480" s="24"/>
      <c r="LZ480" s="24"/>
      <c r="MA480" s="24"/>
      <c r="MB480" s="24"/>
      <c r="MC480" s="24"/>
      <c r="MD480" s="24"/>
      <c r="ME480" s="24"/>
      <c r="MF480" s="24"/>
      <c r="MG480" s="24"/>
    </row>
    <row r="481" spans="1:345" s="25" customFormat="1" ht="12" hidden="1" customHeight="1" x14ac:dyDescent="0.25">
      <c r="A481" s="20"/>
      <c r="B481" s="20"/>
      <c r="C481" s="21"/>
      <c r="D481" s="323"/>
      <c r="E481" s="71"/>
      <c r="F481" s="6"/>
      <c r="G481" s="6"/>
      <c r="H481" s="6"/>
      <c r="I481" s="174"/>
      <c r="J481" s="174"/>
      <c r="K481" s="258"/>
      <c r="L481" s="187"/>
      <c r="M481" s="174"/>
      <c r="N481" s="174"/>
      <c r="O481" s="174"/>
      <c r="P481" s="174"/>
      <c r="Q481" s="174"/>
      <c r="R481" s="174"/>
      <c r="S481" s="23"/>
      <c r="T481" s="176"/>
      <c r="U481" s="23"/>
      <c r="V481" s="31"/>
      <c r="W481" s="229"/>
      <c r="X481" s="62"/>
      <c r="Y481" s="73"/>
      <c r="Z481" s="62"/>
      <c r="AA481" s="62"/>
      <c r="AB481" s="24"/>
      <c r="AC481" s="22"/>
      <c r="AD481" s="22"/>
      <c r="AE481" s="305"/>
      <c r="AF481" s="306"/>
      <c r="AG481" s="30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  <c r="EE481" s="24"/>
      <c r="EF481" s="24"/>
      <c r="EG481" s="24"/>
      <c r="EH481" s="24"/>
      <c r="EI481" s="24"/>
      <c r="EJ481" s="24"/>
      <c r="EK481" s="24"/>
      <c r="EL481" s="24"/>
      <c r="EM481" s="24"/>
      <c r="EN481" s="24"/>
      <c r="EO481" s="24"/>
      <c r="EP481" s="24"/>
      <c r="EQ481" s="24"/>
      <c r="ER481" s="24"/>
      <c r="ES481" s="24"/>
      <c r="ET481" s="24"/>
      <c r="EU481" s="24"/>
      <c r="EV481" s="24"/>
      <c r="EW481" s="24"/>
      <c r="EX481" s="24"/>
      <c r="EY481" s="24"/>
      <c r="EZ481" s="24"/>
      <c r="FA481" s="24"/>
      <c r="FB481" s="24"/>
      <c r="FC481" s="24"/>
      <c r="FD481" s="24"/>
      <c r="FE481" s="24"/>
      <c r="FF481" s="24"/>
      <c r="FG481" s="24"/>
      <c r="FH481" s="24"/>
      <c r="FI481" s="24"/>
      <c r="FJ481" s="24"/>
      <c r="FK481" s="24"/>
      <c r="FL481" s="24"/>
      <c r="FM481" s="24"/>
      <c r="FN481" s="24"/>
      <c r="FO481" s="24"/>
      <c r="FP481" s="24"/>
      <c r="FQ481" s="24"/>
      <c r="FR481" s="24"/>
      <c r="FS481" s="24"/>
      <c r="FT481" s="24"/>
      <c r="FU481" s="24"/>
      <c r="FV481" s="24"/>
      <c r="FW481" s="24"/>
      <c r="FX481" s="24"/>
      <c r="FY481" s="24"/>
      <c r="FZ481" s="24"/>
      <c r="GA481" s="24"/>
      <c r="GB481" s="24"/>
      <c r="GC481" s="24"/>
      <c r="GD481" s="24"/>
      <c r="GE481" s="24"/>
      <c r="GF481" s="24"/>
      <c r="GG481" s="24"/>
      <c r="GH481" s="24"/>
      <c r="GI481" s="24"/>
      <c r="GJ481" s="24"/>
      <c r="GK481" s="24"/>
      <c r="GL481" s="24"/>
      <c r="GM481" s="24"/>
      <c r="GN481" s="24"/>
      <c r="GO481" s="24"/>
      <c r="GP481" s="24"/>
      <c r="GQ481" s="24"/>
      <c r="GR481" s="24"/>
      <c r="GS481" s="24"/>
      <c r="GT481" s="24"/>
      <c r="GU481" s="24"/>
      <c r="GV481" s="24"/>
      <c r="GW481" s="24"/>
      <c r="GX481" s="24"/>
      <c r="GY481" s="24"/>
      <c r="GZ481" s="24"/>
      <c r="HA481" s="24"/>
      <c r="HB481" s="24"/>
      <c r="HC481" s="24"/>
      <c r="HD481" s="24"/>
      <c r="HE481" s="24"/>
      <c r="HF481" s="24"/>
      <c r="HG481" s="24"/>
      <c r="HH481" s="24"/>
      <c r="HI481" s="24"/>
      <c r="HJ481" s="24"/>
      <c r="HK481" s="24"/>
      <c r="HL481" s="24"/>
      <c r="HM481" s="24"/>
      <c r="HN481" s="24"/>
      <c r="HO481" s="24"/>
      <c r="HP481" s="24"/>
      <c r="HQ481" s="24"/>
      <c r="HR481" s="24"/>
      <c r="HS481" s="24"/>
      <c r="HT481" s="24"/>
      <c r="HU481" s="24"/>
      <c r="HV481" s="24"/>
      <c r="HW481" s="24"/>
      <c r="HX481" s="24"/>
      <c r="HY481" s="24"/>
      <c r="HZ481" s="24"/>
      <c r="IA481" s="24"/>
      <c r="IB481" s="24"/>
      <c r="IC481" s="24"/>
      <c r="ID481" s="24"/>
      <c r="IE481" s="24"/>
      <c r="IF481" s="24"/>
      <c r="IG481" s="24"/>
      <c r="IH481" s="24"/>
      <c r="II481" s="24"/>
      <c r="IJ481" s="24"/>
      <c r="IK481" s="24"/>
      <c r="IL481" s="24"/>
      <c r="IM481" s="24"/>
      <c r="IN481" s="24"/>
      <c r="IO481" s="24"/>
      <c r="IP481" s="24"/>
      <c r="IQ481" s="24"/>
      <c r="IR481" s="24"/>
      <c r="IS481" s="24"/>
      <c r="IT481" s="24"/>
      <c r="IU481" s="24"/>
      <c r="IV481" s="24"/>
      <c r="IW481" s="24"/>
      <c r="IX481" s="24"/>
      <c r="IY481" s="24"/>
      <c r="IZ481" s="24"/>
      <c r="JA481" s="24"/>
      <c r="JB481" s="24"/>
      <c r="JC481" s="24"/>
      <c r="JD481" s="24"/>
      <c r="JE481" s="24"/>
      <c r="JF481" s="24"/>
      <c r="JG481" s="24"/>
      <c r="JH481" s="24"/>
      <c r="JI481" s="24"/>
      <c r="JJ481" s="24"/>
      <c r="JK481" s="24"/>
      <c r="JL481" s="24"/>
      <c r="JM481" s="24"/>
      <c r="JN481" s="24"/>
      <c r="JO481" s="24"/>
      <c r="JP481" s="24"/>
      <c r="JQ481" s="24"/>
      <c r="JR481" s="24"/>
      <c r="JS481" s="24"/>
      <c r="JT481" s="24"/>
      <c r="JU481" s="24"/>
      <c r="JV481" s="24"/>
      <c r="JW481" s="24"/>
      <c r="JX481" s="24"/>
      <c r="JY481" s="24"/>
      <c r="JZ481" s="24"/>
      <c r="KA481" s="24"/>
      <c r="KB481" s="24"/>
      <c r="KC481" s="24"/>
      <c r="KD481" s="24"/>
      <c r="KE481" s="24"/>
      <c r="KF481" s="24"/>
      <c r="KG481" s="24"/>
      <c r="KH481" s="24"/>
      <c r="KI481" s="24"/>
      <c r="KJ481" s="24"/>
      <c r="KK481" s="24"/>
      <c r="KL481" s="24"/>
      <c r="KM481" s="24"/>
      <c r="KN481" s="24"/>
      <c r="KO481" s="24"/>
      <c r="KP481" s="24"/>
      <c r="KQ481" s="24"/>
      <c r="KR481" s="24"/>
      <c r="KS481" s="24"/>
      <c r="KT481" s="24"/>
      <c r="KU481" s="24"/>
      <c r="KV481" s="24"/>
      <c r="KW481" s="24"/>
      <c r="KX481" s="24"/>
      <c r="KY481" s="24"/>
      <c r="KZ481" s="24"/>
      <c r="LA481" s="24"/>
      <c r="LB481" s="24"/>
      <c r="LC481" s="24"/>
      <c r="LD481" s="24"/>
      <c r="LE481" s="24"/>
      <c r="LF481" s="24"/>
      <c r="LG481" s="24"/>
      <c r="LH481" s="24"/>
      <c r="LI481" s="24"/>
      <c r="LJ481" s="24"/>
      <c r="LK481" s="24"/>
      <c r="LL481" s="24"/>
      <c r="LM481" s="24"/>
      <c r="LN481" s="24"/>
      <c r="LO481" s="24"/>
      <c r="LP481" s="24"/>
      <c r="LQ481" s="24"/>
      <c r="LR481" s="24"/>
      <c r="LS481" s="24"/>
      <c r="LT481" s="24"/>
      <c r="LU481" s="24"/>
      <c r="LV481" s="24"/>
      <c r="LW481" s="24"/>
      <c r="LX481" s="24"/>
      <c r="LY481" s="24"/>
      <c r="LZ481" s="24"/>
      <c r="MA481" s="24"/>
      <c r="MB481" s="24"/>
      <c r="MC481" s="24"/>
      <c r="MD481" s="24"/>
      <c r="ME481" s="24"/>
      <c r="MF481" s="24"/>
      <c r="MG481" s="24"/>
    </row>
    <row r="482" spans="1:345" s="25" customFormat="1" ht="12" hidden="1" customHeight="1" x14ac:dyDescent="0.25">
      <c r="A482" s="20"/>
      <c r="B482" s="20"/>
      <c r="C482" s="21"/>
      <c r="D482" s="323"/>
      <c r="E482" s="71"/>
      <c r="F482" s="6"/>
      <c r="G482" s="6"/>
      <c r="H482" s="6"/>
      <c r="I482" s="174"/>
      <c r="J482" s="174"/>
      <c r="K482" s="258"/>
      <c r="L482" s="187"/>
      <c r="M482" s="174"/>
      <c r="N482" s="174"/>
      <c r="O482" s="174"/>
      <c r="P482" s="174"/>
      <c r="Q482" s="174"/>
      <c r="R482" s="174"/>
      <c r="S482" s="23"/>
      <c r="T482" s="176"/>
      <c r="U482" s="23"/>
      <c r="V482" s="31"/>
      <c r="W482" s="229"/>
      <c r="X482" s="62"/>
      <c r="Y482" s="73"/>
      <c r="Z482" s="62"/>
      <c r="AA482" s="62"/>
      <c r="AB482" s="24"/>
      <c r="AC482" s="22"/>
      <c r="AD482" s="22"/>
      <c r="AE482" s="305"/>
      <c r="AF482" s="306"/>
      <c r="AG482" s="30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  <c r="EE482" s="24"/>
      <c r="EF482" s="24"/>
      <c r="EG482" s="24"/>
      <c r="EH482" s="24"/>
      <c r="EI482" s="24"/>
      <c r="EJ482" s="24"/>
      <c r="EK482" s="24"/>
      <c r="EL482" s="24"/>
      <c r="EM482" s="24"/>
      <c r="EN482" s="24"/>
      <c r="EO482" s="24"/>
      <c r="EP482" s="24"/>
      <c r="EQ482" s="24"/>
      <c r="ER482" s="24"/>
      <c r="ES482" s="24"/>
      <c r="ET482" s="24"/>
      <c r="EU482" s="24"/>
      <c r="EV482" s="24"/>
      <c r="EW482" s="24"/>
      <c r="EX482" s="24"/>
      <c r="EY482" s="24"/>
      <c r="EZ482" s="24"/>
      <c r="FA482" s="24"/>
      <c r="FB482" s="24"/>
      <c r="FC482" s="24"/>
      <c r="FD482" s="24"/>
      <c r="FE482" s="24"/>
      <c r="FF482" s="24"/>
      <c r="FG482" s="24"/>
      <c r="FH482" s="24"/>
      <c r="FI482" s="24"/>
      <c r="FJ482" s="24"/>
      <c r="FK482" s="24"/>
      <c r="FL482" s="24"/>
      <c r="FM482" s="24"/>
      <c r="FN482" s="24"/>
      <c r="FO482" s="24"/>
      <c r="FP482" s="24"/>
      <c r="FQ482" s="24"/>
      <c r="FR482" s="24"/>
      <c r="FS482" s="24"/>
      <c r="FT482" s="24"/>
      <c r="FU482" s="24"/>
      <c r="FV482" s="24"/>
      <c r="FW482" s="24"/>
      <c r="FX482" s="24"/>
      <c r="FY482" s="24"/>
      <c r="FZ482" s="24"/>
      <c r="GA482" s="24"/>
      <c r="GB482" s="24"/>
      <c r="GC482" s="24"/>
      <c r="GD482" s="24"/>
      <c r="GE482" s="24"/>
      <c r="GF482" s="24"/>
      <c r="GG482" s="24"/>
      <c r="GH482" s="24"/>
      <c r="GI482" s="24"/>
      <c r="GJ482" s="24"/>
      <c r="GK482" s="24"/>
      <c r="GL482" s="24"/>
      <c r="GM482" s="24"/>
      <c r="GN482" s="24"/>
      <c r="GO482" s="24"/>
      <c r="GP482" s="24"/>
      <c r="GQ482" s="24"/>
      <c r="GR482" s="24"/>
      <c r="GS482" s="24"/>
      <c r="GT482" s="24"/>
      <c r="GU482" s="24"/>
      <c r="GV482" s="24"/>
      <c r="GW482" s="24"/>
      <c r="GX482" s="24"/>
      <c r="GY482" s="24"/>
      <c r="GZ482" s="24"/>
      <c r="HA482" s="24"/>
      <c r="HB482" s="24"/>
      <c r="HC482" s="24"/>
      <c r="HD482" s="24"/>
      <c r="HE482" s="24"/>
      <c r="HF482" s="24"/>
      <c r="HG482" s="24"/>
      <c r="HH482" s="24"/>
      <c r="HI482" s="24"/>
      <c r="HJ482" s="24"/>
      <c r="HK482" s="24"/>
      <c r="HL482" s="24"/>
      <c r="HM482" s="24"/>
      <c r="HN482" s="24"/>
      <c r="HO482" s="24"/>
      <c r="HP482" s="24"/>
      <c r="HQ482" s="24"/>
      <c r="HR482" s="24"/>
      <c r="HS482" s="24"/>
      <c r="HT482" s="24"/>
      <c r="HU482" s="24"/>
      <c r="HV482" s="24"/>
      <c r="HW482" s="24"/>
      <c r="HX482" s="24"/>
      <c r="HY482" s="24"/>
      <c r="HZ482" s="24"/>
      <c r="IA482" s="24"/>
      <c r="IB482" s="24"/>
      <c r="IC482" s="24"/>
      <c r="ID482" s="24"/>
      <c r="IE482" s="24"/>
      <c r="IF482" s="24"/>
      <c r="IG482" s="24"/>
      <c r="IH482" s="24"/>
      <c r="II482" s="24"/>
      <c r="IJ482" s="24"/>
      <c r="IK482" s="24"/>
      <c r="IL482" s="24"/>
      <c r="IM482" s="24"/>
      <c r="IN482" s="24"/>
      <c r="IO482" s="24"/>
      <c r="IP482" s="24"/>
      <c r="IQ482" s="24"/>
      <c r="IR482" s="24"/>
      <c r="IS482" s="24"/>
      <c r="IT482" s="24"/>
      <c r="IU482" s="24"/>
      <c r="IV482" s="24"/>
      <c r="IW482" s="24"/>
      <c r="IX482" s="24"/>
      <c r="IY482" s="24"/>
      <c r="IZ482" s="24"/>
      <c r="JA482" s="24"/>
      <c r="JB482" s="24"/>
      <c r="JC482" s="24"/>
      <c r="JD482" s="24"/>
      <c r="JE482" s="24"/>
      <c r="JF482" s="24"/>
      <c r="JG482" s="24"/>
      <c r="JH482" s="24"/>
      <c r="JI482" s="24"/>
      <c r="JJ482" s="24"/>
      <c r="JK482" s="24"/>
      <c r="JL482" s="24"/>
      <c r="JM482" s="24"/>
      <c r="JN482" s="24"/>
      <c r="JO482" s="24"/>
      <c r="JP482" s="24"/>
      <c r="JQ482" s="24"/>
      <c r="JR482" s="24"/>
      <c r="JS482" s="24"/>
      <c r="JT482" s="24"/>
      <c r="JU482" s="24"/>
      <c r="JV482" s="24"/>
      <c r="JW482" s="24"/>
      <c r="JX482" s="24"/>
      <c r="JY482" s="24"/>
      <c r="JZ482" s="24"/>
      <c r="KA482" s="24"/>
      <c r="KB482" s="24"/>
      <c r="KC482" s="24"/>
      <c r="KD482" s="24"/>
      <c r="KE482" s="24"/>
      <c r="KF482" s="24"/>
      <c r="KG482" s="24"/>
      <c r="KH482" s="24"/>
      <c r="KI482" s="24"/>
      <c r="KJ482" s="24"/>
      <c r="KK482" s="24"/>
      <c r="KL482" s="24"/>
      <c r="KM482" s="24"/>
      <c r="KN482" s="24"/>
      <c r="KO482" s="24"/>
      <c r="KP482" s="24"/>
      <c r="KQ482" s="24"/>
      <c r="KR482" s="24"/>
      <c r="KS482" s="24"/>
      <c r="KT482" s="24"/>
      <c r="KU482" s="24"/>
      <c r="KV482" s="24"/>
      <c r="KW482" s="24"/>
      <c r="KX482" s="24"/>
      <c r="KY482" s="24"/>
      <c r="KZ482" s="24"/>
      <c r="LA482" s="24"/>
      <c r="LB482" s="24"/>
      <c r="LC482" s="24"/>
      <c r="LD482" s="24"/>
      <c r="LE482" s="24"/>
      <c r="LF482" s="24"/>
      <c r="LG482" s="24"/>
      <c r="LH482" s="24"/>
      <c r="LI482" s="24"/>
      <c r="LJ482" s="24"/>
      <c r="LK482" s="24"/>
      <c r="LL482" s="24"/>
      <c r="LM482" s="24"/>
      <c r="LN482" s="24"/>
      <c r="LO482" s="24"/>
      <c r="LP482" s="24"/>
      <c r="LQ482" s="24"/>
      <c r="LR482" s="24"/>
      <c r="LS482" s="24"/>
      <c r="LT482" s="24"/>
      <c r="LU482" s="24"/>
      <c r="LV482" s="24"/>
      <c r="LW482" s="24"/>
      <c r="LX482" s="24"/>
      <c r="LY482" s="24"/>
      <c r="LZ482" s="24"/>
      <c r="MA482" s="24"/>
      <c r="MB482" s="24"/>
      <c r="MC482" s="24"/>
      <c r="MD482" s="24"/>
      <c r="ME482" s="24"/>
      <c r="MF482" s="24"/>
      <c r="MG482" s="24"/>
    </row>
    <row r="483" spans="1:345" s="25" customFormat="1" ht="12" hidden="1" customHeight="1" x14ac:dyDescent="0.25">
      <c r="A483" s="20"/>
      <c r="B483" s="20"/>
      <c r="C483" s="21"/>
      <c r="D483" s="323"/>
      <c r="E483" s="71"/>
      <c r="F483" s="6"/>
      <c r="G483" s="6"/>
      <c r="H483" s="6"/>
      <c r="I483" s="174"/>
      <c r="J483" s="174"/>
      <c r="K483" s="258"/>
      <c r="L483" s="187"/>
      <c r="M483" s="174"/>
      <c r="N483" s="174"/>
      <c r="O483" s="174"/>
      <c r="P483" s="174"/>
      <c r="Q483" s="174"/>
      <c r="R483" s="174"/>
      <c r="S483" s="23"/>
      <c r="T483" s="176"/>
      <c r="U483" s="23"/>
      <c r="V483" s="31"/>
      <c r="W483" s="229"/>
      <c r="X483" s="62"/>
      <c r="Y483" s="73"/>
      <c r="Z483" s="62"/>
      <c r="AA483" s="62"/>
      <c r="AB483" s="24"/>
      <c r="AC483" s="22"/>
      <c r="AD483" s="22"/>
      <c r="AE483" s="305"/>
      <c r="AF483" s="306"/>
      <c r="AG483" s="30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  <c r="EE483" s="24"/>
      <c r="EF483" s="24"/>
      <c r="EG483" s="24"/>
      <c r="EH483" s="24"/>
      <c r="EI483" s="24"/>
      <c r="EJ483" s="24"/>
      <c r="EK483" s="24"/>
      <c r="EL483" s="24"/>
      <c r="EM483" s="24"/>
      <c r="EN483" s="24"/>
      <c r="EO483" s="24"/>
      <c r="EP483" s="24"/>
      <c r="EQ483" s="24"/>
      <c r="ER483" s="24"/>
      <c r="ES483" s="24"/>
      <c r="ET483" s="24"/>
      <c r="EU483" s="24"/>
      <c r="EV483" s="24"/>
      <c r="EW483" s="24"/>
      <c r="EX483" s="24"/>
      <c r="EY483" s="24"/>
      <c r="EZ483" s="24"/>
      <c r="FA483" s="24"/>
      <c r="FB483" s="24"/>
      <c r="FC483" s="24"/>
      <c r="FD483" s="24"/>
      <c r="FE483" s="24"/>
      <c r="FF483" s="24"/>
      <c r="FG483" s="24"/>
      <c r="FH483" s="24"/>
      <c r="FI483" s="24"/>
      <c r="FJ483" s="24"/>
      <c r="FK483" s="24"/>
      <c r="FL483" s="24"/>
      <c r="FM483" s="24"/>
      <c r="FN483" s="24"/>
      <c r="FO483" s="24"/>
      <c r="FP483" s="24"/>
      <c r="FQ483" s="24"/>
      <c r="FR483" s="24"/>
      <c r="FS483" s="24"/>
      <c r="FT483" s="24"/>
      <c r="FU483" s="24"/>
      <c r="FV483" s="24"/>
      <c r="FW483" s="24"/>
      <c r="FX483" s="24"/>
      <c r="FY483" s="24"/>
      <c r="FZ483" s="24"/>
      <c r="GA483" s="24"/>
      <c r="GB483" s="24"/>
      <c r="GC483" s="24"/>
      <c r="GD483" s="24"/>
      <c r="GE483" s="24"/>
      <c r="GF483" s="24"/>
      <c r="GG483" s="24"/>
      <c r="GH483" s="24"/>
      <c r="GI483" s="24"/>
      <c r="GJ483" s="24"/>
      <c r="GK483" s="24"/>
      <c r="GL483" s="24"/>
      <c r="GM483" s="24"/>
      <c r="GN483" s="24"/>
      <c r="GO483" s="24"/>
      <c r="GP483" s="24"/>
      <c r="GQ483" s="24"/>
      <c r="GR483" s="24"/>
      <c r="GS483" s="24"/>
      <c r="GT483" s="24"/>
      <c r="GU483" s="24"/>
      <c r="GV483" s="24"/>
      <c r="GW483" s="24"/>
      <c r="GX483" s="24"/>
      <c r="GY483" s="24"/>
      <c r="GZ483" s="24"/>
      <c r="HA483" s="24"/>
      <c r="HB483" s="24"/>
      <c r="HC483" s="24"/>
      <c r="HD483" s="24"/>
      <c r="HE483" s="24"/>
      <c r="HF483" s="24"/>
      <c r="HG483" s="24"/>
      <c r="HH483" s="24"/>
      <c r="HI483" s="24"/>
      <c r="HJ483" s="24"/>
      <c r="HK483" s="24"/>
      <c r="HL483" s="24"/>
      <c r="HM483" s="24"/>
      <c r="HN483" s="24"/>
      <c r="HO483" s="24"/>
      <c r="HP483" s="24"/>
      <c r="HQ483" s="24"/>
      <c r="HR483" s="24"/>
      <c r="HS483" s="24"/>
      <c r="HT483" s="24"/>
      <c r="HU483" s="24"/>
      <c r="HV483" s="24"/>
      <c r="HW483" s="24"/>
      <c r="HX483" s="24"/>
      <c r="HY483" s="24"/>
      <c r="HZ483" s="24"/>
      <c r="IA483" s="24"/>
      <c r="IB483" s="24"/>
      <c r="IC483" s="24"/>
      <c r="ID483" s="24"/>
      <c r="IE483" s="24"/>
      <c r="IF483" s="24"/>
      <c r="IG483" s="24"/>
      <c r="IH483" s="24"/>
      <c r="II483" s="24"/>
      <c r="IJ483" s="24"/>
      <c r="IK483" s="24"/>
      <c r="IL483" s="24"/>
      <c r="IM483" s="24"/>
      <c r="IN483" s="24"/>
      <c r="IO483" s="24"/>
      <c r="IP483" s="24"/>
      <c r="IQ483" s="24"/>
      <c r="IR483" s="24"/>
      <c r="IS483" s="24"/>
      <c r="IT483" s="24"/>
      <c r="IU483" s="24"/>
      <c r="IV483" s="24"/>
      <c r="IW483" s="24"/>
      <c r="IX483" s="24"/>
      <c r="IY483" s="24"/>
      <c r="IZ483" s="24"/>
      <c r="JA483" s="24"/>
      <c r="JB483" s="24"/>
      <c r="JC483" s="24"/>
      <c r="JD483" s="24"/>
      <c r="JE483" s="24"/>
      <c r="JF483" s="24"/>
      <c r="JG483" s="24"/>
      <c r="JH483" s="24"/>
      <c r="JI483" s="24"/>
      <c r="JJ483" s="24"/>
      <c r="JK483" s="24"/>
      <c r="JL483" s="24"/>
      <c r="JM483" s="24"/>
      <c r="JN483" s="24"/>
      <c r="JO483" s="24"/>
      <c r="JP483" s="24"/>
      <c r="JQ483" s="24"/>
      <c r="JR483" s="24"/>
      <c r="JS483" s="24"/>
      <c r="JT483" s="24"/>
      <c r="JU483" s="24"/>
      <c r="JV483" s="24"/>
      <c r="JW483" s="24"/>
      <c r="JX483" s="24"/>
      <c r="JY483" s="24"/>
      <c r="JZ483" s="24"/>
      <c r="KA483" s="24"/>
      <c r="KB483" s="24"/>
      <c r="KC483" s="24"/>
      <c r="KD483" s="24"/>
      <c r="KE483" s="24"/>
      <c r="KF483" s="24"/>
      <c r="KG483" s="24"/>
      <c r="KH483" s="24"/>
      <c r="KI483" s="24"/>
      <c r="KJ483" s="24"/>
      <c r="KK483" s="24"/>
      <c r="KL483" s="24"/>
      <c r="KM483" s="24"/>
      <c r="KN483" s="24"/>
      <c r="KO483" s="24"/>
      <c r="KP483" s="24"/>
      <c r="KQ483" s="24"/>
      <c r="KR483" s="24"/>
      <c r="KS483" s="24"/>
      <c r="KT483" s="24"/>
      <c r="KU483" s="24"/>
      <c r="KV483" s="24"/>
      <c r="KW483" s="24"/>
      <c r="KX483" s="24"/>
      <c r="KY483" s="24"/>
      <c r="KZ483" s="24"/>
      <c r="LA483" s="24"/>
      <c r="LB483" s="24"/>
      <c r="LC483" s="24"/>
      <c r="LD483" s="24"/>
      <c r="LE483" s="24"/>
      <c r="LF483" s="24"/>
      <c r="LG483" s="24"/>
      <c r="LH483" s="24"/>
      <c r="LI483" s="24"/>
      <c r="LJ483" s="24"/>
      <c r="LK483" s="24"/>
      <c r="LL483" s="24"/>
      <c r="LM483" s="24"/>
      <c r="LN483" s="24"/>
      <c r="LO483" s="24"/>
      <c r="LP483" s="24"/>
      <c r="LQ483" s="24"/>
      <c r="LR483" s="24"/>
      <c r="LS483" s="24"/>
      <c r="LT483" s="24"/>
      <c r="LU483" s="24"/>
      <c r="LV483" s="24"/>
      <c r="LW483" s="24"/>
      <c r="LX483" s="24"/>
      <c r="LY483" s="24"/>
      <c r="LZ483" s="24"/>
      <c r="MA483" s="24"/>
      <c r="MB483" s="24"/>
      <c r="MC483" s="24"/>
      <c r="MD483" s="24"/>
      <c r="ME483" s="24"/>
      <c r="MF483" s="24"/>
      <c r="MG483" s="24"/>
    </row>
    <row r="484" spans="1:345" s="25" customFormat="1" ht="12" hidden="1" customHeight="1" x14ac:dyDescent="0.25">
      <c r="A484" s="20"/>
      <c r="B484" s="20"/>
      <c r="C484" s="21"/>
      <c r="D484" s="323"/>
      <c r="E484" s="71"/>
      <c r="F484" s="6"/>
      <c r="G484" s="6"/>
      <c r="H484" s="6"/>
      <c r="I484" s="174"/>
      <c r="J484" s="174"/>
      <c r="K484" s="258"/>
      <c r="L484" s="187"/>
      <c r="M484" s="174"/>
      <c r="N484" s="174"/>
      <c r="O484" s="174"/>
      <c r="P484" s="174"/>
      <c r="Q484" s="174"/>
      <c r="R484" s="174"/>
      <c r="S484" s="23"/>
      <c r="T484" s="176"/>
      <c r="U484" s="23"/>
      <c r="V484" s="31"/>
      <c r="W484" s="229"/>
      <c r="X484" s="62"/>
      <c r="Y484" s="73"/>
      <c r="Z484" s="62"/>
      <c r="AA484" s="62"/>
      <c r="AB484" s="24"/>
      <c r="AC484" s="22"/>
      <c r="AD484" s="22"/>
      <c r="AE484" s="305"/>
      <c r="AF484" s="306"/>
      <c r="AG484" s="30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  <c r="EE484" s="24"/>
      <c r="EF484" s="24"/>
      <c r="EG484" s="24"/>
      <c r="EH484" s="24"/>
      <c r="EI484" s="24"/>
      <c r="EJ484" s="24"/>
      <c r="EK484" s="24"/>
      <c r="EL484" s="24"/>
      <c r="EM484" s="24"/>
      <c r="EN484" s="24"/>
      <c r="EO484" s="24"/>
      <c r="EP484" s="24"/>
      <c r="EQ484" s="24"/>
      <c r="ER484" s="24"/>
      <c r="ES484" s="24"/>
      <c r="ET484" s="24"/>
      <c r="EU484" s="24"/>
      <c r="EV484" s="24"/>
      <c r="EW484" s="24"/>
      <c r="EX484" s="24"/>
      <c r="EY484" s="24"/>
      <c r="EZ484" s="24"/>
      <c r="FA484" s="24"/>
      <c r="FB484" s="24"/>
      <c r="FC484" s="24"/>
      <c r="FD484" s="24"/>
      <c r="FE484" s="24"/>
      <c r="FF484" s="24"/>
      <c r="FG484" s="24"/>
      <c r="FH484" s="24"/>
      <c r="FI484" s="24"/>
      <c r="FJ484" s="24"/>
      <c r="FK484" s="24"/>
      <c r="FL484" s="24"/>
      <c r="FM484" s="24"/>
      <c r="FN484" s="24"/>
      <c r="FO484" s="24"/>
      <c r="FP484" s="24"/>
      <c r="FQ484" s="24"/>
      <c r="FR484" s="24"/>
      <c r="FS484" s="24"/>
      <c r="FT484" s="24"/>
      <c r="FU484" s="24"/>
      <c r="FV484" s="24"/>
      <c r="FW484" s="24"/>
      <c r="FX484" s="24"/>
      <c r="FY484" s="24"/>
      <c r="FZ484" s="24"/>
      <c r="GA484" s="24"/>
      <c r="GB484" s="24"/>
      <c r="GC484" s="24"/>
      <c r="GD484" s="24"/>
      <c r="GE484" s="24"/>
      <c r="GF484" s="24"/>
      <c r="GG484" s="24"/>
      <c r="GH484" s="24"/>
      <c r="GI484" s="24"/>
      <c r="GJ484" s="24"/>
      <c r="GK484" s="24"/>
      <c r="GL484" s="24"/>
      <c r="GM484" s="24"/>
      <c r="GN484" s="24"/>
      <c r="GO484" s="24"/>
      <c r="GP484" s="24"/>
      <c r="GQ484" s="24"/>
      <c r="GR484" s="24"/>
      <c r="GS484" s="24"/>
      <c r="GT484" s="24"/>
      <c r="GU484" s="24"/>
      <c r="GV484" s="24"/>
      <c r="GW484" s="24"/>
      <c r="GX484" s="24"/>
      <c r="GY484" s="24"/>
      <c r="GZ484" s="24"/>
      <c r="HA484" s="24"/>
      <c r="HB484" s="24"/>
      <c r="HC484" s="24"/>
      <c r="HD484" s="24"/>
      <c r="HE484" s="24"/>
      <c r="HF484" s="24"/>
      <c r="HG484" s="24"/>
      <c r="HH484" s="24"/>
      <c r="HI484" s="24"/>
      <c r="HJ484" s="24"/>
      <c r="HK484" s="24"/>
      <c r="HL484" s="24"/>
      <c r="HM484" s="24"/>
      <c r="HN484" s="24"/>
      <c r="HO484" s="24"/>
      <c r="HP484" s="24"/>
      <c r="HQ484" s="24"/>
      <c r="HR484" s="24"/>
      <c r="HS484" s="24"/>
      <c r="HT484" s="24"/>
      <c r="HU484" s="24"/>
      <c r="HV484" s="24"/>
      <c r="HW484" s="24"/>
      <c r="HX484" s="24"/>
      <c r="HY484" s="24"/>
      <c r="HZ484" s="24"/>
      <c r="IA484" s="24"/>
      <c r="IB484" s="24"/>
      <c r="IC484" s="24"/>
      <c r="ID484" s="24"/>
      <c r="IE484" s="24"/>
      <c r="IF484" s="24"/>
      <c r="IG484" s="24"/>
      <c r="IH484" s="24"/>
      <c r="II484" s="24"/>
      <c r="IJ484" s="24"/>
      <c r="IK484" s="24"/>
      <c r="IL484" s="24"/>
      <c r="IM484" s="24"/>
      <c r="IN484" s="24"/>
      <c r="IO484" s="24"/>
      <c r="IP484" s="24"/>
      <c r="IQ484" s="24"/>
      <c r="IR484" s="24"/>
      <c r="IS484" s="24"/>
      <c r="IT484" s="24"/>
      <c r="IU484" s="24"/>
      <c r="IV484" s="24"/>
      <c r="IW484" s="24"/>
      <c r="IX484" s="24"/>
      <c r="IY484" s="24"/>
      <c r="IZ484" s="24"/>
      <c r="JA484" s="24"/>
      <c r="JB484" s="24"/>
      <c r="JC484" s="24"/>
      <c r="JD484" s="24"/>
      <c r="JE484" s="24"/>
      <c r="JF484" s="24"/>
      <c r="JG484" s="24"/>
      <c r="JH484" s="24"/>
      <c r="JI484" s="24"/>
      <c r="JJ484" s="24"/>
      <c r="JK484" s="24"/>
      <c r="JL484" s="24"/>
      <c r="JM484" s="24"/>
      <c r="JN484" s="24"/>
      <c r="JO484" s="24"/>
      <c r="JP484" s="24"/>
      <c r="JQ484" s="24"/>
      <c r="JR484" s="24"/>
      <c r="JS484" s="24"/>
      <c r="JT484" s="24"/>
      <c r="JU484" s="24"/>
      <c r="JV484" s="24"/>
      <c r="JW484" s="24"/>
      <c r="JX484" s="24"/>
      <c r="JY484" s="24"/>
      <c r="JZ484" s="24"/>
      <c r="KA484" s="24"/>
      <c r="KB484" s="24"/>
      <c r="KC484" s="24"/>
      <c r="KD484" s="24"/>
      <c r="KE484" s="24"/>
      <c r="KF484" s="24"/>
      <c r="KG484" s="24"/>
      <c r="KH484" s="24"/>
      <c r="KI484" s="24"/>
      <c r="KJ484" s="24"/>
      <c r="KK484" s="24"/>
      <c r="KL484" s="24"/>
      <c r="KM484" s="24"/>
      <c r="KN484" s="24"/>
      <c r="KO484" s="24"/>
      <c r="KP484" s="24"/>
      <c r="KQ484" s="24"/>
      <c r="KR484" s="24"/>
      <c r="KS484" s="24"/>
      <c r="KT484" s="24"/>
      <c r="KU484" s="24"/>
      <c r="KV484" s="24"/>
      <c r="KW484" s="24"/>
      <c r="KX484" s="24"/>
      <c r="KY484" s="24"/>
      <c r="KZ484" s="24"/>
      <c r="LA484" s="24"/>
      <c r="LB484" s="24"/>
      <c r="LC484" s="24"/>
      <c r="LD484" s="24"/>
      <c r="LE484" s="24"/>
      <c r="LF484" s="24"/>
      <c r="LG484" s="24"/>
      <c r="LH484" s="24"/>
      <c r="LI484" s="24"/>
      <c r="LJ484" s="24"/>
      <c r="LK484" s="24"/>
      <c r="LL484" s="24"/>
      <c r="LM484" s="24"/>
      <c r="LN484" s="24"/>
      <c r="LO484" s="24"/>
      <c r="LP484" s="24"/>
      <c r="LQ484" s="24"/>
      <c r="LR484" s="24"/>
      <c r="LS484" s="24"/>
      <c r="LT484" s="24"/>
      <c r="LU484" s="24"/>
      <c r="LV484" s="24"/>
      <c r="LW484" s="24"/>
      <c r="LX484" s="24"/>
      <c r="LY484" s="24"/>
      <c r="LZ484" s="24"/>
      <c r="MA484" s="24"/>
      <c r="MB484" s="24"/>
      <c r="MC484" s="24"/>
      <c r="MD484" s="24"/>
      <c r="ME484" s="24"/>
      <c r="MF484" s="24"/>
      <c r="MG484" s="24"/>
    </row>
    <row r="485" spans="1:345" s="25" customFormat="1" ht="12" hidden="1" customHeight="1" x14ac:dyDescent="0.25">
      <c r="A485" s="20"/>
      <c r="B485" s="20"/>
      <c r="C485" s="21"/>
      <c r="D485" s="323"/>
      <c r="E485" s="71"/>
      <c r="F485" s="6"/>
      <c r="G485" s="6"/>
      <c r="H485" s="6"/>
      <c r="I485" s="174"/>
      <c r="J485" s="174"/>
      <c r="K485" s="258"/>
      <c r="L485" s="187"/>
      <c r="M485" s="174"/>
      <c r="N485" s="174"/>
      <c r="O485" s="174"/>
      <c r="P485" s="174"/>
      <c r="Q485" s="174"/>
      <c r="R485" s="174"/>
      <c r="S485" s="23"/>
      <c r="T485" s="176"/>
      <c r="U485" s="23"/>
      <c r="V485" s="31"/>
      <c r="W485" s="229"/>
      <c r="X485" s="62"/>
      <c r="Y485" s="73"/>
      <c r="Z485" s="62"/>
      <c r="AA485" s="62"/>
      <c r="AB485" s="24"/>
      <c r="AC485" s="22"/>
      <c r="AD485" s="22"/>
      <c r="AE485" s="305"/>
      <c r="AF485" s="306"/>
      <c r="AG485" s="30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  <c r="EE485" s="24"/>
      <c r="EF485" s="24"/>
      <c r="EG485" s="24"/>
      <c r="EH485" s="24"/>
      <c r="EI485" s="24"/>
      <c r="EJ485" s="24"/>
      <c r="EK485" s="24"/>
      <c r="EL485" s="24"/>
      <c r="EM485" s="24"/>
      <c r="EN485" s="24"/>
      <c r="EO485" s="24"/>
      <c r="EP485" s="24"/>
      <c r="EQ485" s="24"/>
      <c r="ER485" s="24"/>
      <c r="ES485" s="24"/>
      <c r="ET485" s="24"/>
      <c r="EU485" s="24"/>
      <c r="EV485" s="24"/>
      <c r="EW485" s="24"/>
      <c r="EX485" s="24"/>
      <c r="EY485" s="24"/>
      <c r="EZ485" s="24"/>
      <c r="FA485" s="24"/>
      <c r="FB485" s="24"/>
      <c r="FC485" s="24"/>
      <c r="FD485" s="24"/>
      <c r="FE485" s="24"/>
      <c r="FF485" s="24"/>
      <c r="FG485" s="24"/>
      <c r="FH485" s="24"/>
      <c r="FI485" s="24"/>
      <c r="FJ485" s="24"/>
      <c r="FK485" s="24"/>
      <c r="FL485" s="24"/>
      <c r="FM485" s="24"/>
      <c r="FN485" s="24"/>
      <c r="FO485" s="24"/>
      <c r="FP485" s="24"/>
      <c r="FQ485" s="24"/>
      <c r="FR485" s="24"/>
      <c r="FS485" s="24"/>
      <c r="FT485" s="24"/>
      <c r="FU485" s="24"/>
      <c r="FV485" s="24"/>
      <c r="FW485" s="24"/>
      <c r="FX485" s="24"/>
      <c r="FY485" s="24"/>
      <c r="FZ485" s="24"/>
      <c r="GA485" s="24"/>
      <c r="GB485" s="24"/>
      <c r="GC485" s="24"/>
      <c r="GD485" s="24"/>
      <c r="GE485" s="24"/>
      <c r="GF485" s="24"/>
      <c r="GG485" s="24"/>
      <c r="GH485" s="24"/>
      <c r="GI485" s="24"/>
      <c r="GJ485" s="24"/>
      <c r="GK485" s="24"/>
      <c r="GL485" s="24"/>
      <c r="GM485" s="24"/>
      <c r="GN485" s="24"/>
      <c r="GO485" s="24"/>
      <c r="GP485" s="24"/>
      <c r="GQ485" s="24"/>
      <c r="GR485" s="24"/>
      <c r="GS485" s="24"/>
      <c r="GT485" s="24"/>
      <c r="GU485" s="24"/>
      <c r="GV485" s="24"/>
      <c r="GW485" s="24"/>
      <c r="GX485" s="24"/>
      <c r="GY485" s="24"/>
      <c r="GZ485" s="24"/>
      <c r="HA485" s="24"/>
      <c r="HB485" s="24"/>
      <c r="HC485" s="24"/>
      <c r="HD485" s="24"/>
      <c r="HE485" s="24"/>
      <c r="HF485" s="24"/>
      <c r="HG485" s="24"/>
      <c r="HH485" s="24"/>
      <c r="HI485" s="24"/>
      <c r="HJ485" s="24"/>
      <c r="HK485" s="24"/>
      <c r="HL485" s="24"/>
      <c r="HM485" s="24"/>
      <c r="HN485" s="24"/>
      <c r="HO485" s="24"/>
      <c r="HP485" s="24"/>
      <c r="HQ485" s="24"/>
      <c r="HR485" s="24"/>
      <c r="HS485" s="24"/>
      <c r="HT485" s="24"/>
      <c r="HU485" s="24"/>
      <c r="HV485" s="24"/>
      <c r="HW485" s="24"/>
      <c r="HX485" s="24"/>
      <c r="HY485" s="24"/>
      <c r="HZ485" s="24"/>
      <c r="IA485" s="24"/>
      <c r="IB485" s="24"/>
      <c r="IC485" s="24"/>
      <c r="ID485" s="24"/>
      <c r="IE485" s="24"/>
      <c r="IF485" s="24"/>
      <c r="IG485" s="24"/>
      <c r="IH485" s="24"/>
      <c r="II485" s="24"/>
      <c r="IJ485" s="24"/>
      <c r="IK485" s="24"/>
      <c r="IL485" s="24"/>
      <c r="IM485" s="24"/>
      <c r="IN485" s="24"/>
      <c r="IO485" s="24"/>
      <c r="IP485" s="24"/>
      <c r="IQ485" s="24"/>
      <c r="IR485" s="24"/>
      <c r="IS485" s="24"/>
      <c r="IT485" s="24"/>
      <c r="IU485" s="24"/>
      <c r="IV485" s="24"/>
      <c r="IW485" s="24"/>
      <c r="IX485" s="24"/>
      <c r="IY485" s="24"/>
      <c r="IZ485" s="24"/>
      <c r="JA485" s="24"/>
      <c r="JB485" s="24"/>
      <c r="JC485" s="24"/>
      <c r="JD485" s="24"/>
      <c r="JE485" s="24"/>
      <c r="JF485" s="24"/>
      <c r="JG485" s="24"/>
      <c r="JH485" s="24"/>
      <c r="JI485" s="24"/>
      <c r="JJ485" s="24"/>
      <c r="JK485" s="24"/>
      <c r="JL485" s="24"/>
      <c r="JM485" s="24"/>
      <c r="JN485" s="24"/>
      <c r="JO485" s="24"/>
      <c r="JP485" s="24"/>
      <c r="JQ485" s="24"/>
      <c r="JR485" s="24"/>
      <c r="JS485" s="24"/>
      <c r="JT485" s="24"/>
      <c r="JU485" s="24"/>
      <c r="JV485" s="24"/>
      <c r="JW485" s="24"/>
      <c r="JX485" s="24"/>
      <c r="JY485" s="24"/>
      <c r="JZ485" s="24"/>
      <c r="KA485" s="24"/>
      <c r="KB485" s="24"/>
      <c r="KC485" s="24"/>
      <c r="KD485" s="24"/>
      <c r="KE485" s="24"/>
      <c r="KF485" s="24"/>
      <c r="KG485" s="24"/>
      <c r="KH485" s="24"/>
      <c r="KI485" s="24"/>
      <c r="KJ485" s="24"/>
      <c r="KK485" s="24"/>
      <c r="KL485" s="24"/>
      <c r="KM485" s="24"/>
      <c r="KN485" s="24"/>
      <c r="KO485" s="24"/>
      <c r="KP485" s="24"/>
      <c r="KQ485" s="24"/>
      <c r="KR485" s="24"/>
      <c r="KS485" s="24"/>
      <c r="KT485" s="24"/>
      <c r="KU485" s="24"/>
      <c r="KV485" s="24"/>
      <c r="KW485" s="24"/>
      <c r="KX485" s="24"/>
      <c r="KY485" s="24"/>
      <c r="KZ485" s="24"/>
      <c r="LA485" s="24"/>
      <c r="LB485" s="24"/>
      <c r="LC485" s="24"/>
      <c r="LD485" s="24"/>
      <c r="LE485" s="24"/>
      <c r="LF485" s="24"/>
      <c r="LG485" s="24"/>
      <c r="LH485" s="24"/>
      <c r="LI485" s="24"/>
      <c r="LJ485" s="24"/>
      <c r="LK485" s="24"/>
      <c r="LL485" s="24"/>
      <c r="LM485" s="24"/>
      <c r="LN485" s="24"/>
      <c r="LO485" s="24"/>
      <c r="LP485" s="24"/>
      <c r="LQ485" s="24"/>
      <c r="LR485" s="24"/>
      <c r="LS485" s="24"/>
      <c r="LT485" s="24"/>
      <c r="LU485" s="24"/>
      <c r="LV485" s="24"/>
      <c r="LW485" s="24"/>
      <c r="LX485" s="24"/>
      <c r="LY485" s="24"/>
      <c r="LZ485" s="24"/>
      <c r="MA485" s="24"/>
      <c r="MB485" s="24"/>
      <c r="MC485" s="24"/>
      <c r="MD485" s="24"/>
      <c r="ME485" s="24"/>
      <c r="MF485" s="24"/>
      <c r="MG485" s="24"/>
    </row>
    <row r="486" spans="1:345" s="25" customFormat="1" ht="12" hidden="1" customHeight="1" x14ac:dyDescent="0.25">
      <c r="A486" s="20"/>
      <c r="B486" s="20"/>
      <c r="C486" s="21"/>
      <c r="D486" s="323"/>
      <c r="E486" s="71"/>
      <c r="F486" s="6"/>
      <c r="G486" s="6"/>
      <c r="H486" s="6"/>
      <c r="I486" s="174"/>
      <c r="J486" s="174"/>
      <c r="K486" s="258"/>
      <c r="L486" s="187"/>
      <c r="M486" s="174"/>
      <c r="N486" s="174"/>
      <c r="O486" s="174"/>
      <c r="P486" s="174"/>
      <c r="Q486" s="174"/>
      <c r="R486" s="174"/>
      <c r="S486" s="23"/>
      <c r="T486" s="176"/>
      <c r="U486" s="23"/>
      <c r="V486" s="31"/>
      <c r="W486" s="229"/>
      <c r="X486" s="62"/>
      <c r="Y486" s="73"/>
      <c r="Z486" s="62"/>
      <c r="AA486" s="62"/>
      <c r="AB486" s="24"/>
      <c r="AC486" s="22"/>
      <c r="AD486" s="22"/>
      <c r="AE486" s="305"/>
      <c r="AF486" s="306"/>
      <c r="AG486" s="30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  <c r="EE486" s="24"/>
      <c r="EF486" s="24"/>
      <c r="EG486" s="24"/>
      <c r="EH486" s="24"/>
      <c r="EI486" s="24"/>
      <c r="EJ486" s="24"/>
      <c r="EK486" s="24"/>
      <c r="EL486" s="24"/>
      <c r="EM486" s="24"/>
      <c r="EN486" s="24"/>
      <c r="EO486" s="24"/>
      <c r="EP486" s="24"/>
      <c r="EQ486" s="24"/>
      <c r="ER486" s="24"/>
      <c r="ES486" s="24"/>
      <c r="ET486" s="24"/>
      <c r="EU486" s="24"/>
      <c r="EV486" s="24"/>
      <c r="EW486" s="24"/>
      <c r="EX486" s="24"/>
      <c r="EY486" s="24"/>
      <c r="EZ486" s="24"/>
      <c r="FA486" s="24"/>
      <c r="FB486" s="24"/>
      <c r="FC486" s="24"/>
      <c r="FD486" s="24"/>
      <c r="FE486" s="24"/>
      <c r="FF486" s="24"/>
      <c r="FG486" s="24"/>
      <c r="FH486" s="24"/>
      <c r="FI486" s="24"/>
      <c r="FJ486" s="24"/>
      <c r="FK486" s="24"/>
      <c r="FL486" s="24"/>
      <c r="FM486" s="24"/>
      <c r="FN486" s="24"/>
      <c r="FO486" s="24"/>
      <c r="FP486" s="24"/>
      <c r="FQ486" s="24"/>
      <c r="FR486" s="24"/>
      <c r="FS486" s="24"/>
      <c r="FT486" s="24"/>
      <c r="FU486" s="24"/>
      <c r="FV486" s="24"/>
      <c r="FW486" s="24"/>
      <c r="FX486" s="24"/>
      <c r="FY486" s="24"/>
      <c r="FZ486" s="24"/>
      <c r="GA486" s="24"/>
      <c r="GB486" s="24"/>
      <c r="GC486" s="24"/>
      <c r="GD486" s="24"/>
      <c r="GE486" s="24"/>
      <c r="GF486" s="24"/>
      <c r="GG486" s="24"/>
      <c r="GH486" s="24"/>
      <c r="GI486" s="24"/>
      <c r="GJ486" s="24"/>
      <c r="GK486" s="24"/>
      <c r="GL486" s="24"/>
      <c r="GM486" s="24"/>
      <c r="GN486" s="24"/>
      <c r="GO486" s="24"/>
      <c r="GP486" s="24"/>
      <c r="GQ486" s="24"/>
      <c r="GR486" s="24"/>
      <c r="GS486" s="24"/>
      <c r="GT486" s="24"/>
      <c r="GU486" s="24"/>
      <c r="GV486" s="24"/>
      <c r="GW486" s="24"/>
      <c r="GX486" s="24"/>
      <c r="GY486" s="24"/>
      <c r="GZ486" s="24"/>
      <c r="HA486" s="24"/>
      <c r="HB486" s="24"/>
      <c r="HC486" s="24"/>
      <c r="HD486" s="24"/>
      <c r="HE486" s="24"/>
      <c r="HF486" s="24"/>
      <c r="HG486" s="24"/>
      <c r="HH486" s="24"/>
      <c r="HI486" s="24"/>
      <c r="HJ486" s="24"/>
      <c r="HK486" s="24"/>
      <c r="HL486" s="24"/>
      <c r="HM486" s="24"/>
      <c r="HN486" s="24"/>
      <c r="HO486" s="24"/>
      <c r="HP486" s="24"/>
      <c r="HQ486" s="24"/>
      <c r="HR486" s="24"/>
      <c r="HS486" s="24"/>
      <c r="HT486" s="24"/>
      <c r="HU486" s="24"/>
      <c r="HV486" s="24"/>
      <c r="HW486" s="24"/>
      <c r="HX486" s="24"/>
      <c r="HY486" s="24"/>
      <c r="HZ486" s="24"/>
      <c r="IA486" s="24"/>
      <c r="IB486" s="24"/>
      <c r="IC486" s="24"/>
      <c r="ID486" s="24"/>
      <c r="IE486" s="24"/>
      <c r="IF486" s="24"/>
      <c r="IG486" s="24"/>
      <c r="IH486" s="24"/>
      <c r="II486" s="24"/>
      <c r="IJ486" s="24"/>
      <c r="IK486" s="24"/>
      <c r="IL486" s="24"/>
      <c r="IM486" s="24"/>
      <c r="IN486" s="24"/>
      <c r="IO486" s="24"/>
      <c r="IP486" s="24"/>
      <c r="IQ486" s="24"/>
      <c r="IR486" s="24"/>
      <c r="IS486" s="24"/>
      <c r="IT486" s="24"/>
      <c r="IU486" s="24"/>
      <c r="IV486" s="24"/>
      <c r="IW486" s="24"/>
      <c r="IX486" s="24"/>
      <c r="IY486" s="24"/>
      <c r="IZ486" s="24"/>
      <c r="JA486" s="24"/>
      <c r="JB486" s="24"/>
      <c r="JC486" s="24"/>
      <c r="JD486" s="24"/>
      <c r="JE486" s="24"/>
      <c r="JF486" s="24"/>
      <c r="JG486" s="24"/>
      <c r="JH486" s="24"/>
      <c r="JI486" s="24"/>
      <c r="JJ486" s="24"/>
      <c r="JK486" s="24"/>
      <c r="JL486" s="24"/>
      <c r="JM486" s="24"/>
      <c r="JN486" s="24"/>
      <c r="JO486" s="24"/>
      <c r="JP486" s="24"/>
      <c r="JQ486" s="24"/>
      <c r="JR486" s="24"/>
      <c r="JS486" s="24"/>
      <c r="JT486" s="24"/>
      <c r="JU486" s="24"/>
      <c r="JV486" s="24"/>
      <c r="JW486" s="24"/>
      <c r="JX486" s="24"/>
      <c r="JY486" s="24"/>
      <c r="JZ486" s="24"/>
      <c r="KA486" s="24"/>
      <c r="KB486" s="24"/>
      <c r="KC486" s="24"/>
      <c r="KD486" s="24"/>
      <c r="KE486" s="24"/>
      <c r="KF486" s="24"/>
      <c r="KG486" s="24"/>
      <c r="KH486" s="24"/>
      <c r="KI486" s="24"/>
      <c r="KJ486" s="24"/>
      <c r="KK486" s="24"/>
      <c r="KL486" s="24"/>
      <c r="KM486" s="24"/>
      <c r="KN486" s="24"/>
      <c r="KO486" s="24"/>
      <c r="KP486" s="24"/>
      <c r="KQ486" s="24"/>
      <c r="KR486" s="24"/>
      <c r="KS486" s="24"/>
      <c r="KT486" s="24"/>
      <c r="KU486" s="24"/>
      <c r="KV486" s="24"/>
      <c r="KW486" s="24"/>
      <c r="KX486" s="24"/>
      <c r="KY486" s="24"/>
      <c r="KZ486" s="24"/>
      <c r="LA486" s="24"/>
      <c r="LB486" s="24"/>
      <c r="LC486" s="24"/>
      <c r="LD486" s="24"/>
      <c r="LE486" s="24"/>
      <c r="LF486" s="24"/>
      <c r="LG486" s="24"/>
      <c r="LH486" s="24"/>
      <c r="LI486" s="24"/>
      <c r="LJ486" s="24"/>
      <c r="LK486" s="24"/>
      <c r="LL486" s="24"/>
      <c r="LM486" s="24"/>
      <c r="LN486" s="24"/>
      <c r="LO486" s="24"/>
      <c r="LP486" s="24"/>
      <c r="LQ486" s="24"/>
      <c r="LR486" s="24"/>
      <c r="LS486" s="24"/>
      <c r="LT486" s="24"/>
      <c r="LU486" s="24"/>
      <c r="LV486" s="24"/>
      <c r="LW486" s="24"/>
      <c r="LX486" s="24"/>
      <c r="LY486" s="24"/>
      <c r="LZ486" s="24"/>
      <c r="MA486" s="24"/>
      <c r="MB486" s="24"/>
      <c r="MC486" s="24"/>
      <c r="MD486" s="24"/>
      <c r="ME486" s="24"/>
      <c r="MF486" s="24"/>
      <c r="MG486" s="24"/>
    </row>
    <row r="487" spans="1:345" s="25" customFormat="1" ht="12" hidden="1" customHeight="1" x14ac:dyDescent="0.25">
      <c r="A487" s="20"/>
      <c r="B487" s="20"/>
      <c r="C487" s="21"/>
      <c r="D487" s="323"/>
      <c r="E487" s="71"/>
      <c r="F487" s="6"/>
      <c r="G487" s="6"/>
      <c r="H487" s="6"/>
      <c r="I487" s="174"/>
      <c r="J487" s="174"/>
      <c r="K487" s="258"/>
      <c r="L487" s="187"/>
      <c r="M487" s="174"/>
      <c r="N487" s="174"/>
      <c r="O487" s="174"/>
      <c r="P487" s="174"/>
      <c r="Q487" s="174"/>
      <c r="R487" s="174"/>
      <c r="S487" s="23"/>
      <c r="T487" s="176"/>
      <c r="U487" s="23"/>
      <c r="V487" s="31"/>
      <c r="W487" s="229"/>
      <c r="X487" s="62"/>
      <c r="Y487" s="73"/>
      <c r="Z487" s="62"/>
      <c r="AA487" s="62"/>
      <c r="AB487" s="24"/>
      <c r="AC487" s="22"/>
      <c r="AD487" s="22"/>
      <c r="AE487" s="305"/>
      <c r="AF487" s="306"/>
      <c r="AG487" s="30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  <c r="EE487" s="24"/>
      <c r="EF487" s="24"/>
      <c r="EG487" s="24"/>
      <c r="EH487" s="24"/>
      <c r="EI487" s="24"/>
      <c r="EJ487" s="24"/>
      <c r="EK487" s="24"/>
      <c r="EL487" s="24"/>
      <c r="EM487" s="24"/>
      <c r="EN487" s="24"/>
      <c r="EO487" s="24"/>
      <c r="EP487" s="24"/>
      <c r="EQ487" s="24"/>
      <c r="ER487" s="24"/>
      <c r="ES487" s="24"/>
      <c r="ET487" s="24"/>
      <c r="EU487" s="24"/>
      <c r="EV487" s="24"/>
      <c r="EW487" s="24"/>
      <c r="EX487" s="24"/>
      <c r="EY487" s="24"/>
      <c r="EZ487" s="24"/>
      <c r="FA487" s="24"/>
      <c r="FB487" s="24"/>
      <c r="FC487" s="24"/>
      <c r="FD487" s="24"/>
      <c r="FE487" s="24"/>
      <c r="FF487" s="24"/>
      <c r="FG487" s="24"/>
      <c r="FH487" s="24"/>
      <c r="FI487" s="24"/>
      <c r="FJ487" s="24"/>
      <c r="FK487" s="24"/>
      <c r="FL487" s="24"/>
      <c r="FM487" s="24"/>
      <c r="FN487" s="24"/>
      <c r="FO487" s="24"/>
      <c r="FP487" s="24"/>
      <c r="FQ487" s="24"/>
      <c r="FR487" s="24"/>
      <c r="FS487" s="24"/>
      <c r="FT487" s="24"/>
      <c r="FU487" s="24"/>
      <c r="FV487" s="24"/>
      <c r="FW487" s="24"/>
      <c r="FX487" s="24"/>
      <c r="FY487" s="24"/>
      <c r="FZ487" s="24"/>
      <c r="GA487" s="24"/>
      <c r="GB487" s="24"/>
      <c r="GC487" s="24"/>
      <c r="GD487" s="24"/>
      <c r="GE487" s="24"/>
      <c r="GF487" s="24"/>
      <c r="GG487" s="24"/>
      <c r="GH487" s="24"/>
      <c r="GI487" s="24"/>
      <c r="GJ487" s="24"/>
      <c r="GK487" s="24"/>
      <c r="GL487" s="24"/>
      <c r="GM487" s="24"/>
      <c r="GN487" s="24"/>
      <c r="GO487" s="24"/>
      <c r="GP487" s="24"/>
      <c r="GQ487" s="24"/>
      <c r="GR487" s="24"/>
      <c r="GS487" s="24"/>
      <c r="GT487" s="24"/>
      <c r="GU487" s="24"/>
      <c r="GV487" s="24"/>
      <c r="GW487" s="24"/>
      <c r="GX487" s="24"/>
      <c r="GY487" s="24"/>
      <c r="GZ487" s="24"/>
      <c r="HA487" s="24"/>
      <c r="HB487" s="24"/>
      <c r="HC487" s="24"/>
      <c r="HD487" s="24"/>
      <c r="HE487" s="24"/>
      <c r="HF487" s="24"/>
      <c r="HG487" s="24"/>
      <c r="HH487" s="24"/>
      <c r="HI487" s="24"/>
      <c r="HJ487" s="24"/>
      <c r="HK487" s="24"/>
      <c r="HL487" s="24"/>
      <c r="HM487" s="24"/>
      <c r="HN487" s="24"/>
      <c r="HO487" s="24"/>
      <c r="HP487" s="24"/>
      <c r="HQ487" s="24"/>
      <c r="HR487" s="24"/>
      <c r="HS487" s="24"/>
      <c r="HT487" s="24"/>
      <c r="HU487" s="24"/>
      <c r="HV487" s="24"/>
      <c r="HW487" s="24"/>
      <c r="HX487" s="24"/>
      <c r="HY487" s="24"/>
      <c r="HZ487" s="24"/>
      <c r="IA487" s="24"/>
      <c r="IB487" s="24"/>
      <c r="IC487" s="24"/>
      <c r="ID487" s="24"/>
      <c r="IE487" s="24"/>
      <c r="IF487" s="24"/>
      <c r="IG487" s="24"/>
      <c r="IH487" s="24"/>
      <c r="II487" s="24"/>
      <c r="IJ487" s="24"/>
      <c r="IK487" s="24"/>
      <c r="IL487" s="24"/>
      <c r="IM487" s="24"/>
      <c r="IN487" s="24"/>
      <c r="IO487" s="24"/>
      <c r="IP487" s="24"/>
      <c r="IQ487" s="24"/>
      <c r="IR487" s="24"/>
      <c r="IS487" s="24"/>
      <c r="IT487" s="24"/>
      <c r="IU487" s="24"/>
      <c r="IV487" s="24"/>
      <c r="IW487" s="24"/>
      <c r="IX487" s="24"/>
      <c r="IY487" s="24"/>
      <c r="IZ487" s="24"/>
      <c r="JA487" s="24"/>
      <c r="JB487" s="24"/>
      <c r="JC487" s="24"/>
      <c r="JD487" s="24"/>
      <c r="JE487" s="24"/>
      <c r="JF487" s="24"/>
      <c r="JG487" s="24"/>
      <c r="JH487" s="24"/>
      <c r="JI487" s="24"/>
      <c r="JJ487" s="24"/>
      <c r="JK487" s="24"/>
      <c r="JL487" s="24"/>
      <c r="JM487" s="24"/>
      <c r="JN487" s="24"/>
      <c r="JO487" s="24"/>
      <c r="JP487" s="24"/>
      <c r="JQ487" s="24"/>
      <c r="JR487" s="24"/>
      <c r="JS487" s="24"/>
      <c r="JT487" s="24"/>
      <c r="JU487" s="24"/>
      <c r="JV487" s="24"/>
      <c r="JW487" s="24"/>
      <c r="JX487" s="24"/>
      <c r="JY487" s="24"/>
      <c r="JZ487" s="24"/>
      <c r="KA487" s="24"/>
      <c r="KB487" s="24"/>
      <c r="KC487" s="24"/>
      <c r="KD487" s="24"/>
      <c r="KE487" s="24"/>
      <c r="KF487" s="24"/>
      <c r="KG487" s="24"/>
      <c r="KH487" s="24"/>
      <c r="KI487" s="24"/>
      <c r="KJ487" s="24"/>
      <c r="KK487" s="24"/>
      <c r="KL487" s="24"/>
      <c r="KM487" s="24"/>
      <c r="KN487" s="24"/>
      <c r="KO487" s="24"/>
      <c r="KP487" s="24"/>
      <c r="KQ487" s="24"/>
      <c r="KR487" s="24"/>
      <c r="KS487" s="24"/>
      <c r="KT487" s="24"/>
      <c r="KU487" s="24"/>
      <c r="KV487" s="24"/>
      <c r="KW487" s="24"/>
      <c r="KX487" s="24"/>
      <c r="KY487" s="24"/>
      <c r="KZ487" s="24"/>
      <c r="LA487" s="24"/>
      <c r="LB487" s="24"/>
      <c r="LC487" s="24"/>
      <c r="LD487" s="24"/>
      <c r="LE487" s="24"/>
      <c r="LF487" s="24"/>
      <c r="LG487" s="24"/>
      <c r="LH487" s="24"/>
      <c r="LI487" s="24"/>
      <c r="LJ487" s="24"/>
      <c r="LK487" s="24"/>
      <c r="LL487" s="24"/>
      <c r="LM487" s="24"/>
      <c r="LN487" s="24"/>
      <c r="LO487" s="24"/>
      <c r="LP487" s="24"/>
      <c r="LQ487" s="24"/>
      <c r="LR487" s="24"/>
      <c r="LS487" s="24"/>
      <c r="LT487" s="24"/>
      <c r="LU487" s="24"/>
      <c r="LV487" s="24"/>
      <c r="LW487" s="24"/>
      <c r="LX487" s="24"/>
      <c r="LY487" s="24"/>
      <c r="LZ487" s="24"/>
      <c r="MA487" s="24"/>
      <c r="MB487" s="24"/>
      <c r="MC487" s="24"/>
      <c r="MD487" s="24"/>
      <c r="ME487" s="24"/>
      <c r="MF487" s="24"/>
      <c r="MG487" s="24"/>
    </row>
    <row r="488" spans="1:345" s="25" customFormat="1" ht="12" hidden="1" customHeight="1" x14ac:dyDescent="0.25">
      <c r="A488" s="20"/>
      <c r="B488" s="20"/>
      <c r="C488" s="21"/>
      <c r="D488" s="323"/>
      <c r="E488" s="71"/>
      <c r="F488" s="6"/>
      <c r="G488" s="6"/>
      <c r="H488" s="6"/>
      <c r="I488" s="174"/>
      <c r="J488" s="174"/>
      <c r="K488" s="258"/>
      <c r="L488" s="187"/>
      <c r="M488" s="174"/>
      <c r="N488" s="174"/>
      <c r="O488" s="174"/>
      <c r="P488" s="174"/>
      <c r="Q488" s="174"/>
      <c r="R488" s="174"/>
      <c r="S488" s="23"/>
      <c r="T488" s="176"/>
      <c r="U488" s="23"/>
      <c r="V488" s="31"/>
      <c r="W488" s="229"/>
      <c r="X488" s="62"/>
      <c r="Y488" s="73"/>
      <c r="Z488" s="62"/>
      <c r="AA488" s="62"/>
      <c r="AB488" s="24"/>
      <c r="AC488" s="22"/>
      <c r="AD488" s="22"/>
      <c r="AE488" s="305"/>
      <c r="AF488" s="306"/>
      <c r="AG488" s="30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  <c r="EE488" s="24"/>
      <c r="EF488" s="24"/>
      <c r="EG488" s="24"/>
      <c r="EH488" s="24"/>
      <c r="EI488" s="24"/>
      <c r="EJ488" s="24"/>
      <c r="EK488" s="24"/>
      <c r="EL488" s="24"/>
      <c r="EM488" s="24"/>
      <c r="EN488" s="24"/>
      <c r="EO488" s="24"/>
      <c r="EP488" s="24"/>
      <c r="EQ488" s="24"/>
      <c r="ER488" s="24"/>
      <c r="ES488" s="24"/>
      <c r="ET488" s="24"/>
      <c r="EU488" s="24"/>
      <c r="EV488" s="24"/>
      <c r="EW488" s="24"/>
      <c r="EX488" s="24"/>
      <c r="EY488" s="24"/>
      <c r="EZ488" s="24"/>
      <c r="FA488" s="24"/>
      <c r="FB488" s="24"/>
      <c r="FC488" s="24"/>
      <c r="FD488" s="24"/>
      <c r="FE488" s="24"/>
      <c r="FF488" s="24"/>
      <c r="FG488" s="24"/>
      <c r="FH488" s="24"/>
      <c r="FI488" s="24"/>
      <c r="FJ488" s="24"/>
      <c r="FK488" s="24"/>
      <c r="FL488" s="24"/>
      <c r="FM488" s="24"/>
      <c r="FN488" s="24"/>
      <c r="FO488" s="24"/>
      <c r="FP488" s="24"/>
      <c r="FQ488" s="24"/>
      <c r="FR488" s="24"/>
      <c r="FS488" s="24"/>
      <c r="FT488" s="24"/>
      <c r="FU488" s="24"/>
      <c r="FV488" s="24"/>
      <c r="FW488" s="24"/>
      <c r="FX488" s="24"/>
      <c r="FY488" s="24"/>
      <c r="FZ488" s="24"/>
      <c r="GA488" s="24"/>
      <c r="GB488" s="24"/>
      <c r="GC488" s="24"/>
      <c r="GD488" s="24"/>
      <c r="GE488" s="24"/>
      <c r="GF488" s="24"/>
      <c r="GG488" s="24"/>
      <c r="GH488" s="24"/>
      <c r="GI488" s="24"/>
      <c r="GJ488" s="24"/>
      <c r="GK488" s="24"/>
      <c r="GL488" s="24"/>
      <c r="GM488" s="24"/>
      <c r="GN488" s="24"/>
      <c r="GO488" s="24"/>
      <c r="GP488" s="24"/>
      <c r="GQ488" s="24"/>
      <c r="GR488" s="24"/>
      <c r="GS488" s="24"/>
      <c r="GT488" s="24"/>
      <c r="GU488" s="24"/>
      <c r="GV488" s="24"/>
      <c r="GW488" s="24"/>
      <c r="GX488" s="24"/>
      <c r="GY488" s="24"/>
      <c r="GZ488" s="24"/>
      <c r="HA488" s="24"/>
      <c r="HB488" s="24"/>
      <c r="HC488" s="24"/>
      <c r="HD488" s="24"/>
      <c r="HE488" s="24"/>
      <c r="HF488" s="24"/>
      <c r="HG488" s="24"/>
      <c r="HH488" s="24"/>
      <c r="HI488" s="24"/>
      <c r="HJ488" s="24"/>
      <c r="HK488" s="24"/>
      <c r="HL488" s="24"/>
      <c r="HM488" s="24"/>
      <c r="HN488" s="24"/>
      <c r="HO488" s="24"/>
      <c r="HP488" s="24"/>
      <c r="HQ488" s="24"/>
      <c r="HR488" s="24"/>
      <c r="HS488" s="24"/>
      <c r="HT488" s="24"/>
      <c r="HU488" s="24"/>
      <c r="HV488" s="24"/>
      <c r="HW488" s="24"/>
      <c r="HX488" s="24"/>
      <c r="HY488" s="24"/>
      <c r="HZ488" s="24"/>
      <c r="IA488" s="24"/>
      <c r="IB488" s="24"/>
      <c r="IC488" s="24"/>
      <c r="ID488" s="24"/>
      <c r="IE488" s="24"/>
      <c r="IF488" s="24"/>
      <c r="IG488" s="24"/>
      <c r="IH488" s="24"/>
      <c r="II488" s="24"/>
      <c r="IJ488" s="24"/>
      <c r="IK488" s="24"/>
      <c r="IL488" s="24"/>
      <c r="IM488" s="24"/>
      <c r="IN488" s="24"/>
      <c r="IO488" s="24"/>
      <c r="IP488" s="24"/>
      <c r="IQ488" s="24"/>
      <c r="IR488" s="24"/>
      <c r="IS488" s="24"/>
      <c r="IT488" s="24"/>
      <c r="IU488" s="24"/>
      <c r="IV488" s="24"/>
      <c r="IW488" s="24"/>
      <c r="IX488" s="24"/>
      <c r="IY488" s="24"/>
      <c r="IZ488" s="24"/>
      <c r="JA488" s="24"/>
      <c r="JB488" s="24"/>
      <c r="JC488" s="24"/>
      <c r="JD488" s="24"/>
      <c r="JE488" s="24"/>
      <c r="JF488" s="24"/>
      <c r="JG488" s="24"/>
      <c r="JH488" s="24"/>
      <c r="JI488" s="24"/>
      <c r="JJ488" s="24"/>
      <c r="JK488" s="24"/>
      <c r="JL488" s="24"/>
      <c r="JM488" s="24"/>
      <c r="JN488" s="24"/>
      <c r="JO488" s="24"/>
      <c r="JP488" s="24"/>
      <c r="JQ488" s="24"/>
      <c r="JR488" s="24"/>
      <c r="JS488" s="24"/>
      <c r="JT488" s="24"/>
      <c r="JU488" s="24"/>
      <c r="JV488" s="24"/>
      <c r="JW488" s="24"/>
      <c r="JX488" s="24"/>
      <c r="JY488" s="24"/>
      <c r="JZ488" s="24"/>
      <c r="KA488" s="24"/>
      <c r="KB488" s="24"/>
      <c r="KC488" s="24"/>
      <c r="KD488" s="24"/>
      <c r="KE488" s="24"/>
      <c r="KF488" s="24"/>
      <c r="KG488" s="24"/>
      <c r="KH488" s="24"/>
      <c r="KI488" s="24"/>
      <c r="KJ488" s="24"/>
      <c r="KK488" s="24"/>
      <c r="KL488" s="24"/>
      <c r="KM488" s="24"/>
      <c r="KN488" s="24"/>
      <c r="KO488" s="24"/>
      <c r="KP488" s="24"/>
      <c r="KQ488" s="24"/>
      <c r="KR488" s="24"/>
      <c r="KS488" s="24"/>
      <c r="KT488" s="24"/>
      <c r="KU488" s="24"/>
      <c r="KV488" s="24"/>
      <c r="KW488" s="24"/>
      <c r="KX488" s="24"/>
      <c r="KY488" s="24"/>
      <c r="KZ488" s="24"/>
      <c r="LA488" s="24"/>
      <c r="LB488" s="24"/>
      <c r="LC488" s="24"/>
      <c r="LD488" s="24"/>
      <c r="LE488" s="24"/>
      <c r="LF488" s="24"/>
      <c r="LG488" s="24"/>
      <c r="LH488" s="24"/>
      <c r="LI488" s="24"/>
      <c r="LJ488" s="24"/>
      <c r="LK488" s="24"/>
      <c r="LL488" s="24"/>
      <c r="LM488" s="24"/>
      <c r="LN488" s="24"/>
      <c r="LO488" s="24"/>
      <c r="LP488" s="24"/>
      <c r="LQ488" s="24"/>
      <c r="LR488" s="24"/>
      <c r="LS488" s="24"/>
      <c r="LT488" s="24"/>
      <c r="LU488" s="24"/>
      <c r="LV488" s="24"/>
      <c r="LW488" s="24"/>
      <c r="LX488" s="24"/>
      <c r="LY488" s="24"/>
      <c r="LZ488" s="24"/>
      <c r="MA488" s="24"/>
      <c r="MB488" s="24"/>
      <c r="MC488" s="24"/>
      <c r="MD488" s="24"/>
      <c r="ME488" s="24"/>
      <c r="MF488" s="24"/>
      <c r="MG488" s="24"/>
    </row>
    <row r="489" spans="1:345" s="25" customFormat="1" ht="12" hidden="1" customHeight="1" x14ac:dyDescent="0.25">
      <c r="A489" s="20"/>
      <c r="B489" s="20"/>
      <c r="C489" s="21"/>
      <c r="D489" s="323"/>
      <c r="E489" s="71"/>
      <c r="F489" s="6"/>
      <c r="G489" s="6"/>
      <c r="H489" s="6"/>
      <c r="I489" s="174"/>
      <c r="J489" s="174"/>
      <c r="K489" s="258"/>
      <c r="L489" s="187"/>
      <c r="M489" s="174"/>
      <c r="N489" s="174"/>
      <c r="O489" s="174"/>
      <c r="P489" s="174"/>
      <c r="Q489" s="174"/>
      <c r="R489" s="174"/>
      <c r="S489" s="23"/>
      <c r="T489" s="176"/>
      <c r="U489" s="23"/>
      <c r="V489" s="31"/>
      <c r="W489" s="229"/>
      <c r="X489" s="62"/>
      <c r="Y489" s="73"/>
      <c r="Z489" s="62"/>
      <c r="AA489" s="62"/>
      <c r="AB489" s="24"/>
      <c r="AC489" s="22"/>
      <c r="AD489" s="22"/>
      <c r="AE489" s="305"/>
      <c r="AF489" s="306"/>
      <c r="AG489" s="30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  <c r="EE489" s="24"/>
      <c r="EF489" s="24"/>
      <c r="EG489" s="24"/>
      <c r="EH489" s="24"/>
      <c r="EI489" s="24"/>
      <c r="EJ489" s="24"/>
      <c r="EK489" s="24"/>
      <c r="EL489" s="24"/>
      <c r="EM489" s="24"/>
      <c r="EN489" s="24"/>
      <c r="EO489" s="24"/>
      <c r="EP489" s="24"/>
      <c r="EQ489" s="24"/>
      <c r="ER489" s="24"/>
      <c r="ES489" s="24"/>
      <c r="ET489" s="24"/>
      <c r="EU489" s="24"/>
      <c r="EV489" s="24"/>
      <c r="EW489" s="24"/>
      <c r="EX489" s="24"/>
      <c r="EY489" s="24"/>
      <c r="EZ489" s="24"/>
      <c r="FA489" s="24"/>
      <c r="FB489" s="24"/>
      <c r="FC489" s="24"/>
      <c r="FD489" s="24"/>
      <c r="FE489" s="24"/>
      <c r="FF489" s="24"/>
      <c r="FG489" s="24"/>
      <c r="FH489" s="24"/>
      <c r="FI489" s="24"/>
      <c r="FJ489" s="24"/>
      <c r="FK489" s="24"/>
      <c r="FL489" s="24"/>
      <c r="FM489" s="24"/>
      <c r="FN489" s="24"/>
      <c r="FO489" s="24"/>
      <c r="FP489" s="24"/>
      <c r="FQ489" s="24"/>
      <c r="FR489" s="24"/>
      <c r="FS489" s="24"/>
      <c r="FT489" s="24"/>
      <c r="FU489" s="24"/>
      <c r="FV489" s="24"/>
      <c r="FW489" s="24"/>
      <c r="FX489" s="24"/>
      <c r="FY489" s="24"/>
      <c r="FZ489" s="24"/>
      <c r="GA489" s="24"/>
      <c r="GB489" s="24"/>
      <c r="GC489" s="24"/>
      <c r="GD489" s="24"/>
      <c r="GE489" s="24"/>
      <c r="GF489" s="24"/>
      <c r="GG489" s="24"/>
      <c r="GH489" s="24"/>
      <c r="GI489" s="24"/>
      <c r="GJ489" s="24"/>
      <c r="GK489" s="24"/>
      <c r="GL489" s="24"/>
      <c r="GM489" s="24"/>
      <c r="GN489" s="24"/>
      <c r="GO489" s="24"/>
      <c r="GP489" s="24"/>
      <c r="GQ489" s="24"/>
      <c r="GR489" s="24"/>
      <c r="GS489" s="24"/>
      <c r="GT489" s="24"/>
      <c r="GU489" s="24"/>
      <c r="GV489" s="24"/>
      <c r="GW489" s="24"/>
      <c r="GX489" s="24"/>
      <c r="GY489" s="24"/>
      <c r="GZ489" s="24"/>
      <c r="HA489" s="24"/>
      <c r="HB489" s="24"/>
      <c r="HC489" s="24"/>
      <c r="HD489" s="24"/>
      <c r="HE489" s="24"/>
      <c r="HF489" s="24"/>
      <c r="HG489" s="24"/>
      <c r="HH489" s="24"/>
      <c r="HI489" s="24"/>
      <c r="HJ489" s="24"/>
      <c r="HK489" s="24"/>
      <c r="HL489" s="24"/>
      <c r="HM489" s="24"/>
      <c r="HN489" s="24"/>
      <c r="HO489" s="24"/>
      <c r="HP489" s="24"/>
      <c r="HQ489" s="24"/>
      <c r="HR489" s="24"/>
      <c r="HS489" s="24"/>
      <c r="HT489" s="24"/>
      <c r="HU489" s="24"/>
      <c r="HV489" s="24"/>
      <c r="HW489" s="24"/>
      <c r="HX489" s="24"/>
      <c r="HY489" s="24"/>
      <c r="HZ489" s="24"/>
      <c r="IA489" s="24"/>
      <c r="IB489" s="24"/>
      <c r="IC489" s="24"/>
      <c r="ID489" s="24"/>
      <c r="IE489" s="24"/>
      <c r="IF489" s="24"/>
      <c r="IG489" s="24"/>
      <c r="IH489" s="24"/>
      <c r="II489" s="24"/>
      <c r="IJ489" s="24"/>
      <c r="IK489" s="24"/>
      <c r="IL489" s="24"/>
      <c r="IM489" s="24"/>
      <c r="IN489" s="24"/>
      <c r="IO489" s="24"/>
      <c r="IP489" s="24"/>
      <c r="IQ489" s="24"/>
      <c r="IR489" s="24"/>
      <c r="IS489" s="24"/>
      <c r="IT489" s="24"/>
      <c r="IU489" s="24"/>
      <c r="IV489" s="24"/>
      <c r="IW489" s="24"/>
      <c r="IX489" s="24"/>
      <c r="IY489" s="24"/>
      <c r="IZ489" s="24"/>
      <c r="JA489" s="24"/>
      <c r="JB489" s="24"/>
      <c r="JC489" s="24"/>
      <c r="JD489" s="24"/>
      <c r="JE489" s="24"/>
      <c r="JF489" s="24"/>
      <c r="JG489" s="24"/>
      <c r="JH489" s="24"/>
      <c r="JI489" s="24"/>
      <c r="JJ489" s="24"/>
      <c r="JK489" s="24"/>
      <c r="JL489" s="24"/>
      <c r="JM489" s="24"/>
      <c r="JN489" s="24"/>
      <c r="JO489" s="24"/>
      <c r="JP489" s="24"/>
      <c r="JQ489" s="24"/>
      <c r="JR489" s="24"/>
      <c r="JS489" s="24"/>
      <c r="JT489" s="24"/>
      <c r="JU489" s="24"/>
      <c r="JV489" s="24"/>
      <c r="JW489" s="24"/>
      <c r="JX489" s="24"/>
      <c r="JY489" s="24"/>
      <c r="JZ489" s="24"/>
      <c r="KA489" s="24"/>
      <c r="KB489" s="24"/>
      <c r="KC489" s="24"/>
      <c r="KD489" s="24"/>
      <c r="KE489" s="24"/>
      <c r="KF489" s="24"/>
      <c r="KG489" s="24"/>
      <c r="KH489" s="24"/>
      <c r="KI489" s="24"/>
      <c r="KJ489" s="24"/>
      <c r="KK489" s="24"/>
      <c r="KL489" s="24"/>
      <c r="KM489" s="24"/>
      <c r="KN489" s="24"/>
      <c r="KO489" s="24"/>
      <c r="KP489" s="24"/>
      <c r="KQ489" s="24"/>
      <c r="KR489" s="24"/>
      <c r="KS489" s="24"/>
      <c r="KT489" s="24"/>
      <c r="KU489" s="24"/>
      <c r="KV489" s="24"/>
      <c r="KW489" s="24"/>
      <c r="KX489" s="24"/>
      <c r="KY489" s="24"/>
      <c r="KZ489" s="24"/>
      <c r="LA489" s="24"/>
      <c r="LB489" s="24"/>
      <c r="LC489" s="24"/>
      <c r="LD489" s="24"/>
      <c r="LE489" s="24"/>
      <c r="LF489" s="24"/>
      <c r="LG489" s="24"/>
      <c r="LH489" s="24"/>
      <c r="LI489" s="24"/>
      <c r="LJ489" s="24"/>
      <c r="LK489" s="24"/>
      <c r="LL489" s="24"/>
      <c r="LM489" s="24"/>
      <c r="LN489" s="24"/>
      <c r="LO489" s="24"/>
      <c r="LP489" s="24"/>
      <c r="LQ489" s="24"/>
      <c r="LR489" s="24"/>
      <c r="LS489" s="24"/>
      <c r="LT489" s="24"/>
      <c r="LU489" s="24"/>
      <c r="LV489" s="24"/>
      <c r="LW489" s="24"/>
      <c r="LX489" s="24"/>
      <c r="LY489" s="24"/>
      <c r="LZ489" s="24"/>
      <c r="MA489" s="24"/>
      <c r="MB489" s="24"/>
      <c r="MC489" s="24"/>
      <c r="MD489" s="24"/>
      <c r="ME489" s="24"/>
      <c r="MF489" s="24"/>
      <c r="MG489" s="24"/>
    </row>
    <row r="490" spans="1:345" s="25" customFormat="1" ht="12" hidden="1" customHeight="1" x14ac:dyDescent="0.25">
      <c r="A490" s="20"/>
      <c r="B490" s="20"/>
      <c r="C490" s="21"/>
      <c r="D490" s="323"/>
      <c r="E490" s="71"/>
      <c r="F490" s="6"/>
      <c r="G490" s="6"/>
      <c r="H490" s="6"/>
      <c r="I490" s="174"/>
      <c r="J490" s="174"/>
      <c r="K490" s="258"/>
      <c r="L490" s="187"/>
      <c r="M490" s="174"/>
      <c r="N490" s="174"/>
      <c r="O490" s="174"/>
      <c r="P490" s="174"/>
      <c r="Q490" s="174"/>
      <c r="R490" s="174"/>
      <c r="S490" s="23"/>
      <c r="T490" s="176"/>
      <c r="U490" s="23"/>
      <c r="V490" s="31"/>
      <c r="W490" s="229"/>
      <c r="X490" s="62"/>
      <c r="Y490" s="73"/>
      <c r="Z490" s="62"/>
      <c r="AA490" s="62"/>
      <c r="AB490" s="24"/>
      <c r="AC490" s="22"/>
      <c r="AD490" s="22"/>
      <c r="AE490" s="305"/>
      <c r="AF490" s="306"/>
      <c r="AG490" s="30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  <c r="EE490" s="24"/>
      <c r="EF490" s="24"/>
      <c r="EG490" s="24"/>
      <c r="EH490" s="24"/>
      <c r="EI490" s="24"/>
      <c r="EJ490" s="24"/>
      <c r="EK490" s="24"/>
      <c r="EL490" s="24"/>
      <c r="EM490" s="24"/>
      <c r="EN490" s="24"/>
      <c r="EO490" s="24"/>
      <c r="EP490" s="24"/>
      <c r="EQ490" s="24"/>
      <c r="ER490" s="24"/>
      <c r="ES490" s="24"/>
      <c r="ET490" s="24"/>
      <c r="EU490" s="24"/>
      <c r="EV490" s="24"/>
      <c r="EW490" s="24"/>
      <c r="EX490" s="24"/>
      <c r="EY490" s="24"/>
      <c r="EZ490" s="24"/>
      <c r="FA490" s="24"/>
      <c r="FB490" s="24"/>
      <c r="FC490" s="24"/>
      <c r="FD490" s="24"/>
      <c r="FE490" s="24"/>
      <c r="FF490" s="24"/>
      <c r="FG490" s="24"/>
      <c r="FH490" s="24"/>
      <c r="FI490" s="24"/>
      <c r="FJ490" s="24"/>
      <c r="FK490" s="24"/>
      <c r="FL490" s="24"/>
      <c r="FM490" s="24"/>
      <c r="FN490" s="24"/>
      <c r="FO490" s="24"/>
      <c r="FP490" s="24"/>
      <c r="FQ490" s="24"/>
      <c r="FR490" s="24"/>
      <c r="FS490" s="24"/>
      <c r="FT490" s="24"/>
      <c r="FU490" s="24"/>
      <c r="FV490" s="24"/>
      <c r="FW490" s="24"/>
      <c r="FX490" s="24"/>
      <c r="FY490" s="24"/>
      <c r="FZ490" s="24"/>
      <c r="GA490" s="24"/>
      <c r="GB490" s="24"/>
      <c r="GC490" s="24"/>
      <c r="GD490" s="24"/>
      <c r="GE490" s="24"/>
      <c r="GF490" s="24"/>
      <c r="GG490" s="24"/>
      <c r="GH490" s="24"/>
      <c r="GI490" s="24"/>
      <c r="GJ490" s="24"/>
      <c r="GK490" s="24"/>
      <c r="GL490" s="24"/>
      <c r="GM490" s="24"/>
      <c r="GN490" s="24"/>
      <c r="GO490" s="24"/>
      <c r="GP490" s="24"/>
      <c r="GQ490" s="24"/>
      <c r="GR490" s="24"/>
      <c r="GS490" s="24"/>
      <c r="GT490" s="24"/>
      <c r="GU490" s="24"/>
      <c r="GV490" s="24"/>
      <c r="GW490" s="24"/>
      <c r="GX490" s="24"/>
      <c r="GY490" s="24"/>
      <c r="GZ490" s="24"/>
      <c r="HA490" s="24"/>
      <c r="HB490" s="24"/>
      <c r="HC490" s="24"/>
      <c r="HD490" s="24"/>
      <c r="HE490" s="24"/>
      <c r="HF490" s="24"/>
      <c r="HG490" s="24"/>
      <c r="HH490" s="24"/>
      <c r="HI490" s="24"/>
      <c r="HJ490" s="24"/>
      <c r="HK490" s="24"/>
      <c r="HL490" s="24"/>
      <c r="HM490" s="24"/>
      <c r="HN490" s="24"/>
      <c r="HO490" s="24"/>
      <c r="HP490" s="24"/>
      <c r="HQ490" s="24"/>
      <c r="HR490" s="24"/>
      <c r="HS490" s="24"/>
      <c r="HT490" s="24"/>
      <c r="HU490" s="24"/>
      <c r="HV490" s="24"/>
      <c r="HW490" s="24"/>
      <c r="HX490" s="24"/>
      <c r="HY490" s="24"/>
      <c r="HZ490" s="24"/>
      <c r="IA490" s="24"/>
      <c r="IB490" s="24"/>
      <c r="IC490" s="24"/>
      <c r="ID490" s="24"/>
      <c r="IE490" s="24"/>
      <c r="IF490" s="24"/>
      <c r="IG490" s="24"/>
      <c r="IH490" s="24"/>
      <c r="II490" s="24"/>
      <c r="IJ490" s="24"/>
      <c r="IK490" s="24"/>
      <c r="IL490" s="24"/>
      <c r="IM490" s="24"/>
      <c r="IN490" s="24"/>
      <c r="IO490" s="24"/>
      <c r="IP490" s="24"/>
      <c r="IQ490" s="24"/>
      <c r="IR490" s="24"/>
      <c r="IS490" s="24"/>
      <c r="IT490" s="24"/>
      <c r="IU490" s="24"/>
      <c r="IV490" s="24"/>
      <c r="IW490" s="24"/>
      <c r="IX490" s="24"/>
      <c r="IY490" s="24"/>
      <c r="IZ490" s="24"/>
      <c r="JA490" s="24"/>
      <c r="JB490" s="24"/>
      <c r="JC490" s="24"/>
      <c r="JD490" s="24"/>
      <c r="JE490" s="24"/>
      <c r="JF490" s="24"/>
      <c r="JG490" s="24"/>
      <c r="JH490" s="24"/>
      <c r="JI490" s="24"/>
      <c r="JJ490" s="24"/>
      <c r="JK490" s="24"/>
      <c r="JL490" s="24"/>
      <c r="JM490" s="24"/>
      <c r="JN490" s="24"/>
      <c r="JO490" s="24"/>
      <c r="JP490" s="24"/>
      <c r="JQ490" s="24"/>
      <c r="JR490" s="24"/>
      <c r="JS490" s="24"/>
      <c r="JT490" s="24"/>
      <c r="JU490" s="24"/>
      <c r="JV490" s="24"/>
      <c r="JW490" s="24"/>
      <c r="JX490" s="24"/>
      <c r="JY490" s="24"/>
      <c r="JZ490" s="24"/>
      <c r="KA490" s="24"/>
      <c r="KB490" s="24"/>
      <c r="KC490" s="24"/>
      <c r="KD490" s="24"/>
      <c r="KE490" s="24"/>
      <c r="KF490" s="24"/>
      <c r="KG490" s="24"/>
      <c r="KH490" s="24"/>
      <c r="KI490" s="24"/>
      <c r="KJ490" s="24"/>
      <c r="KK490" s="24"/>
      <c r="KL490" s="24"/>
      <c r="KM490" s="24"/>
      <c r="KN490" s="24"/>
      <c r="KO490" s="24"/>
      <c r="KP490" s="24"/>
      <c r="KQ490" s="24"/>
      <c r="KR490" s="24"/>
      <c r="KS490" s="24"/>
      <c r="KT490" s="24"/>
      <c r="KU490" s="24"/>
      <c r="KV490" s="24"/>
      <c r="KW490" s="24"/>
      <c r="KX490" s="24"/>
      <c r="KY490" s="24"/>
      <c r="KZ490" s="24"/>
      <c r="LA490" s="24"/>
      <c r="LB490" s="24"/>
      <c r="LC490" s="24"/>
      <c r="LD490" s="24"/>
      <c r="LE490" s="24"/>
      <c r="LF490" s="24"/>
      <c r="LG490" s="24"/>
      <c r="LH490" s="24"/>
      <c r="LI490" s="24"/>
      <c r="LJ490" s="24"/>
      <c r="LK490" s="24"/>
      <c r="LL490" s="24"/>
      <c r="LM490" s="24"/>
      <c r="LN490" s="24"/>
      <c r="LO490" s="24"/>
      <c r="LP490" s="24"/>
      <c r="LQ490" s="24"/>
      <c r="LR490" s="24"/>
      <c r="LS490" s="24"/>
      <c r="LT490" s="24"/>
      <c r="LU490" s="24"/>
      <c r="LV490" s="24"/>
      <c r="LW490" s="24"/>
      <c r="LX490" s="24"/>
      <c r="LY490" s="24"/>
      <c r="LZ490" s="24"/>
      <c r="MA490" s="24"/>
      <c r="MB490" s="24"/>
      <c r="MC490" s="24"/>
      <c r="MD490" s="24"/>
      <c r="ME490" s="24"/>
      <c r="MF490" s="24"/>
      <c r="MG490" s="24"/>
    </row>
    <row r="491" spans="1:345" s="25" customFormat="1" ht="12" hidden="1" customHeight="1" x14ac:dyDescent="0.25">
      <c r="A491" s="20"/>
      <c r="B491" s="20"/>
      <c r="C491" s="21"/>
      <c r="D491" s="323"/>
      <c r="E491" s="71"/>
      <c r="F491" s="6"/>
      <c r="G491" s="6"/>
      <c r="H491" s="6"/>
      <c r="I491" s="174"/>
      <c r="J491" s="174"/>
      <c r="K491" s="258"/>
      <c r="L491" s="187"/>
      <c r="M491" s="174"/>
      <c r="N491" s="174"/>
      <c r="O491" s="174"/>
      <c r="P491" s="174"/>
      <c r="Q491" s="174"/>
      <c r="R491" s="174"/>
      <c r="S491" s="23"/>
      <c r="T491" s="176"/>
      <c r="U491" s="23"/>
      <c r="V491" s="31"/>
      <c r="W491" s="229"/>
      <c r="X491" s="62"/>
      <c r="Y491" s="73"/>
      <c r="Z491" s="62"/>
      <c r="AA491" s="62"/>
      <c r="AB491" s="24"/>
      <c r="AC491" s="22"/>
      <c r="AD491" s="22"/>
      <c r="AE491" s="305"/>
      <c r="AF491" s="306"/>
      <c r="AG491" s="30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  <c r="EE491" s="24"/>
      <c r="EF491" s="24"/>
      <c r="EG491" s="24"/>
      <c r="EH491" s="24"/>
      <c r="EI491" s="24"/>
      <c r="EJ491" s="24"/>
      <c r="EK491" s="24"/>
      <c r="EL491" s="24"/>
      <c r="EM491" s="24"/>
      <c r="EN491" s="24"/>
      <c r="EO491" s="24"/>
      <c r="EP491" s="24"/>
      <c r="EQ491" s="24"/>
      <c r="ER491" s="24"/>
      <c r="ES491" s="24"/>
      <c r="ET491" s="24"/>
      <c r="EU491" s="24"/>
      <c r="EV491" s="24"/>
      <c r="EW491" s="24"/>
      <c r="EX491" s="24"/>
      <c r="EY491" s="24"/>
      <c r="EZ491" s="24"/>
      <c r="FA491" s="24"/>
      <c r="FB491" s="24"/>
      <c r="FC491" s="24"/>
      <c r="FD491" s="24"/>
      <c r="FE491" s="24"/>
      <c r="FF491" s="24"/>
      <c r="FG491" s="24"/>
      <c r="FH491" s="24"/>
      <c r="FI491" s="24"/>
      <c r="FJ491" s="24"/>
      <c r="FK491" s="24"/>
      <c r="FL491" s="24"/>
      <c r="FM491" s="24"/>
      <c r="FN491" s="24"/>
      <c r="FO491" s="24"/>
      <c r="FP491" s="24"/>
      <c r="FQ491" s="24"/>
      <c r="FR491" s="24"/>
      <c r="FS491" s="24"/>
      <c r="FT491" s="24"/>
      <c r="FU491" s="24"/>
      <c r="FV491" s="24"/>
      <c r="FW491" s="24"/>
      <c r="FX491" s="24"/>
      <c r="FY491" s="24"/>
      <c r="FZ491" s="24"/>
      <c r="GA491" s="24"/>
      <c r="GB491" s="24"/>
      <c r="GC491" s="24"/>
      <c r="GD491" s="24"/>
      <c r="GE491" s="24"/>
      <c r="GF491" s="24"/>
      <c r="GG491" s="24"/>
      <c r="GH491" s="24"/>
      <c r="GI491" s="24"/>
      <c r="GJ491" s="24"/>
      <c r="GK491" s="24"/>
      <c r="GL491" s="24"/>
      <c r="GM491" s="24"/>
      <c r="GN491" s="24"/>
      <c r="GO491" s="24"/>
      <c r="GP491" s="24"/>
      <c r="GQ491" s="24"/>
      <c r="GR491" s="24"/>
      <c r="GS491" s="24"/>
      <c r="GT491" s="24"/>
      <c r="GU491" s="24"/>
      <c r="GV491" s="24"/>
      <c r="GW491" s="24"/>
      <c r="GX491" s="24"/>
      <c r="GY491" s="24"/>
      <c r="GZ491" s="24"/>
      <c r="HA491" s="24"/>
      <c r="HB491" s="24"/>
      <c r="HC491" s="24"/>
      <c r="HD491" s="24"/>
      <c r="HE491" s="24"/>
      <c r="HF491" s="24"/>
      <c r="HG491" s="24"/>
      <c r="HH491" s="24"/>
      <c r="HI491" s="24"/>
      <c r="HJ491" s="24"/>
      <c r="HK491" s="24"/>
      <c r="HL491" s="24"/>
      <c r="HM491" s="24"/>
      <c r="HN491" s="24"/>
      <c r="HO491" s="24"/>
      <c r="HP491" s="24"/>
      <c r="HQ491" s="24"/>
      <c r="HR491" s="24"/>
      <c r="HS491" s="24"/>
      <c r="HT491" s="24"/>
      <c r="HU491" s="24"/>
      <c r="HV491" s="24"/>
      <c r="HW491" s="24"/>
      <c r="HX491" s="24"/>
      <c r="HY491" s="24"/>
      <c r="HZ491" s="24"/>
      <c r="IA491" s="24"/>
      <c r="IB491" s="24"/>
      <c r="IC491" s="24"/>
      <c r="ID491" s="24"/>
      <c r="IE491" s="24"/>
      <c r="IF491" s="24"/>
      <c r="IG491" s="24"/>
      <c r="IH491" s="24"/>
      <c r="II491" s="24"/>
      <c r="IJ491" s="24"/>
      <c r="IK491" s="24"/>
      <c r="IL491" s="24"/>
      <c r="IM491" s="24"/>
      <c r="IN491" s="24"/>
      <c r="IO491" s="24"/>
      <c r="IP491" s="24"/>
      <c r="IQ491" s="24"/>
      <c r="IR491" s="24"/>
      <c r="IS491" s="24"/>
      <c r="IT491" s="24"/>
      <c r="IU491" s="24"/>
      <c r="IV491" s="24"/>
      <c r="IW491" s="24"/>
      <c r="IX491" s="24"/>
      <c r="IY491" s="24"/>
      <c r="IZ491" s="24"/>
      <c r="JA491" s="24"/>
      <c r="JB491" s="24"/>
      <c r="JC491" s="24"/>
      <c r="JD491" s="24"/>
      <c r="JE491" s="24"/>
      <c r="JF491" s="24"/>
      <c r="JG491" s="24"/>
      <c r="JH491" s="24"/>
      <c r="JI491" s="24"/>
      <c r="JJ491" s="24"/>
      <c r="JK491" s="24"/>
      <c r="JL491" s="24"/>
      <c r="JM491" s="24"/>
      <c r="JN491" s="24"/>
      <c r="JO491" s="24"/>
      <c r="JP491" s="24"/>
      <c r="JQ491" s="24"/>
      <c r="JR491" s="24"/>
      <c r="JS491" s="24"/>
      <c r="JT491" s="24"/>
      <c r="JU491" s="24"/>
      <c r="JV491" s="24"/>
      <c r="JW491" s="24"/>
      <c r="JX491" s="24"/>
      <c r="JY491" s="24"/>
      <c r="JZ491" s="24"/>
      <c r="KA491" s="24"/>
      <c r="KB491" s="24"/>
      <c r="KC491" s="24"/>
      <c r="KD491" s="24"/>
      <c r="KE491" s="24"/>
      <c r="KF491" s="24"/>
      <c r="KG491" s="24"/>
      <c r="KH491" s="24"/>
      <c r="KI491" s="24"/>
      <c r="KJ491" s="24"/>
      <c r="KK491" s="24"/>
      <c r="KL491" s="24"/>
      <c r="KM491" s="24"/>
      <c r="KN491" s="24"/>
      <c r="KO491" s="24"/>
      <c r="KP491" s="24"/>
      <c r="KQ491" s="24"/>
      <c r="KR491" s="24"/>
      <c r="KS491" s="24"/>
      <c r="KT491" s="24"/>
      <c r="KU491" s="24"/>
      <c r="KV491" s="24"/>
      <c r="KW491" s="24"/>
      <c r="KX491" s="24"/>
      <c r="KY491" s="24"/>
      <c r="KZ491" s="24"/>
      <c r="LA491" s="24"/>
      <c r="LB491" s="24"/>
      <c r="LC491" s="24"/>
      <c r="LD491" s="24"/>
      <c r="LE491" s="24"/>
      <c r="LF491" s="24"/>
      <c r="LG491" s="24"/>
      <c r="LH491" s="24"/>
      <c r="LI491" s="24"/>
      <c r="LJ491" s="24"/>
      <c r="LK491" s="24"/>
      <c r="LL491" s="24"/>
      <c r="LM491" s="24"/>
      <c r="LN491" s="24"/>
      <c r="LO491" s="24"/>
      <c r="LP491" s="24"/>
      <c r="LQ491" s="24"/>
      <c r="LR491" s="24"/>
      <c r="LS491" s="24"/>
      <c r="LT491" s="24"/>
      <c r="LU491" s="24"/>
      <c r="LV491" s="24"/>
      <c r="LW491" s="24"/>
      <c r="LX491" s="24"/>
      <c r="LY491" s="24"/>
      <c r="LZ491" s="24"/>
      <c r="MA491" s="24"/>
      <c r="MB491" s="24"/>
      <c r="MC491" s="24"/>
      <c r="MD491" s="24"/>
      <c r="ME491" s="24"/>
      <c r="MF491" s="24"/>
      <c r="MG491" s="24"/>
    </row>
    <row r="492" spans="1:345" s="25" customFormat="1" ht="12" hidden="1" customHeight="1" x14ac:dyDescent="0.25">
      <c r="A492" s="20"/>
      <c r="B492" s="20"/>
      <c r="C492" s="21"/>
      <c r="D492" s="323"/>
      <c r="E492" s="71"/>
      <c r="F492" s="6"/>
      <c r="G492" s="6"/>
      <c r="H492" s="6"/>
      <c r="I492" s="174"/>
      <c r="J492" s="174"/>
      <c r="K492" s="258"/>
      <c r="L492" s="187"/>
      <c r="M492" s="174"/>
      <c r="N492" s="174"/>
      <c r="O492" s="174"/>
      <c r="P492" s="174"/>
      <c r="Q492" s="174"/>
      <c r="R492" s="174"/>
      <c r="S492" s="23"/>
      <c r="T492" s="176"/>
      <c r="U492" s="23"/>
      <c r="V492" s="31"/>
      <c r="W492" s="229"/>
      <c r="X492" s="62"/>
      <c r="Y492" s="73"/>
      <c r="Z492" s="62"/>
      <c r="AA492" s="62"/>
      <c r="AB492" s="24"/>
      <c r="AC492" s="22"/>
      <c r="AD492" s="22"/>
      <c r="AE492" s="305"/>
      <c r="AF492" s="306"/>
      <c r="AG492" s="30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  <c r="EE492" s="24"/>
      <c r="EF492" s="24"/>
      <c r="EG492" s="24"/>
      <c r="EH492" s="24"/>
      <c r="EI492" s="24"/>
      <c r="EJ492" s="24"/>
      <c r="EK492" s="24"/>
      <c r="EL492" s="24"/>
      <c r="EM492" s="24"/>
      <c r="EN492" s="24"/>
      <c r="EO492" s="24"/>
      <c r="EP492" s="24"/>
      <c r="EQ492" s="24"/>
      <c r="ER492" s="24"/>
      <c r="ES492" s="24"/>
      <c r="ET492" s="24"/>
      <c r="EU492" s="24"/>
      <c r="EV492" s="24"/>
      <c r="EW492" s="24"/>
      <c r="EX492" s="24"/>
      <c r="EY492" s="24"/>
      <c r="EZ492" s="24"/>
      <c r="FA492" s="24"/>
      <c r="FB492" s="24"/>
      <c r="FC492" s="24"/>
      <c r="FD492" s="24"/>
      <c r="FE492" s="24"/>
      <c r="FF492" s="24"/>
      <c r="FG492" s="24"/>
      <c r="FH492" s="24"/>
      <c r="FI492" s="24"/>
      <c r="FJ492" s="24"/>
      <c r="FK492" s="24"/>
      <c r="FL492" s="24"/>
      <c r="FM492" s="24"/>
      <c r="FN492" s="24"/>
      <c r="FO492" s="24"/>
      <c r="FP492" s="24"/>
      <c r="FQ492" s="24"/>
      <c r="FR492" s="24"/>
      <c r="FS492" s="24"/>
      <c r="FT492" s="24"/>
      <c r="FU492" s="24"/>
      <c r="FV492" s="24"/>
      <c r="FW492" s="24"/>
      <c r="FX492" s="24"/>
      <c r="FY492" s="24"/>
      <c r="FZ492" s="24"/>
      <c r="GA492" s="24"/>
      <c r="GB492" s="24"/>
      <c r="GC492" s="24"/>
      <c r="GD492" s="24"/>
      <c r="GE492" s="24"/>
      <c r="GF492" s="24"/>
      <c r="GG492" s="24"/>
      <c r="GH492" s="24"/>
      <c r="GI492" s="24"/>
      <c r="GJ492" s="24"/>
      <c r="GK492" s="24"/>
      <c r="GL492" s="24"/>
      <c r="GM492" s="24"/>
      <c r="GN492" s="24"/>
      <c r="GO492" s="24"/>
      <c r="GP492" s="24"/>
      <c r="GQ492" s="24"/>
      <c r="GR492" s="24"/>
      <c r="GS492" s="24"/>
      <c r="GT492" s="24"/>
      <c r="GU492" s="24"/>
      <c r="GV492" s="24"/>
      <c r="GW492" s="24"/>
      <c r="GX492" s="24"/>
      <c r="GY492" s="24"/>
      <c r="GZ492" s="24"/>
      <c r="HA492" s="24"/>
      <c r="HB492" s="24"/>
      <c r="HC492" s="24"/>
      <c r="HD492" s="24"/>
      <c r="HE492" s="24"/>
      <c r="HF492" s="24"/>
      <c r="HG492" s="24"/>
      <c r="HH492" s="24"/>
      <c r="HI492" s="24"/>
      <c r="HJ492" s="24"/>
      <c r="HK492" s="24"/>
      <c r="HL492" s="24"/>
      <c r="HM492" s="24"/>
      <c r="HN492" s="24"/>
      <c r="HO492" s="24"/>
      <c r="HP492" s="24"/>
      <c r="HQ492" s="24"/>
      <c r="HR492" s="24"/>
      <c r="HS492" s="24"/>
      <c r="HT492" s="24"/>
      <c r="HU492" s="24"/>
      <c r="HV492" s="24"/>
      <c r="HW492" s="24"/>
      <c r="HX492" s="24"/>
      <c r="HY492" s="24"/>
      <c r="HZ492" s="24"/>
      <c r="IA492" s="24"/>
      <c r="IB492" s="24"/>
      <c r="IC492" s="24"/>
      <c r="ID492" s="24"/>
      <c r="IE492" s="24"/>
      <c r="IF492" s="24"/>
      <c r="IG492" s="24"/>
      <c r="IH492" s="24"/>
      <c r="II492" s="24"/>
      <c r="IJ492" s="24"/>
      <c r="IK492" s="24"/>
      <c r="IL492" s="24"/>
      <c r="IM492" s="24"/>
      <c r="IN492" s="24"/>
      <c r="IO492" s="24"/>
      <c r="IP492" s="24"/>
      <c r="IQ492" s="24"/>
      <c r="IR492" s="24"/>
      <c r="IS492" s="24"/>
      <c r="IT492" s="24"/>
      <c r="IU492" s="24"/>
      <c r="IV492" s="24"/>
      <c r="IW492" s="24"/>
      <c r="IX492" s="24"/>
      <c r="IY492" s="24"/>
      <c r="IZ492" s="24"/>
      <c r="JA492" s="24"/>
      <c r="JB492" s="24"/>
      <c r="JC492" s="24"/>
      <c r="JD492" s="24"/>
      <c r="JE492" s="24"/>
      <c r="JF492" s="24"/>
      <c r="JG492" s="24"/>
      <c r="JH492" s="24"/>
      <c r="JI492" s="24"/>
      <c r="JJ492" s="24"/>
      <c r="JK492" s="24"/>
      <c r="JL492" s="24"/>
      <c r="JM492" s="24"/>
      <c r="JN492" s="24"/>
      <c r="JO492" s="24"/>
      <c r="JP492" s="24"/>
      <c r="JQ492" s="24"/>
      <c r="JR492" s="24"/>
      <c r="JS492" s="24"/>
      <c r="JT492" s="24"/>
      <c r="JU492" s="24"/>
      <c r="JV492" s="24"/>
      <c r="JW492" s="24"/>
      <c r="JX492" s="24"/>
      <c r="JY492" s="24"/>
      <c r="JZ492" s="24"/>
      <c r="KA492" s="24"/>
      <c r="KB492" s="24"/>
      <c r="KC492" s="24"/>
      <c r="KD492" s="24"/>
      <c r="KE492" s="24"/>
      <c r="KF492" s="24"/>
      <c r="KG492" s="24"/>
      <c r="KH492" s="24"/>
      <c r="KI492" s="24"/>
      <c r="KJ492" s="24"/>
      <c r="KK492" s="24"/>
      <c r="KL492" s="24"/>
      <c r="KM492" s="24"/>
      <c r="KN492" s="24"/>
      <c r="KO492" s="24"/>
      <c r="KP492" s="24"/>
      <c r="KQ492" s="24"/>
      <c r="KR492" s="24"/>
      <c r="KS492" s="24"/>
      <c r="KT492" s="24"/>
      <c r="KU492" s="24"/>
      <c r="KV492" s="24"/>
      <c r="KW492" s="24"/>
      <c r="KX492" s="24"/>
      <c r="KY492" s="24"/>
      <c r="KZ492" s="24"/>
      <c r="LA492" s="24"/>
      <c r="LB492" s="24"/>
      <c r="LC492" s="24"/>
      <c r="LD492" s="24"/>
      <c r="LE492" s="24"/>
      <c r="LF492" s="24"/>
      <c r="LG492" s="24"/>
      <c r="LH492" s="24"/>
      <c r="LI492" s="24"/>
      <c r="LJ492" s="24"/>
      <c r="LK492" s="24"/>
      <c r="LL492" s="24"/>
      <c r="LM492" s="24"/>
      <c r="LN492" s="24"/>
      <c r="LO492" s="24"/>
      <c r="LP492" s="24"/>
      <c r="LQ492" s="24"/>
      <c r="LR492" s="24"/>
      <c r="LS492" s="24"/>
      <c r="LT492" s="24"/>
      <c r="LU492" s="24"/>
      <c r="LV492" s="24"/>
      <c r="LW492" s="24"/>
      <c r="LX492" s="24"/>
      <c r="LY492" s="24"/>
      <c r="LZ492" s="24"/>
      <c r="MA492" s="24"/>
      <c r="MB492" s="24"/>
      <c r="MC492" s="24"/>
      <c r="MD492" s="24"/>
      <c r="ME492" s="24"/>
      <c r="MF492" s="24"/>
      <c r="MG492" s="24"/>
    </row>
    <row r="493" spans="1:345" s="25" customFormat="1" ht="12" hidden="1" customHeight="1" x14ac:dyDescent="0.25">
      <c r="A493" s="20"/>
      <c r="B493" s="20"/>
      <c r="C493" s="21"/>
      <c r="D493" s="323"/>
      <c r="E493" s="71"/>
      <c r="F493" s="6"/>
      <c r="G493" s="6"/>
      <c r="H493" s="6"/>
      <c r="I493" s="174"/>
      <c r="J493" s="174"/>
      <c r="K493" s="258"/>
      <c r="L493" s="187"/>
      <c r="M493" s="174"/>
      <c r="N493" s="174"/>
      <c r="O493" s="174"/>
      <c r="P493" s="174"/>
      <c r="Q493" s="174"/>
      <c r="R493" s="174"/>
      <c r="S493" s="23"/>
      <c r="T493" s="176"/>
      <c r="U493" s="23"/>
      <c r="V493" s="31"/>
      <c r="W493" s="229"/>
      <c r="X493" s="62"/>
      <c r="Y493" s="73"/>
      <c r="Z493" s="62"/>
      <c r="AA493" s="62"/>
      <c r="AB493" s="24"/>
      <c r="AC493" s="22"/>
      <c r="AD493" s="22"/>
      <c r="AE493" s="305"/>
      <c r="AF493" s="306"/>
      <c r="AG493" s="30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  <c r="EE493" s="24"/>
      <c r="EF493" s="24"/>
      <c r="EG493" s="24"/>
      <c r="EH493" s="24"/>
      <c r="EI493" s="24"/>
      <c r="EJ493" s="24"/>
      <c r="EK493" s="24"/>
      <c r="EL493" s="24"/>
      <c r="EM493" s="24"/>
      <c r="EN493" s="24"/>
      <c r="EO493" s="24"/>
      <c r="EP493" s="24"/>
      <c r="EQ493" s="24"/>
      <c r="ER493" s="24"/>
      <c r="ES493" s="24"/>
      <c r="ET493" s="24"/>
      <c r="EU493" s="24"/>
      <c r="EV493" s="24"/>
      <c r="EW493" s="24"/>
      <c r="EX493" s="24"/>
      <c r="EY493" s="24"/>
      <c r="EZ493" s="24"/>
      <c r="FA493" s="24"/>
      <c r="FB493" s="24"/>
      <c r="FC493" s="24"/>
      <c r="FD493" s="24"/>
      <c r="FE493" s="24"/>
      <c r="FF493" s="24"/>
      <c r="FG493" s="24"/>
      <c r="FH493" s="24"/>
      <c r="FI493" s="24"/>
      <c r="FJ493" s="24"/>
      <c r="FK493" s="24"/>
      <c r="FL493" s="24"/>
      <c r="FM493" s="24"/>
      <c r="FN493" s="24"/>
      <c r="FO493" s="24"/>
      <c r="FP493" s="24"/>
      <c r="FQ493" s="24"/>
      <c r="FR493" s="24"/>
      <c r="FS493" s="24"/>
      <c r="FT493" s="24"/>
      <c r="FU493" s="24"/>
      <c r="FV493" s="24"/>
      <c r="FW493" s="24"/>
      <c r="FX493" s="24"/>
      <c r="FY493" s="24"/>
      <c r="FZ493" s="24"/>
      <c r="GA493" s="24"/>
      <c r="GB493" s="24"/>
      <c r="GC493" s="24"/>
      <c r="GD493" s="24"/>
      <c r="GE493" s="24"/>
      <c r="GF493" s="24"/>
      <c r="GG493" s="24"/>
      <c r="GH493" s="24"/>
      <c r="GI493" s="24"/>
      <c r="GJ493" s="24"/>
      <c r="GK493" s="24"/>
      <c r="GL493" s="24"/>
      <c r="GM493" s="24"/>
      <c r="GN493" s="24"/>
      <c r="GO493" s="24"/>
      <c r="GP493" s="24"/>
      <c r="GQ493" s="24"/>
      <c r="GR493" s="24"/>
      <c r="GS493" s="24"/>
      <c r="GT493" s="24"/>
      <c r="GU493" s="24"/>
      <c r="GV493" s="24"/>
      <c r="GW493" s="24"/>
      <c r="GX493" s="24"/>
      <c r="GY493" s="24"/>
      <c r="GZ493" s="24"/>
      <c r="HA493" s="24"/>
      <c r="HB493" s="24"/>
      <c r="HC493" s="24"/>
      <c r="HD493" s="24"/>
      <c r="HE493" s="24"/>
      <c r="HF493" s="24"/>
      <c r="HG493" s="24"/>
      <c r="HH493" s="24"/>
      <c r="HI493" s="24"/>
      <c r="HJ493" s="24"/>
      <c r="HK493" s="24"/>
      <c r="HL493" s="24"/>
      <c r="HM493" s="24"/>
      <c r="HN493" s="24"/>
      <c r="HO493" s="24"/>
      <c r="HP493" s="24"/>
      <c r="HQ493" s="24"/>
      <c r="HR493" s="24"/>
      <c r="HS493" s="24"/>
      <c r="HT493" s="24"/>
      <c r="HU493" s="24"/>
      <c r="HV493" s="24"/>
      <c r="HW493" s="24"/>
      <c r="HX493" s="24"/>
      <c r="HY493" s="24"/>
      <c r="HZ493" s="24"/>
      <c r="IA493" s="24"/>
      <c r="IB493" s="24"/>
      <c r="IC493" s="24"/>
      <c r="ID493" s="24"/>
      <c r="IE493" s="24"/>
      <c r="IF493" s="24"/>
      <c r="IG493" s="24"/>
      <c r="IH493" s="24"/>
      <c r="II493" s="24"/>
      <c r="IJ493" s="24"/>
      <c r="IK493" s="24"/>
      <c r="IL493" s="24"/>
      <c r="IM493" s="24"/>
      <c r="IN493" s="24"/>
      <c r="IO493" s="24"/>
      <c r="IP493" s="24"/>
      <c r="IQ493" s="24"/>
      <c r="IR493" s="24"/>
      <c r="IS493" s="24"/>
      <c r="IT493" s="24"/>
      <c r="IU493" s="24"/>
      <c r="IV493" s="24"/>
      <c r="IW493" s="24"/>
      <c r="IX493" s="24"/>
      <c r="IY493" s="24"/>
      <c r="IZ493" s="24"/>
      <c r="JA493" s="24"/>
      <c r="JB493" s="24"/>
      <c r="JC493" s="24"/>
      <c r="JD493" s="24"/>
      <c r="JE493" s="24"/>
      <c r="JF493" s="24"/>
      <c r="JG493" s="24"/>
      <c r="JH493" s="24"/>
      <c r="JI493" s="24"/>
      <c r="JJ493" s="24"/>
      <c r="JK493" s="24"/>
      <c r="JL493" s="24"/>
      <c r="JM493" s="24"/>
      <c r="JN493" s="24"/>
      <c r="JO493" s="24"/>
      <c r="JP493" s="24"/>
      <c r="JQ493" s="24"/>
      <c r="JR493" s="24"/>
      <c r="JS493" s="24"/>
      <c r="JT493" s="24"/>
      <c r="JU493" s="24"/>
      <c r="JV493" s="24"/>
      <c r="JW493" s="24"/>
      <c r="JX493" s="24"/>
      <c r="JY493" s="24"/>
      <c r="JZ493" s="24"/>
      <c r="KA493" s="24"/>
      <c r="KB493" s="24"/>
      <c r="KC493" s="24"/>
      <c r="KD493" s="24"/>
      <c r="KE493" s="24"/>
      <c r="KF493" s="24"/>
      <c r="KG493" s="24"/>
      <c r="KH493" s="24"/>
      <c r="KI493" s="24"/>
      <c r="KJ493" s="24"/>
      <c r="KK493" s="24"/>
      <c r="KL493" s="24"/>
      <c r="KM493" s="24"/>
      <c r="KN493" s="24"/>
      <c r="KO493" s="24"/>
      <c r="KP493" s="24"/>
      <c r="KQ493" s="24"/>
      <c r="KR493" s="24"/>
      <c r="KS493" s="24"/>
      <c r="KT493" s="24"/>
      <c r="KU493" s="24"/>
      <c r="KV493" s="24"/>
      <c r="KW493" s="24"/>
      <c r="KX493" s="24"/>
      <c r="KY493" s="24"/>
      <c r="KZ493" s="24"/>
      <c r="LA493" s="24"/>
      <c r="LB493" s="24"/>
      <c r="LC493" s="24"/>
      <c r="LD493" s="24"/>
      <c r="LE493" s="24"/>
      <c r="LF493" s="24"/>
      <c r="LG493" s="24"/>
      <c r="LH493" s="24"/>
      <c r="LI493" s="24"/>
      <c r="LJ493" s="24"/>
      <c r="LK493" s="24"/>
      <c r="LL493" s="24"/>
      <c r="LM493" s="24"/>
      <c r="LN493" s="24"/>
      <c r="LO493" s="24"/>
      <c r="LP493" s="24"/>
      <c r="LQ493" s="24"/>
      <c r="LR493" s="24"/>
      <c r="LS493" s="24"/>
      <c r="LT493" s="24"/>
      <c r="LU493" s="24"/>
      <c r="LV493" s="24"/>
      <c r="LW493" s="24"/>
      <c r="LX493" s="24"/>
      <c r="LY493" s="24"/>
      <c r="LZ493" s="24"/>
      <c r="MA493" s="24"/>
      <c r="MB493" s="24"/>
      <c r="MC493" s="24"/>
      <c r="MD493" s="24"/>
      <c r="ME493" s="24"/>
      <c r="MF493" s="24"/>
      <c r="MG493" s="24"/>
    </row>
    <row r="494" spans="1:345" s="25" customFormat="1" ht="12" hidden="1" customHeight="1" x14ac:dyDescent="0.25">
      <c r="A494" s="20"/>
      <c r="B494" s="20"/>
      <c r="C494" s="21"/>
      <c r="D494" s="323"/>
      <c r="E494" s="71"/>
      <c r="F494" s="6"/>
      <c r="G494" s="6"/>
      <c r="H494" s="6"/>
      <c r="I494" s="174"/>
      <c r="J494" s="174"/>
      <c r="K494" s="258"/>
      <c r="L494" s="187"/>
      <c r="M494" s="174"/>
      <c r="N494" s="174"/>
      <c r="O494" s="174"/>
      <c r="P494" s="174"/>
      <c r="Q494" s="174"/>
      <c r="R494" s="174"/>
      <c r="S494" s="23"/>
      <c r="T494" s="176"/>
      <c r="U494" s="23"/>
      <c r="V494" s="31"/>
      <c r="W494" s="229"/>
      <c r="X494" s="62"/>
      <c r="Y494" s="73"/>
      <c r="Z494" s="62"/>
      <c r="AA494" s="62"/>
      <c r="AB494" s="24"/>
      <c r="AC494" s="22"/>
      <c r="AD494" s="22"/>
      <c r="AE494" s="305"/>
      <c r="AF494" s="306"/>
      <c r="AG494" s="30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  <c r="EE494" s="24"/>
      <c r="EF494" s="24"/>
      <c r="EG494" s="24"/>
      <c r="EH494" s="24"/>
      <c r="EI494" s="24"/>
      <c r="EJ494" s="24"/>
      <c r="EK494" s="24"/>
      <c r="EL494" s="24"/>
      <c r="EM494" s="24"/>
      <c r="EN494" s="24"/>
      <c r="EO494" s="24"/>
      <c r="EP494" s="24"/>
      <c r="EQ494" s="24"/>
      <c r="ER494" s="24"/>
      <c r="ES494" s="24"/>
      <c r="ET494" s="24"/>
      <c r="EU494" s="24"/>
      <c r="EV494" s="24"/>
      <c r="EW494" s="24"/>
      <c r="EX494" s="24"/>
      <c r="EY494" s="24"/>
      <c r="EZ494" s="24"/>
      <c r="FA494" s="24"/>
      <c r="FB494" s="24"/>
      <c r="FC494" s="24"/>
      <c r="FD494" s="24"/>
      <c r="FE494" s="24"/>
      <c r="FF494" s="24"/>
      <c r="FG494" s="24"/>
      <c r="FH494" s="24"/>
      <c r="FI494" s="24"/>
      <c r="FJ494" s="24"/>
      <c r="FK494" s="24"/>
      <c r="FL494" s="24"/>
      <c r="FM494" s="24"/>
      <c r="FN494" s="24"/>
      <c r="FO494" s="24"/>
      <c r="FP494" s="24"/>
      <c r="FQ494" s="24"/>
      <c r="FR494" s="24"/>
      <c r="FS494" s="24"/>
      <c r="FT494" s="24"/>
      <c r="FU494" s="24"/>
      <c r="FV494" s="24"/>
      <c r="FW494" s="24"/>
      <c r="FX494" s="24"/>
      <c r="FY494" s="24"/>
      <c r="FZ494" s="24"/>
      <c r="GA494" s="24"/>
      <c r="GB494" s="24"/>
      <c r="GC494" s="24"/>
      <c r="GD494" s="24"/>
      <c r="GE494" s="24"/>
      <c r="GF494" s="24"/>
      <c r="GG494" s="24"/>
      <c r="GH494" s="24"/>
      <c r="GI494" s="24"/>
      <c r="GJ494" s="24"/>
      <c r="GK494" s="24"/>
      <c r="GL494" s="24"/>
      <c r="GM494" s="24"/>
      <c r="GN494" s="24"/>
      <c r="GO494" s="24"/>
      <c r="GP494" s="24"/>
      <c r="GQ494" s="24"/>
      <c r="GR494" s="24"/>
      <c r="GS494" s="24"/>
      <c r="GT494" s="24"/>
      <c r="GU494" s="24"/>
      <c r="GV494" s="24"/>
      <c r="GW494" s="24"/>
      <c r="GX494" s="24"/>
      <c r="GY494" s="24"/>
      <c r="GZ494" s="24"/>
      <c r="HA494" s="24"/>
      <c r="HB494" s="24"/>
      <c r="HC494" s="24"/>
      <c r="HD494" s="24"/>
      <c r="HE494" s="24"/>
      <c r="HF494" s="24"/>
      <c r="HG494" s="24"/>
      <c r="HH494" s="24"/>
      <c r="HI494" s="24"/>
      <c r="HJ494" s="24"/>
      <c r="HK494" s="24"/>
      <c r="HL494" s="24"/>
      <c r="HM494" s="24"/>
      <c r="HN494" s="24"/>
      <c r="HO494" s="24"/>
      <c r="HP494" s="24"/>
      <c r="HQ494" s="24"/>
      <c r="HR494" s="24"/>
      <c r="HS494" s="24"/>
      <c r="HT494" s="24"/>
      <c r="HU494" s="24"/>
      <c r="HV494" s="24"/>
      <c r="HW494" s="24"/>
      <c r="HX494" s="24"/>
      <c r="HY494" s="24"/>
      <c r="HZ494" s="24"/>
      <c r="IA494" s="24"/>
      <c r="IB494" s="24"/>
      <c r="IC494" s="24"/>
      <c r="ID494" s="24"/>
      <c r="IE494" s="24"/>
      <c r="IF494" s="24"/>
      <c r="IG494" s="24"/>
      <c r="IH494" s="24"/>
      <c r="II494" s="24"/>
      <c r="IJ494" s="24"/>
      <c r="IK494" s="24"/>
      <c r="IL494" s="24"/>
      <c r="IM494" s="24"/>
      <c r="IN494" s="24"/>
      <c r="IO494" s="24"/>
      <c r="IP494" s="24"/>
      <c r="IQ494" s="24"/>
      <c r="IR494" s="24"/>
      <c r="IS494" s="24"/>
      <c r="IT494" s="24"/>
      <c r="IU494" s="24"/>
      <c r="IV494" s="24"/>
      <c r="IW494" s="24"/>
      <c r="IX494" s="24"/>
      <c r="IY494" s="24"/>
      <c r="IZ494" s="24"/>
      <c r="JA494" s="24"/>
      <c r="JB494" s="24"/>
      <c r="JC494" s="24"/>
      <c r="JD494" s="24"/>
      <c r="JE494" s="24"/>
      <c r="JF494" s="24"/>
      <c r="JG494" s="24"/>
      <c r="JH494" s="24"/>
      <c r="JI494" s="24"/>
      <c r="JJ494" s="24"/>
      <c r="JK494" s="24"/>
      <c r="JL494" s="24"/>
      <c r="JM494" s="24"/>
      <c r="JN494" s="24"/>
      <c r="JO494" s="24"/>
      <c r="JP494" s="24"/>
      <c r="JQ494" s="24"/>
      <c r="JR494" s="24"/>
      <c r="JS494" s="24"/>
      <c r="JT494" s="24"/>
      <c r="JU494" s="24"/>
      <c r="JV494" s="24"/>
      <c r="JW494" s="24"/>
      <c r="JX494" s="24"/>
      <c r="JY494" s="24"/>
      <c r="JZ494" s="24"/>
      <c r="KA494" s="24"/>
      <c r="KB494" s="24"/>
      <c r="KC494" s="24"/>
      <c r="KD494" s="24"/>
      <c r="KE494" s="24"/>
      <c r="KF494" s="24"/>
      <c r="KG494" s="24"/>
      <c r="KH494" s="24"/>
      <c r="KI494" s="24"/>
      <c r="KJ494" s="24"/>
      <c r="KK494" s="24"/>
      <c r="KL494" s="24"/>
      <c r="KM494" s="24"/>
      <c r="KN494" s="24"/>
      <c r="KO494" s="24"/>
      <c r="KP494" s="24"/>
      <c r="KQ494" s="24"/>
      <c r="KR494" s="24"/>
      <c r="KS494" s="24"/>
      <c r="KT494" s="24"/>
      <c r="KU494" s="24"/>
      <c r="KV494" s="24"/>
      <c r="KW494" s="24"/>
      <c r="KX494" s="24"/>
      <c r="KY494" s="24"/>
      <c r="KZ494" s="24"/>
      <c r="LA494" s="24"/>
      <c r="LB494" s="24"/>
      <c r="LC494" s="24"/>
      <c r="LD494" s="24"/>
      <c r="LE494" s="24"/>
      <c r="LF494" s="24"/>
      <c r="LG494" s="24"/>
      <c r="LH494" s="24"/>
      <c r="LI494" s="24"/>
      <c r="LJ494" s="24"/>
      <c r="LK494" s="24"/>
      <c r="LL494" s="24"/>
      <c r="LM494" s="24"/>
      <c r="LN494" s="24"/>
      <c r="LO494" s="24"/>
      <c r="LP494" s="24"/>
      <c r="LQ494" s="24"/>
      <c r="LR494" s="24"/>
      <c r="LS494" s="24"/>
      <c r="LT494" s="24"/>
      <c r="LU494" s="24"/>
      <c r="LV494" s="24"/>
      <c r="LW494" s="24"/>
      <c r="LX494" s="24"/>
      <c r="LY494" s="24"/>
      <c r="LZ494" s="24"/>
      <c r="MA494" s="24"/>
      <c r="MB494" s="24"/>
      <c r="MC494" s="24"/>
      <c r="MD494" s="24"/>
      <c r="ME494" s="24"/>
      <c r="MF494" s="24"/>
      <c r="MG494" s="24"/>
    </row>
    <row r="495" spans="1:345" s="25" customFormat="1" ht="12" hidden="1" customHeight="1" x14ac:dyDescent="0.25">
      <c r="A495" s="20"/>
      <c r="B495" s="20"/>
      <c r="C495" s="21"/>
      <c r="D495" s="323"/>
      <c r="E495" s="71"/>
      <c r="F495" s="6"/>
      <c r="G495" s="6"/>
      <c r="H495" s="6"/>
      <c r="I495" s="174"/>
      <c r="J495" s="174"/>
      <c r="K495" s="258"/>
      <c r="L495" s="187"/>
      <c r="M495" s="174"/>
      <c r="N495" s="174"/>
      <c r="O495" s="174"/>
      <c r="P495" s="174"/>
      <c r="Q495" s="174"/>
      <c r="R495" s="174"/>
      <c r="S495" s="23"/>
      <c r="T495" s="176"/>
      <c r="U495" s="23"/>
      <c r="V495" s="31"/>
      <c r="W495" s="229"/>
      <c r="X495" s="62"/>
      <c r="Y495" s="73"/>
      <c r="Z495" s="62"/>
      <c r="AA495" s="62"/>
      <c r="AB495" s="24"/>
      <c r="AC495" s="22"/>
      <c r="AD495" s="22"/>
      <c r="AE495" s="305"/>
      <c r="AF495" s="306"/>
      <c r="AG495" s="30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  <c r="EE495" s="24"/>
      <c r="EF495" s="24"/>
      <c r="EG495" s="24"/>
      <c r="EH495" s="24"/>
      <c r="EI495" s="24"/>
      <c r="EJ495" s="24"/>
      <c r="EK495" s="24"/>
      <c r="EL495" s="24"/>
      <c r="EM495" s="24"/>
      <c r="EN495" s="24"/>
      <c r="EO495" s="24"/>
      <c r="EP495" s="24"/>
      <c r="EQ495" s="24"/>
      <c r="ER495" s="24"/>
      <c r="ES495" s="24"/>
      <c r="ET495" s="24"/>
      <c r="EU495" s="24"/>
      <c r="EV495" s="24"/>
      <c r="EW495" s="24"/>
      <c r="EX495" s="24"/>
      <c r="EY495" s="24"/>
      <c r="EZ495" s="24"/>
      <c r="FA495" s="24"/>
      <c r="FB495" s="24"/>
      <c r="FC495" s="24"/>
      <c r="FD495" s="24"/>
      <c r="FE495" s="24"/>
      <c r="FF495" s="24"/>
      <c r="FG495" s="24"/>
      <c r="FH495" s="24"/>
      <c r="FI495" s="24"/>
      <c r="FJ495" s="24"/>
      <c r="FK495" s="24"/>
      <c r="FL495" s="24"/>
      <c r="FM495" s="24"/>
      <c r="FN495" s="24"/>
      <c r="FO495" s="24"/>
      <c r="FP495" s="24"/>
      <c r="FQ495" s="24"/>
      <c r="FR495" s="24"/>
      <c r="FS495" s="24"/>
      <c r="FT495" s="24"/>
      <c r="FU495" s="24"/>
      <c r="FV495" s="24"/>
      <c r="FW495" s="24"/>
      <c r="FX495" s="24"/>
      <c r="FY495" s="24"/>
      <c r="FZ495" s="24"/>
      <c r="GA495" s="24"/>
      <c r="GB495" s="24"/>
      <c r="GC495" s="24"/>
      <c r="GD495" s="24"/>
      <c r="GE495" s="24"/>
      <c r="GF495" s="24"/>
      <c r="GG495" s="24"/>
      <c r="GH495" s="24"/>
      <c r="GI495" s="24"/>
      <c r="GJ495" s="24"/>
      <c r="GK495" s="24"/>
      <c r="GL495" s="24"/>
      <c r="GM495" s="24"/>
      <c r="GN495" s="24"/>
      <c r="GO495" s="24"/>
      <c r="GP495" s="24"/>
      <c r="GQ495" s="24"/>
      <c r="GR495" s="24"/>
      <c r="GS495" s="24"/>
      <c r="GT495" s="24"/>
      <c r="GU495" s="24"/>
      <c r="GV495" s="24"/>
      <c r="GW495" s="24"/>
      <c r="GX495" s="24"/>
      <c r="GY495" s="24"/>
      <c r="GZ495" s="24"/>
      <c r="HA495" s="24"/>
      <c r="HB495" s="24"/>
      <c r="HC495" s="24"/>
      <c r="HD495" s="24"/>
      <c r="HE495" s="24"/>
      <c r="HF495" s="24"/>
      <c r="HG495" s="24"/>
      <c r="HH495" s="24"/>
      <c r="HI495" s="24"/>
      <c r="HJ495" s="24"/>
      <c r="HK495" s="24"/>
      <c r="HL495" s="24"/>
      <c r="HM495" s="24"/>
      <c r="HN495" s="24"/>
      <c r="HO495" s="24"/>
      <c r="HP495" s="24"/>
      <c r="HQ495" s="24"/>
      <c r="HR495" s="24"/>
      <c r="HS495" s="24"/>
      <c r="HT495" s="24"/>
      <c r="HU495" s="24"/>
      <c r="HV495" s="24"/>
      <c r="HW495" s="24"/>
      <c r="HX495" s="24"/>
      <c r="HY495" s="24"/>
      <c r="HZ495" s="24"/>
      <c r="IA495" s="24"/>
      <c r="IB495" s="24"/>
      <c r="IC495" s="24"/>
      <c r="ID495" s="24"/>
      <c r="IE495" s="24"/>
      <c r="IF495" s="24"/>
      <c r="IG495" s="24"/>
      <c r="IH495" s="24"/>
      <c r="II495" s="24"/>
      <c r="IJ495" s="24"/>
      <c r="IK495" s="24"/>
      <c r="IL495" s="24"/>
      <c r="IM495" s="24"/>
      <c r="IN495" s="24"/>
      <c r="IO495" s="24"/>
      <c r="IP495" s="24"/>
      <c r="IQ495" s="24"/>
      <c r="IR495" s="24"/>
      <c r="IS495" s="24"/>
      <c r="IT495" s="24"/>
      <c r="IU495" s="24"/>
      <c r="IV495" s="24"/>
      <c r="IW495" s="24"/>
      <c r="IX495" s="24"/>
      <c r="IY495" s="24"/>
      <c r="IZ495" s="24"/>
      <c r="JA495" s="24"/>
      <c r="JB495" s="24"/>
      <c r="JC495" s="24"/>
      <c r="JD495" s="24"/>
      <c r="JE495" s="24"/>
      <c r="JF495" s="24"/>
      <c r="JG495" s="24"/>
      <c r="JH495" s="24"/>
      <c r="JI495" s="24"/>
      <c r="JJ495" s="24"/>
      <c r="JK495" s="24"/>
      <c r="JL495" s="24"/>
      <c r="JM495" s="24"/>
      <c r="JN495" s="24"/>
      <c r="JO495" s="24"/>
      <c r="JP495" s="24"/>
      <c r="JQ495" s="24"/>
      <c r="JR495" s="24"/>
      <c r="JS495" s="24"/>
      <c r="JT495" s="24"/>
      <c r="JU495" s="24"/>
      <c r="JV495" s="24"/>
      <c r="JW495" s="24"/>
      <c r="JX495" s="24"/>
      <c r="JY495" s="24"/>
      <c r="JZ495" s="24"/>
      <c r="KA495" s="24"/>
      <c r="KB495" s="24"/>
      <c r="KC495" s="24"/>
      <c r="KD495" s="24"/>
      <c r="KE495" s="24"/>
      <c r="KF495" s="24"/>
      <c r="KG495" s="24"/>
      <c r="KH495" s="24"/>
      <c r="KI495" s="24"/>
      <c r="KJ495" s="24"/>
      <c r="KK495" s="24"/>
      <c r="KL495" s="24"/>
      <c r="KM495" s="24"/>
      <c r="KN495" s="24"/>
      <c r="KO495" s="24"/>
      <c r="KP495" s="24"/>
      <c r="KQ495" s="24"/>
      <c r="KR495" s="24"/>
      <c r="KS495" s="24"/>
      <c r="KT495" s="24"/>
      <c r="KU495" s="24"/>
      <c r="KV495" s="24"/>
      <c r="KW495" s="24"/>
      <c r="KX495" s="24"/>
      <c r="KY495" s="24"/>
      <c r="KZ495" s="24"/>
      <c r="LA495" s="24"/>
      <c r="LB495" s="24"/>
      <c r="LC495" s="24"/>
      <c r="LD495" s="24"/>
      <c r="LE495" s="24"/>
      <c r="LF495" s="24"/>
      <c r="LG495" s="24"/>
      <c r="LH495" s="24"/>
      <c r="LI495" s="24"/>
      <c r="LJ495" s="24"/>
      <c r="LK495" s="24"/>
      <c r="LL495" s="24"/>
      <c r="LM495" s="24"/>
      <c r="LN495" s="24"/>
      <c r="LO495" s="24"/>
      <c r="LP495" s="24"/>
      <c r="LQ495" s="24"/>
      <c r="LR495" s="24"/>
      <c r="LS495" s="24"/>
      <c r="LT495" s="24"/>
      <c r="LU495" s="24"/>
      <c r="LV495" s="24"/>
      <c r="LW495" s="24"/>
      <c r="LX495" s="24"/>
      <c r="LY495" s="24"/>
      <c r="LZ495" s="24"/>
      <c r="MA495" s="24"/>
      <c r="MB495" s="24"/>
      <c r="MC495" s="24"/>
      <c r="MD495" s="24"/>
      <c r="ME495" s="24"/>
      <c r="MF495" s="24"/>
      <c r="MG495" s="24"/>
    </row>
    <row r="496" spans="1:345" s="25" customFormat="1" ht="12" hidden="1" customHeight="1" x14ac:dyDescent="0.25">
      <c r="A496" s="20"/>
      <c r="B496" s="20"/>
      <c r="C496" s="21"/>
      <c r="D496" s="323"/>
      <c r="E496" s="71"/>
      <c r="F496" s="6"/>
      <c r="G496" s="6"/>
      <c r="H496" s="6"/>
      <c r="I496" s="174"/>
      <c r="J496" s="174"/>
      <c r="K496" s="258"/>
      <c r="L496" s="187"/>
      <c r="M496" s="174"/>
      <c r="N496" s="174"/>
      <c r="O496" s="174"/>
      <c r="P496" s="174"/>
      <c r="Q496" s="174"/>
      <c r="R496" s="174"/>
      <c r="S496" s="23"/>
      <c r="T496" s="176"/>
      <c r="U496" s="23"/>
      <c r="V496" s="31"/>
      <c r="W496" s="229"/>
      <c r="X496" s="62"/>
      <c r="Y496" s="73"/>
      <c r="Z496" s="62"/>
      <c r="AA496" s="62"/>
      <c r="AB496" s="24"/>
      <c r="AC496" s="22"/>
      <c r="AD496" s="22"/>
      <c r="AE496" s="305"/>
      <c r="AF496" s="306"/>
      <c r="AG496" s="30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  <c r="EE496" s="24"/>
      <c r="EF496" s="24"/>
      <c r="EG496" s="24"/>
      <c r="EH496" s="24"/>
      <c r="EI496" s="24"/>
      <c r="EJ496" s="24"/>
      <c r="EK496" s="24"/>
      <c r="EL496" s="24"/>
      <c r="EM496" s="24"/>
      <c r="EN496" s="24"/>
      <c r="EO496" s="24"/>
      <c r="EP496" s="24"/>
      <c r="EQ496" s="24"/>
      <c r="ER496" s="24"/>
      <c r="ES496" s="24"/>
      <c r="ET496" s="24"/>
      <c r="EU496" s="24"/>
      <c r="EV496" s="24"/>
      <c r="EW496" s="24"/>
      <c r="EX496" s="24"/>
      <c r="EY496" s="24"/>
      <c r="EZ496" s="24"/>
      <c r="FA496" s="24"/>
      <c r="FB496" s="24"/>
      <c r="FC496" s="24"/>
      <c r="FD496" s="24"/>
      <c r="FE496" s="24"/>
      <c r="FF496" s="24"/>
      <c r="FG496" s="24"/>
      <c r="FH496" s="24"/>
      <c r="FI496" s="24"/>
      <c r="FJ496" s="24"/>
      <c r="FK496" s="24"/>
      <c r="FL496" s="24"/>
      <c r="FM496" s="24"/>
      <c r="FN496" s="24"/>
      <c r="FO496" s="24"/>
      <c r="FP496" s="24"/>
      <c r="FQ496" s="24"/>
      <c r="FR496" s="24"/>
      <c r="FS496" s="24"/>
      <c r="FT496" s="24"/>
      <c r="FU496" s="24"/>
      <c r="FV496" s="24"/>
      <c r="FW496" s="24"/>
      <c r="FX496" s="24"/>
      <c r="FY496" s="24"/>
      <c r="FZ496" s="24"/>
      <c r="GA496" s="24"/>
      <c r="GB496" s="24"/>
      <c r="GC496" s="24"/>
      <c r="GD496" s="24"/>
      <c r="GE496" s="24"/>
      <c r="GF496" s="24"/>
      <c r="GG496" s="24"/>
      <c r="GH496" s="24"/>
      <c r="GI496" s="24"/>
      <c r="GJ496" s="24"/>
      <c r="GK496" s="24"/>
      <c r="GL496" s="24"/>
      <c r="GM496" s="24"/>
      <c r="GN496" s="24"/>
      <c r="GO496" s="24"/>
      <c r="GP496" s="24"/>
      <c r="GQ496" s="24"/>
      <c r="GR496" s="24"/>
      <c r="GS496" s="24"/>
      <c r="GT496" s="24"/>
      <c r="GU496" s="24"/>
      <c r="GV496" s="24"/>
      <c r="GW496" s="24"/>
      <c r="GX496" s="24"/>
      <c r="GY496" s="24"/>
      <c r="GZ496" s="24"/>
      <c r="HA496" s="24"/>
      <c r="HB496" s="24"/>
      <c r="HC496" s="24"/>
      <c r="HD496" s="24"/>
      <c r="HE496" s="24"/>
      <c r="HF496" s="24"/>
      <c r="HG496" s="24"/>
      <c r="HH496" s="24"/>
      <c r="HI496" s="24"/>
      <c r="HJ496" s="24"/>
      <c r="HK496" s="24"/>
      <c r="HL496" s="24"/>
      <c r="HM496" s="24"/>
      <c r="HN496" s="24"/>
      <c r="HO496" s="24"/>
      <c r="HP496" s="24"/>
      <c r="HQ496" s="24"/>
      <c r="HR496" s="24"/>
      <c r="HS496" s="24"/>
      <c r="HT496" s="24"/>
      <c r="HU496" s="24"/>
      <c r="HV496" s="24"/>
      <c r="HW496" s="24"/>
      <c r="HX496" s="24"/>
      <c r="HY496" s="24"/>
      <c r="HZ496" s="24"/>
      <c r="IA496" s="24"/>
      <c r="IB496" s="24"/>
      <c r="IC496" s="24"/>
      <c r="ID496" s="24"/>
      <c r="IE496" s="24"/>
      <c r="IF496" s="24"/>
      <c r="IG496" s="24"/>
      <c r="IH496" s="24"/>
      <c r="II496" s="24"/>
      <c r="IJ496" s="24"/>
      <c r="IK496" s="24"/>
      <c r="IL496" s="24"/>
      <c r="IM496" s="24"/>
      <c r="IN496" s="24"/>
      <c r="IO496" s="24"/>
      <c r="IP496" s="24"/>
      <c r="IQ496" s="24"/>
      <c r="IR496" s="24"/>
      <c r="IS496" s="24"/>
      <c r="IT496" s="24"/>
      <c r="IU496" s="24"/>
      <c r="IV496" s="24"/>
      <c r="IW496" s="24"/>
      <c r="IX496" s="24"/>
      <c r="IY496" s="24"/>
      <c r="IZ496" s="24"/>
      <c r="JA496" s="24"/>
      <c r="JB496" s="24"/>
      <c r="JC496" s="24"/>
      <c r="JD496" s="24"/>
      <c r="JE496" s="24"/>
      <c r="JF496" s="24"/>
      <c r="JG496" s="24"/>
      <c r="JH496" s="24"/>
      <c r="JI496" s="24"/>
      <c r="JJ496" s="24"/>
      <c r="JK496" s="24"/>
      <c r="JL496" s="24"/>
      <c r="JM496" s="24"/>
      <c r="JN496" s="24"/>
      <c r="JO496" s="24"/>
      <c r="JP496" s="24"/>
      <c r="JQ496" s="24"/>
      <c r="JR496" s="24"/>
      <c r="JS496" s="24"/>
      <c r="JT496" s="24"/>
      <c r="JU496" s="24"/>
      <c r="JV496" s="24"/>
      <c r="JW496" s="24"/>
      <c r="JX496" s="24"/>
      <c r="JY496" s="24"/>
      <c r="JZ496" s="24"/>
      <c r="KA496" s="24"/>
      <c r="KB496" s="24"/>
      <c r="KC496" s="24"/>
      <c r="KD496" s="24"/>
      <c r="KE496" s="24"/>
      <c r="KF496" s="24"/>
      <c r="KG496" s="24"/>
      <c r="KH496" s="24"/>
      <c r="KI496" s="24"/>
      <c r="KJ496" s="24"/>
      <c r="KK496" s="24"/>
      <c r="KL496" s="24"/>
      <c r="KM496" s="24"/>
      <c r="KN496" s="24"/>
      <c r="KO496" s="24"/>
      <c r="KP496" s="24"/>
      <c r="KQ496" s="24"/>
      <c r="KR496" s="24"/>
      <c r="KS496" s="24"/>
      <c r="KT496" s="24"/>
      <c r="KU496" s="24"/>
      <c r="KV496" s="24"/>
      <c r="KW496" s="24"/>
      <c r="KX496" s="24"/>
      <c r="KY496" s="24"/>
      <c r="KZ496" s="24"/>
      <c r="LA496" s="24"/>
      <c r="LB496" s="24"/>
      <c r="LC496" s="24"/>
      <c r="LD496" s="24"/>
      <c r="LE496" s="24"/>
      <c r="LF496" s="24"/>
      <c r="LG496" s="24"/>
      <c r="LH496" s="24"/>
      <c r="LI496" s="24"/>
      <c r="LJ496" s="24"/>
      <c r="LK496" s="24"/>
      <c r="LL496" s="24"/>
      <c r="LM496" s="24"/>
      <c r="LN496" s="24"/>
      <c r="LO496" s="24"/>
      <c r="LP496" s="24"/>
      <c r="LQ496" s="24"/>
      <c r="LR496" s="24"/>
      <c r="LS496" s="24"/>
      <c r="LT496" s="24"/>
      <c r="LU496" s="24"/>
      <c r="LV496" s="24"/>
      <c r="LW496" s="24"/>
      <c r="LX496" s="24"/>
      <c r="LY496" s="24"/>
      <c r="LZ496" s="24"/>
      <c r="MA496" s="24"/>
      <c r="MB496" s="24"/>
      <c r="MC496" s="24"/>
      <c r="MD496" s="24"/>
      <c r="ME496" s="24"/>
      <c r="MF496" s="24"/>
      <c r="MG496" s="24"/>
    </row>
    <row r="497" spans="1:345" s="25" customFormat="1" ht="12" hidden="1" customHeight="1" x14ac:dyDescent="0.25">
      <c r="A497" s="20"/>
      <c r="B497" s="20"/>
      <c r="C497" s="21"/>
      <c r="D497" s="323"/>
      <c r="E497" s="71"/>
      <c r="F497" s="6"/>
      <c r="G497" s="6"/>
      <c r="H497" s="6"/>
      <c r="I497" s="174"/>
      <c r="J497" s="174"/>
      <c r="K497" s="258"/>
      <c r="L497" s="187"/>
      <c r="M497" s="174"/>
      <c r="N497" s="174"/>
      <c r="O497" s="174"/>
      <c r="P497" s="174"/>
      <c r="Q497" s="174"/>
      <c r="R497" s="174"/>
      <c r="S497" s="23"/>
      <c r="T497" s="176"/>
      <c r="U497" s="23"/>
      <c r="V497" s="31"/>
      <c r="W497" s="229"/>
      <c r="X497" s="62"/>
      <c r="Y497" s="73"/>
      <c r="Z497" s="62"/>
      <c r="AA497" s="62"/>
      <c r="AB497" s="24"/>
      <c r="AC497" s="22"/>
      <c r="AD497" s="22"/>
      <c r="AE497" s="305"/>
      <c r="AF497" s="306"/>
      <c r="AG497" s="30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  <c r="EE497" s="24"/>
      <c r="EF497" s="24"/>
      <c r="EG497" s="24"/>
      <c r="EH497" s="24"/>
      <c r="EI497" s="24"/>
      <c r="EJ497" s="24"/>
      <c r="EK497" s="24"/>
      <c r="EL497" s="24"/>
      <c r="EM497" s="24"/>
      <c r="EN497" s="24"/>
      <c r="EO497" s="24"/>
      <c r="EP497" s="24"/>
      <c r="EQ497" s="24"/>
      <c r="ER497" s="24"/>
      <c r="ES497" s="24"/>
      <c r="ET497" s="24"/>
      <c r="EU497" s="24"/>
      <c r="EV497" s="24"/>
      <c r="EW497" s="24"/>
      <c r="EX497" s="24"/>
      <c r="EY497" s="24"/>
      <c r="EZ497" s="24"/>
      <c r="FA497" s="24"/>
      <c r="FB497" s="24"/>
      <c r="FC497" s="24"/>
      <c r="FD497" s="24"/>
      <c r="FE497" s="24"/>
      <c r="FF497" s="24"/>
      <c r="FG497" s="24"/>
      <c r="FH497" s="24"/>
      <c r="FI497" s="24"/>
      <c r="FJ497" s="24"/>
      <c r="FK497" s="24"/>
      <c r="FL497" s="24"/>
      <c r="FM497" s="24"/>
      <c r="FN497" s="24"/>
      <c r="FO497" s="24"/>
      <c r="FP497" s="24"/>
      <c r="FQ497" s="24"/>
      <c r="FR497" s="24"/>
      <c r="FS497" s="24"/>
      <c r="FT497" s="24"/>
      <c r="FU497" s="24"/>
      <c r="FV497" s="24"/>
      <c r="FW497" s="24"/>
      <c r="FX497" s="24"/>
      <c r="FY497" s="24"/>
      <c r="FZ497" s="24"/>
      <c r="GA497" s="24"/>
      <c r="GB497" s="24"/>
      <c r="GC497" s="24"/>
      <c r="GD497" s="24"/>
      <c r="GE497" s="24"/>
      <c r="GF497" s="24"/>
      <c r="GG497" s="24"/>
      <c r="GH497" s="24"/>
      <c r="GI497" s="24"/>
      <c r="GJ497" s="24"/>
      <c r="GK497" s="24"/>
      <c r="GL497" s="24"/>
      <c r="GM497" s="24"/>
      <c r="GN497" s="24"/>
      <c r="GO497" s="24"/>
      <c r="GP497" s="24"/>
      <c r="GQ497" s="24"/>
      <c r="GR497" s="24"/>
      <c r="GS497" s="24"/>
      <c r="GT497" s="24"/>
      <c r="GU497" s="24"/>
      <c r="GV497" s="24"/>
      <c r="GW497" s="24"/>
      <c r="GX497" s="24"/>
      <c r="GY497" s="24"/>
      <c r="GZ497" s="24"/>
      <c r="HA497" s="24"/>
      <c r="HB497" s="24"/>
      <c r="HC497" s="24"/>
      <c r="HD497" s="24"/>
      <c r="HE497" s="24"/>
      <c r="HF497" s="24"/>
      <c r="HG497" s="24"/>
      <c r="HH497" s="24"/>
      <c r="HI497" s="24"/>
      <c r="HJ497" s="24"/>
      <c r="HK497" s="24"/>
      <c r="HL497" s="24"/>
      <c r="HM497" s="24"/>
      <c r="HN497" s="24"/>
      <c r="HO497" s="24"/>
      <c r="HP497" s="24"/>
      <c r="HQ497" s="24"/>
      <c r="HR497" s="24"/>
      <c r="HS497" s="24"/>
      <c r="HT497" s="24"/>
      <c r="HU497" s="24"/>
      <c r="HV497" s="24"/>
      <c r="HW497" s="24"/>
      <c r="HX497" s="24"/>
      <c r="HY497" s="24"/>
      <c r="HZ497" s="24"/>
      <c r="IA497" s="24"/>
      <c r="IB497" s="24"/>
      <c r="IC497" s="24"/>
      <c r="ID497" s="24"/>
      <c r="IE497" s="24"/>
      <c r="IF497" s="24"/>
      <c r="IG497" s="24"/>
      <c r="IH497" s="24"/>
      <c r="II497" s="24"/>
      <c r="IJ497" s="24"/>
      <c r="IK497" s="24"/>
      <c r="IL497" s="24"/>
      <c r="IM497" s="24"/>
      <c r="IN497" s="24"/>
      <c r="IO497" s="24"/>
      <c r="IP497" s="24"/>
      <c r="IQ497" s="24"/>
      <c r="IR497" s="24"/>
      <c r="IS497" s="24"/>
      <c r="IT497" s="24"/>
      <c r="IU497" s="24"/>
      <c r="IV497" s="24"/>
      <c r="IW497" s="24"/>
      <c r="IX497" s="24"/>
      <c r="IY497" s="24"/>
      <c r="IZ497" s="24"/>
      <c r="JA497" s="24"/>
      <c r="JB497" s="24"/>
      <c r="JC497" s="24"/>
      <c r="JD497" s="24"/>
      <c r="JE497" s="24"/>
      <c r="JF497" s="24"/>
      <c r="JG497" s="24"/>
      <c r="JH497" s="24"/>
      <c r="JI497" s="24"/>
      <c r="JJ497" s="24"/>
      <c r="JK497" s="24"/>
      <c r="JL497" s="24"/>
      <c r="JM497" s="24"/>
      <c r="JN497" s="24"/>
      <c r="JO497" s="24"/>
      <c r="JP497" s="24"/>
      <c r="JQ497" s="24"/>
      <c r="JR497" s="24"/>
      <c r="JS497" s="24"/>
      <c r="JT497" s="24"/>
      <c r="JU497" s="24"/>
      <c r="JV497" s="24"/>
      <c r="JW497" s="24"/>
      <c r="JX497" s="24"/>
      <c r="JY497" s="24"/>
      <c r="JZ497" s="24"/>
      <c r="KA497" s="24"/>
      <c r="KB497" s="24"/>
      <c r="KC497" s="24"/>
      <c r="KD497" s="24"/>
      <c r="KE497" s="24"/>
      <c r="KF497" s="24"/>
      <c r="KG497" s="24"/>
      <c r="KH497" s="24"/>
      <c r="KI497" s="24"/>
      <c r="KJ497" s="24"/>
      <c r="KK497" s="24"/>
      <c r="KL497" s="24"/>
      <c r="KM497" s="24"/>
      <c r="KN497" s="24"/>
      <c r="KO497" s="24"/>
      <c r="KP497" s="24"/>
      <c r="KQ497" s="24"/>
      <c r="KR497" s="24"/>
      <c r="KS497" s="24"/>
      <c r="KT497" s="24"/>
      <c r="KU497" s="24"/>
      <c r="KV497" s="24"/>
      <c r="KW497" s="24"/>
      <c r="KX497" s="24"/>
      <c r="KY497" s="24"/>
      <c r="KZ497" s="24"/>
      <c r="LA497" s="24"/>
      <c r="LB497" s="24"/>
      <c r="LC497" s="24"/>
      <c r="LD497" s="24"/>
      <c r="LE497" s="24"/>
      <c r="LF497" s="24"/>
      <c r="LG497" s="24"/>
      <c r="LH497" s="24"/>
      <c r="LI497" s="24"/>
      <c r="LJ497" s="24"/>
      <c r="LK497" s="24"/>
      <c r="LL497" s="24"/>
      <c r="LM497" s="24"/>
      <c r="LN497" s="24"/>
      <c r="LO497" s="24"/>
      <c r="LP497" s="24"/>
      <c r="LQ497" s="24"/>
      <c r="LR497" s="24"/>
      <c r="LS497" s="24"/>
      <c r="LT497" s="24"/>
      <c r="LU497" s="24"/>
      <c r="LV497" s="24"/>
      <c r="LW497" s="24"/>
      <c r="LX497" s="24"/>
      <c r="LY497" s="24"/>
      <c r="LZ497" s="24"/>
      <c r="MA497" s="24"/>
      <c r="MB497" s="24"/>
      <c r="MC497" s="24"/>
      <c r="MD497" s="24"/>
      <c r="ME497" s="24"/>
      <c r="MF497" s="24"/>
      <c r="MG497" s="24"/>
    </row>
    <row r="498" spans="1:345" s="25" customFormat="1" ht="12" hidden="1" customHeight="1" x14ac:dyDescent="0.25">
      <c r="A498" s="20"/>
      <c r="B498" s="20"/>
      <c r="C498" s="21"/>
      <c r="D498" s="323"/>
      <c r="E498" s="71"/>
      <c r="F498" s="6"/>
      <c r="G498" s="6"/>
      <c r="H498" s="6"/>
      <c r="I498" s="174"/>
      <c r="J498" s="174"/>
      <c r="K498" s="258"/>
      <c r="L498" s="187"/>
      <c r="M498" s="174"/>
      <c r="N498" s="174"/>
      <c r="O498" s="174"/>
      <c r="P498" s="174"/>
      <c r="Q498" s="174"/>
      <c r="R498" s="174"/>
      <c r="S498" s="23"/>
      <c r="T498" s="176"/>
      <c r="U498" s="23"/>
      <c r="V498" s="31"/>
      <c r="W498" s="229"/>
      <c r="X498" s="62"/>
      <c r="Y498" s="73"/>
      <c r="Z498" s="62"/>
      <c r="AA498" s="62"/>
      <c r="AB498" s="24"/>
      <c r="AC498" s="22"/>
      <c r="AD498" s="22"/>
      <c r="AE498" s="305"/>
      <c r="AF498" s="306"/>
      <c r="AG498" s="30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  <c r="EE498" s="24"/>
      <c r="EF498" s="24"/>
      <c r="EG498" s="24"/>
      <c r="EH498" s="24"/>
      <c r="EI498" s="24"/>
      <c r="EJ498" s="24"/>
      <c r="EK498" s="24"/>
      <c r="EL498" s="24"/>
      <c r="EM498" s="24"/>
      <c r="EN498" s="24"/>
      <c r="EO498" s="24"/>
      <c r="EP498" s="24"/>
      <c r="EQ498" s="24"/>
      <c r="ER498" s="24"/>
      <c r="ES498" s="24"/>
      <c r="ET498" s="24"/>
      <c r="EU498" s="24"/>
      <c r="EV498" s="24"/>
      <c r="EW498" s="24"/>
      <c r="EX498" s="24"/>
      <c r="EY498" s="24"/>
      <c r="EZ498" s="24"/>
      <c r="FA498" s="24"/>
      <c r="FB498" s="24"/>
      <c r="FC498" s="24"/>
      <c r="FD498" s="24"/>
      <c r="FE498" s="24"/>
      <c r="FF498" s="24"/>
      <c r="FG498" s="24"/>
      <c r="FH498" s="24"/>
      <c r="FI498" s="24"/>
      <c r="FJ498" s="24"/>
      <c r="FK498" s="24"/>
      <c r="FL498" s="24"/>
      <c r="FM498" s="24"/>
      <c r="FN498" s="24"/>
      <c r="FO498" s="24"/>
      <c r="FP498" s="24"/>
      <c r="FQ498" s="24"/>
      <c r="FR498" s="24"/>
      <c r="FS498" s="24"/>
      <c r="FT498" s="24"/>
      <c r="FU498" s="24"/>
      <c r="FV498" s="24"/>
      <c r="FW498" s="24"/>
      <c r="FX498" s="24"/>
      <c r="FY498" s="24"/>
      <c r="FZ498" s="24"/>
      <c r="GA498" s="24"/>
      <c r="GB498" s="24"/>
      <c r="GC498" s="24"/>
      <c r="GD498" s="24"/>
      <c r="GE498" s="24"/>
      <c r="GF498" s="24"/>
      <c r="GG498" s="24"/>
      <c r="GH498" s="24"/>
      <c r="GI498" s="24"/>
      <c r="GJ498" s="24"/>
      <c r="GK498" s="24"/>
      <c r="GL498" s="24"/>
      <c r="GM498" s="24"/>
      <c r="GN498" s="24"/>
      <c r="GO498" s="24"/>
      <c r="GP498" s="24"/>
      <c r="GQ498" s="24"/>
      <c r="GR498" s="24"/>
      <c r="GS498" s="24"/>
      <c r="GT498" s="24"/>
      <c r="GU498" s="24"/>
      <c r="GV498" s="24"/>
      <c r="GW498" s="24"/>
      <c r="GX498" s="24"/>
      <c r="GY498" s="24"/>
      <c r="GZ498" s="24"/>
      <c r="HA498" s="24"/>
      <c r="HB498" s="24"/>
      <c r="HC498" s="24"/>
      <c r="HD498" s="24"/>
      <c r="HE498" s="24"/>
      <c r="HF498" s="24"/>
      <c r="HG498" s="24"/>
      <c r="HH498" s="24"/>
      <c r="HI498" s="24"/>
      <c r="HJ498" s="24"/>
      <c r="HK498" s="24"/>
      <c r="HL498" s="24"/>
      <c r="HM498" s="24"/>
      <c r="HN498" s="24"/>
      <c r="HO498" s="24"/>
      <c r="HP498" s="24"/>
      <c r="HQ498" s="24"/>
      <c r="HR498" s="24"/>
      <c r="HS498" s="24"/>
      <c r="HT498" s="24"/>
      <c r="HU498" s="24"/>
      <c r="HV498" s="24"/>
      <c r="HW498" s="24"/>
      <c r="HX498" s="24"/>
      <c r="HY498" s="24"/>
      <c r="HZ498" s="24"/>
      <c r="IA498" s="24"/>
      <c r="IB498" s="24"/>
      <c r="IC498" s="24"/>
      <c r="ID498" s="24"/>
      <c r="IE498" s="24"/>
      <c r="IF498" s="24"/>
      <c r="IG498" s="24"/>
      <c r="IH498" s="24"/>
      <c r="II498" s="24"/>
      <c r="IJ498" s="24"/>
      <c r="IK498" s="24"/>
      <c r="IL498" s="24"/>
      <c r="IM498" s="24"/>
      <c r="IN498" s="24"/>
      <c r="IO498" s="24"/>
      <c r="IP498" s="24"/>
      <c r="IQ498" s="24"/>
      <c r="IR498" s="24"/>
      <c r="IS498" s="24"/>
      <c r="IT498" s="24"/>
      <c r="IU498" s="24"/>
      <c r="IV498" s="24"/>
      <c r="IW498" s="24"/>
      <c r="IX498" s="24"/>
      <c r="IY498" s="24"/>
      <c r="IZ498" s="24"/>
      <c r="JA498" s="24"/>
      <c r="JB498" s="24"/>
      <c r="JC498" s="24"/>
      <c r="JD498" s="24"/>
      <c r="JE498" s="24"/>
      <c r="JF498" s="24"/>
      <c r="JG498" s="24"/>
      <c r="JH498" s="24"/>
      <c r="JI498" s="24"/>
      <c r="JJ498" s="24"/>
      <c r="JK498" s="24"/>
      <c r="JL498" s="24"/>
      <c r="JM498" s="24"/>
      <c r="JN498" s="24"/>
      <c r="JO498" s="24"/>
      <c r="JP498" s="24"/>
      <c r="JQ498" s="24"/>
      <c r="JR498" s="24"/>
      <c r="JS498" s="24"/>
      <c r="JT498" s="24"/>
      <c r="JU498" s="24"/>
      <c r="JV498" s="24"/>
      <c r="JW498" s="24"/>
      <c r="JX498" s="24"/>
      <c r="JY498" s="24"/>
      <c r="JZ498" s="24"/>
      <c r="KA498" s="24"/>
      <c r="KB498" s="24"/>
      <c r="KC498" s="24"/>
      <c r="KD498" s="24"/>
      <c r="KE498" s="24"/>
      <c r="KF498" s="24"/>
      <c r="KG498" s="24"/>
      <c r="KH498" s="24"/>
      <c r="KI498" s="24"/>
      <c r="KJ498" s="24"/>
      <c r="KK498" s="24"/>
      <c r="KL498" s="24"/>
      <c r="KM498" s="24"/>
      <c r="KN498" s="24"/>
      <c r="KO498" s="24"/>
      <c r="KP498" s="24"/>
      <c r="KQ498" s="24"/>
      <c r="KR498" s="24"/>
      <c r="KS498" s="24"/>
      <c r="KT498" s="24"/>
      <c r="KU498" s="24"/>
      <c r="KV498" s="24"/>
      <c r="KW498" s="24"/>
      <c r="KX498" s="24"/>
      <c r="KY498" s="24"/>
      <c r="KZ498" s="24"/>
      <c r="LA498" s="24"/>
      <c r="LB498" s="24"/>
      <c r="LC498" s="24"/>
      <c r="LD498" s="24"/>
      <c r="LE498" s="24"/>
      <c r="LF498" s="24"/>
      <c r="LG498" s="24"/>
      <c r="LH498" s="24"/>
      <c r="LI498" s="24"/>
      <c r="LJ498" s="24"/>
      <c r="LK498" s="24"/>
      <c r="LL498" s="24"/>
      <c r="LM498" s="24"/>
      <c r="LN498" s="24"/>
      <c r="LO498" s="24"/>
      <c r="LP498" s="24"/>
      <c r="LQ498" s="24"/>
      <c r="LR498" s="24"/>
      <c r="LS498" s="24"/>
      <c r="LT498" s="24"/>
      <c r="LU498" s="24"/>
      <c r="LV498" s="24"/>
      <c r="LW498" s="24"/>
      <c r="LX498" s="24"/>
      <c r="LY498" s="24"/>
      <c r="LZ498" s="24"/>
      <c r="MA498" s="24"/>
      <c r="MB498" s="24"/>
      <c r="MC498" s="24"/>
      <c r="MD498" s="24"/>
      <c r="ME498" s="24"/>
      <c r="MF498" s="24"/>
      <c r="MG498" s="24"/>
    </row>
    <row r="499" spans="1:345" s="25" customFormat="1" ht="12" hidden="1" customHeight="1" x14ac:dyDescent="0.25">
      <c r="A499" s="20"/>
      <c r="B499" s="20"/>
      <c r="C499" s="21"/>
      <c r="D499" s="323"/>
      <c r="E499" s="71"/>
      <c r="F499" s="6"/>
      <c r="G499" s="6"/>
      <c r="H499" s="6"/>
      <c r="I499" s="174"/>
      <c r="J499" s="174"/>
      <c r="K499" s="258"/>
      <c r="L499" s="187"/>
      <c r="M499" s="174"/>
      <c r="N499" s="174"/>
      <c r="O499" s="174"/>
      <c r="P499" s="174"/>
      <c r="Q499" s="174"/>
      <c r="R499" s="174"/>
      <c r="S499" s="23"/>
      <c r="T499" s="176"/>
      <c r="U499" s="23"/>
      <c r="V499" s="31"/>
      <c r="W499" s="229"/>
      <c r="X499" s="62"/>
      <c r="Y499" s="73"/>
      <c r="Z499" s="62"/>
      <c r="AA499" s="62"/>
      <c r="AB499" s="24"/>
      <c r="AC499" s="22"/>
      <c r="AD499" s="22"/>
      <c r="AE499" s="305"/>
      <c r="AF499" s="306"/>
      <c r="AG499" s="30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  <c r="EE499" s="24"/>
      <c r="EF499" s="24"/>
      <c r="EG499" s="24"/>
      <c r="EH499" s="24"/>
      <c r="EI499" s="24"/>
      <c r="EJ499" s="24"/>
      <c r="EK499" s="24"/>
      <c r="EL499" s="24"/>
      <c r="EM499" s="24"/>
      <c r="EN499" s="24"/>
      <c r="EO499" s="24"/>
      <c r="EP499" s="24"/>
      <c r="EQ499" s="24"/>
      <c r="ER499" s="24"/>
      <c r="ES499" s="24"/>
      <c r="ET499" s="24"/>
      <c r="EU499" s="24"/>
      <c r="EV499" s="24"/>
      <c r="EW499" s="24"/>
      <c r="EX499" s="24"/>
      <c r="EY499" s="24"/>
      <c r="EZ499" s="24"/>
      <c r="FA499" s="24"/>
      <c r="FB499" s="24"/>
      <c r="FC499" s="24"/>
      <c r="FD499" s="24"/>
      <c r="FE499" s="24"/>
      <c r="FF499" s="24"/>
      <c r="FG499" s="24"/>
      <c r="FH499" s="24"/>
      <c r="FI499" s="24"/>
      <c r="FJ499" s="24"/>
      <c r="FK499" s="24"/>
      <c r="FL499" s="24"/>
      <c r="FM499" s="24"/>
      <c r="FN499" s="24"/>
      <c r="FO499" s="24"/>
      <c r="FP499" s="24"/>
      <c r="FQ499" s="24"/>
      <c r="FR499" s="24"/>
      <c r="FS499" s="24"/>
      <c r="FT499" s="24"/>
      <c r="FU499" s="24"/>
      <c r="FV499" s="24"/>
      <c r="FW499" s="24"/>
      <c r="FX499" s="24"/>
      <c r="FY499" s="24"/>
      <c r="FZ499" s="24"/>
      <c r="GA499" s="24"/>
      <c r="GB499" s="24"/>
      <c r="GC499" s="24"/>
      <c r="GD499" s="24"/>
      <c r="GE499" s="24"/>
      <c r="GF499" s="24"/>
      <c r="GG499" s="24"/>
      <c r="GH499" s="24"/>
      <c r="GI499" s="24"/>
      <c r="GJ499" s="24"/>
      <c r="GK499" s="24"/>
      <c r="GL499" s="24"/>
      <c r="GM499" s="24"/>
      <c r="GN499" s="24"/>
      <c r="GO499" s="24"/>
      <c r="GP499" s="24"/>
      <c r="GQ499" s="24"/>
      <c r="GR499" s="24"/>
      <c r="GS499" s="24"/>
      <c r="GT499" s="24"/>
      <c r="GU499" s="24"/>
      <c r="GV499" s="24"/>
      <c r="GW499" s="24"/>
      <c r="GX499" s="24"/>
      <c r="GY499" s="24"/>
      <c r="GZ499" s="24"/>
      <c r="HA499" s="24"/>
      <c r="HB499" s="24"/>
      <c r="HC499" s="24"/>
      <c r="HD499" s="24"/>
      <c r="HE499" s="24"/>
      <c r="HF499" s="24"/>
      <c r="HG499" s="24"/>
      <c r="HH499" s="24"/>
      <c r="HI499" s="24"/>
      <c r="HJ499" s="24"/>
      <c r="HK499" s="24"/>
      <c r="HL499" s="24"/>
      <c r="HM499" s="24"/>
      <c r="HN499" s="24"/>
      <c r="HO499" s="24"/>
      <c r="HP499" s="24"/>
      <c r="HQ499" s="24"/>
      <c r="HR499" s="24"/>
      <c r="HS499" s="24"/>
      <c r="HT499" s="24"/>
      <c r="HU499" s="24"/>
      <c r="HV499" s="24"/>
      <c r="HW499" s="24"/>
      <c r="HX499" s="24"/>
      <c r="HY499" s="24"/>
      <c r="HZ499" s="24"/>
      <c r="IA499" s="24"/>
      <c r="IB499" s="24"/>
      <c r="IC499" s="24"/>
      <c r="ID499" s="24"/>
      <c r="IE499" s="24"/>
      <c r="IF499" s="24"/>
      <c r="IG499" s="24"/>
      <c r="IH499" s="24"/>
      <c r="II499" s="24"/>
      <c r="IJ499" s="24"/>
      <c r="IK499" s="24"/>
      <c r="IL499" s="24"/>
      <c r="IM499" s="24"/>
      <c r="IN499" s="24"/>
      <c r="IO499" s="24"/>
      <c r="IP499" s="24"/>
      <c r="IQ499" s="24"/>
      <c r="IR499" s="24"/>
      <c r="IS499" s="24"/>
      <c r="IT499" s="24"/>
      <c r="IU499" s="24"/>
      <c r="IV499" s="24"/>
      <c r="IW499" s="24"/>
      <c r="IX499" s="24"/>
      <c r="IY499" s="24"/>
      <c r="IZ499" s="24"/>
      <c r="JA499" s="24"/>
      <c r="JB499" s="24"/>
      <c r="JC499" s="24"/>
      <c r="JD499" s="24"/>
      <c r="JE499" s="24"/>
      <c r="JF499" s="24"/>
      <c r="JG499" s="24"/>
      <c r="JH499" s="24"/>
      <c r="JI499" s="24"/>
      <c r="JJ499" s="24"/>
      <c r="JK499" s="24"/>
      <c r="JL499" s="24"/>
      <c r="JM499" s="24"/>
      <c r="JN499" s="24"/>
      <c r="JO499" s="24"/>
      <c r="JP499" s="24"/>
      <c r="JQ499" s="24"/>
      <c r="JR499" s="24"/>
      <c r="JS499" s="24"/>
      <c r="JT499" s="24"/>
      <c r="JU499" s="24"/>
      <c r="JV499" s="24"/>
      <c r="JW499" s="24"/>
      <c r="JX499" s="24"/>
      <c r="JY499" s="24"/>
      <c r="JZ499" s="24"/>
      <c r="KA499" s="24"/>
      <c r="KB499" s="24"/>
      <c r="KC499" s="24"/>
      <c r="KD499" s="24"/>
      <c r="KE499" s="24"/>
      <c r="KF499" s="24"/>
      <c r="KG499" s="24"/>
      <c r="KH499" s="24"/>
      <c r="KI499" s="24"/>
      <c r="KJ499" s="24"/>
      <c r="KK499" s="24"/>
      <c r="KL499" s="24"/>
      <c r="KM499" s="24"/>
      <c r="KN499" s="24"/>
      <c r="KO499" s="24"/>
      <c r="KP499" s="24"/>
      <c r="KQ499" s="24"/>
      <c r="KR499" s="24"/>
      <c r="KS499" s="24"/>
      <c r="KT499" s="24"/>
      <c r="KU499" s="24"/>
      <c r="KV499" s="24"/>
      <c r="KW499" s="24"/>
      <c r="KX499" s="24"/>
      <c r="KY499" s="24"/>
      <c r="KZ499" s="24"/>
      <c r="LA499" s="24"/>
      <c r="LB499" s="24"/>
      <c r="LC499" s="24"/>
      <c r="LD499" s="24"/>
      <c r="LE499" s="24"/>
      <c r="LF499" s="24"/>
      <c r="LG499" s="24"/>
      <c r="LH499" s="24"/>
      <c r="LI499" s="24"/>
      <c r="LJ499" s="24"/>
      <c r="LK499" s="24"/>
      <c r="LL499" s="24"/>
      <c r="LM499" s="24"/>
      <c r="LN499" s="24"/>
      <c r="LO499" s="24"/>
      <c r="LP499" s="24"/>
      <c r="LQ499" s="24"/>
      <c r="LR499" s="24"/>
      <c r="LS499" s="24"/>
      <c r="LT499" s="24"/>
      <c r="LU499" s="24"/>
      <c r="LV499" s="24"/>
      <c r="LW499" s="24"/>
      <c r="LX499" s="24"/>
      <c r="LY499" s="24"/>
      <c r="LZ499" s="24"/>
      <c r="MA499" s="24"/>
      <c r="MB499" s="24"/>
      <c r="MC499" s="24"/>
      <c r="MD499" s="24"/>
      <c r="ME499" s="24"/>
      <c r="MF499" s="24"/>
      <c r="MG499" s="24"/>
    </row>
    <row r="500" spans="1:345" s="25" customFormat="1" ht="12" hidden="1" customHeight="1" x14ac:dyDescent="0.25">
      <c r="A500" s="20"/>
      <c r="B500" s="20"/>
      <c r="C500" s="21"/>
      <c r="D500" s="323"/>
      <c r="E500" s="71"/>
      <c r="F500" s="6"/>
      <c r="G500" s="6"/>
      <c r="H500" s="6"/>
      <c r="I500" s="174"/>
      <c r="J500" s="174"/>
      <c r="K500" s="258"/>
      <c r="L500" s="187"/>
      <c r="M500" s="174"/>
      <c r="N500" s="174"/>
      <c r="O500" s="174"/>
      <c r="P500" s="174"/>
      <c r="Q500" s="174"/>
      <c r="R500" s="174"/>
      <c r="S500" s="23"/>
      <c r="T500" s="176"/>
      <c r="U500" s="23"/>
      <c r="V500" s="31"/>
      <c r="W500" s="229"/>
      <c r="X500" s="62"/>
      <c r="Y500" s="73"/>
      <c r="Z500" s="62"/>
      <c r="AA500" s="62"/>
      <c r="AB500" s="24"/>
      <c r="AC500" s="22"/>
      <c r="AD500" s="22"/>
      <c r="AE500" s="305"/>
      <c r="AF500" s="306"/>
      <c r="AG500" s="30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  <c r="EE500" s="24"/>
      <c r="EF500" s="24"/>
      <c r="EG500" s="24"/>
      <c r="EH500" s="24"/>
      <c r="EI500" s="24"/>
      <c r="EJ500" s="24"/>
      <c r="EK500" s="24"/>
      <c r="EL500" s="24"/>
      <c r="EM500" s="24"/>
      <c r="EN500" s="24"/>
      <c r="EO500" s="24"/>
      <c r="EP500" s="24"/>
      <c r="EQ500" s="24"/>
      <c r="ER500" s="24"/>
      <c r="ES500" s="24"/>
      <c r="ET500" s="24"/>
      <c r="EU500" s="24"/>
      <c r="EV500" s="24"/>
      <c r="EW500" s="24"/>
      <c r="EX500" s="24"/>
      <c r="EY500" s="24"/>
      <c r="EZ500" s="24"/>
      <c r="FA500" s="24"/>
      <c r="FB500" s="24"/>
      <c r="FC500" s="24"/>
      <c r="FD500" s="24"/>
      <c r="FE500" s="24"/>
      <c r="FF500" s="24"/>
      <c r="FG500" s="24"/>
      <c r="FH500" s="24"/>
      <c r="FI500" s="24"/>
      <c r="FJ500" s="24"/>
      <c r="FK500" s="24"/>
      <c r="FL500" s="24"/>
      <c r="FM500" s="24"/>
      <c r="FN500" s="24"/>
      <c r="FO500" s="24"/>
      <c r="FP500" s="24"/>
      <c r="FQ500" s="24"/>
      <c r="FR500" s="24"/>
      <c r="FS500" s="24"/>
      <c r="FT500" s="24"/>
      <c r="FU500" s="24"/>
      <c r="FV500" s="24"/>
      <c r="FW500" s="24"/>
      <c r="FX500" s="24"/>
      <c r="FY500" s="24"/>
      <c r="FZ500" s="24"/>
      <c r="GA500" s="24"/>
      <c r="GB500" s="24"/>
      <c r="GC500" s="24"/>
      <c r="GD500" s="24"/>
      <c r="GE500" s="24"/>
      <c r="GF500" s="24"/>
      <c r="GG500" s="24"/>
      <c r="GH500" s="24"/>
      <c r="GI500" s="24"/>
      <c r="GJ500" s="24"/>
      <c r="GK500" s="24"/>
      <c r="GL500" s="24"/>
      <c r="GM500" s="24"/>
      <c r="GN500" s="24"/>
      <c r="GO500" s="24"/>
      <c r="GP500" s="24"/>
      <c r="GQ500" s="24"/>
      <c r="GR500" s="24"/>
      <c r="GS500" s="24"/>
      <c r="GT500" s="24"/>
      <c r="GU500" s="24"/>
      <c r="GV500" s="24"/>
      <c r="GW500" s="24"/>
      <c r="GX500" s="24"/>
      <c r="GY500" s="24"/>
      <c r="GZ500" s="24"/>
      <c r="HA500" s="24"/>
      <c r="HB500" s="24"/>
      <c r="HC500" s="24"/>
      <c r="HD500" s="24"/>
      <c r="HE500" s="24"/>
      <c r="HF500" s="24"/>
      <c r="HG500" s="24"/>
      <c r="HH500" s="24"/>
      <c r="HI500" s="24"/>
      <c r="HJ500" s="24"/>
      <c r="HK500" s="24"/>
      <c r="HL500" s="24"/>
      <c r="HM500" s="24"/>
      <c r="HN500" s="24"/>
      <c r="HO500" s="24"/>
      <c r="HP500" s="24"/>
      <c r="HQ500" s="24"/>
      <c r="HR500" s="24"/>
      <c r="HS500" s="24"/>
      <c r="HT500" s="24"/>
      <c r="HU500" s="24"/>
      <c r="HV500" s="24"/>
      <c r="HW500" s="24"/>
      <c r="HX500" s="24"/>
      <c r="HY500" s="24"/>
      <c r="HZ500" s="24"/>
      <c r="IA500" s="24"/>
      <c r="IB500" s="24"/>
      <c r="IC500" s="24"/>
      <c r="ID500" s="24"/>
      <c r="IE500" s="24"/>
      <c r="IF500" s="24"/>
      <c r="IG500" s="24"/>
      <c r="IH500" s="24"/>
      <c r="II500" s="24"/>
      <c r="IJ500" s="24"/>
      <c r="IK500" s="24"/>
      <c r="IL500" s="24"/>
      <c r="IM500" s="24"/>
      <c r="IN500" s="24"/>
      <c r="IO500" s="24"/>
      <c r="IP500" s="24"/>
      <c r="IQ500" s="24"/>
      <c r="IR500" s="24"/>
      <c r="IS500" s="24"/>
      <c r="IT500" s="24"/>
      <c r="IU500" s="24"/>
      <c r="IV500" s="24"/>
      <c r="IW500" s="24"/>
      <c r="IX500" s="24"/>
      <c r="IY500" s="24"/>
      <c r="IZ500" s="24"/>
      <c r="JA500" s="24"/>
      <c r="JB500" s="24"/>
      <c r="JC500" s="24"/>
      <c r="JD500" s="24"/>
      <c r="JE500" s="24"/>
      <c r="JF500" s="24"/>
      <c r="JG500" s="24"/>
      <c r="JH500" s="24"/>
      <c r="JI500" s="24"/>
      <c r="JJ500" s="24"/>
      <c r="JK500" s="24"/>
      <c r="JL500" s="24"/>
      <c r="JM500" s="24"/>
      <c r="JN500" s="24"/>
      <c r="JO500" s="24"/>
      <c r="JP500" s="24"/>
      <c r="JQ500" s="24"/>
      <c r="JR500" s="24"/>
      <c r="JS500" s="24"/>
      <c r="JT500" s="24"/>
      <c r="JU500" s="24"/>
      <c r="JV500" s="24"/>
      <c r="JW500" s="24"/>
      <c r="JX500" s="24"/>
      <c r="JY500" s="24"/>
      <c r="JZ500" s="24"/>
      <c r="KA500" s="24"/>
      <c r="KB500" s="24"/>
      <c r="KC500" s="24"/>
      <c r="KD500" s="24"/>
      <c r="KE500" s="24"/>
      <c r="KF500" s="24"/>
      <c r="KG500" s="24"/>
      <c r="KH500" s="24"/>
      <c r="KI500" s="24"/>
      <c r="KJ500" s="24"/>
      <c r="KK500" s="24"/>
      <c r="KL500" s="24"/>
      <c r="KM500" s="24"/>
      <c r="KN500" s="24"/>
      <c r="KO500" s="24"/>
      <c r="KP500" s="24"/>
      <c r="KQ500" s="24"/>
      <c r="KR500" s="24"/>
      <c r="KS500" s="24"/>
      <c r="KT500" s="24"/>
      <c r="KU500" s="24"/>
      <c r="KV500" s="24"/>
      <c r="KW500" s="24"/>
      <c r="KX500" s="24"/>
      <c r="KY500" s="24"/>
      <c r="KZ500" s="24"/>
      <c r="LA500" s="24"/>
      <c r="LB500" s="24"/>
      <c r="LC500" s="24"/>
      <c r="LD500" s="24"/>
      <c r="LE500" s="24"/>
      <c r="LF500" s="24"/>
      <c r="LG500" s="24"/>
      <c r="LH500" s="24"/>
      <c r="LI500" s="24"/>
      <c r="LJ500" s="24"/>
      <c r="LK500" s="24"/>
      <c r="LL500" s="24"/>
      <c r="LM500" s="24"/>
      <c r="LN500" s="24"/>
      <c r="LO500" s="24"/>
      <c r="LP500" s="24"/>
      <c r="LQ500" s="24"/>
      <c r="LR500" s="24"/>
      <c r="LS500" s="24"/>
      <c r="LT500" s="24"/>
      <c r="LU500" s="24"/>
      <c r="LV500" s="24"/>
      <c r="LW500" s="24"/>
      <c r="LX500" s="24"/>
      <c r="LY500" s="24"/>
      <c r="LZ500" s="24"/>
      <c r="MA500" s="24"/>
      <c r="MB500" s="24"/>
      <c r="MC500" s="24"/>
      <c r="MD500" s="24"/>
      <c r="ME500" s="24"/>
      <c r="MF500" s="24"/>
      <c r="MG500" s="24"/>
    </row>
    <row r="501" spans="1:345" s="25" customFormat="1" ht="12" hidden="1" customHeight="1" x14ac:dyDescent="0.25">
      <c r="A501" s="20"/>
      <c r="B501" s="20"/>
      <c r="C501" s="21"/>
      <c r="D501" s="323"/>
      <c r="E501" s="71"/>
      <c r="F501" s="6"/>
      <c r="G501" s="6"/>
      <c r="H501" s="6"/>
      <c r="I501" s="174"/>
      <c r="J501" s="174"/>
      <c r="K501" s="258"/>
      <c r="L501" s="187"/>
      <c r="M501" s="174"/>
      <c r="N501" s="174"/>
      <c r="O501" s="174"/>
      <c r="P501" s="174"/>
      <c r="Q501" s="174"/>
      <c r="R501" s="174"/>
      <c r="S501" s="23"/>
      <c r="T501" s="176"/>
      <c r="U501" s="23"/>
      <c r="V501" s="31"/>
      <c r="W501" s="229"/>
      <c r="X501" s="62"/>
      <c r="Y501" s="73"/>
      <c r="Z501" s="62"/>
      <c r="AA501" s="62"/>
      <c r="AB501" s="24"/>
      <c r="AC501" s="22"/>
      <c r="AD501" s="22"/>
      <c r="AE501" s="305"/>
      <c r="AF501" s="306"/>
      <c r="AG501" s="30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  <c r="EE501" s="24"/>
      <c r="EF501" s="24"/>
      <c r="EG501" s="24"/>
      <c r="EH501" s="24"/>
      <c r="EI501" s="24"/>
      <c r="EJ501" s="24"/>
      <c r="EK501" s="24"/>
      <c r="EL501" s="24"/>
      <c r="EM501" s="24"/>
      <c r="EN501" s="24"/>
      <c r="EO501" s="24"/>
      <c r="EP501" s="24"/>
      <c r="EQ501" s="24"/>
      <c r="ER501" s="24"/>
      <c r="ES501" s="24"/>
      <c r="ET501" s="24"/>
      <c r="EU501" s="24"/>
      <c r="EV501" s="24"/>
      <c r="EW501" s="24"/>
      <c r="EX501" s="24"/>
      <c r="EY501" s="24"/>
      <c r="EZ501" s="24"/>
      <c r="FA501" s="24"/>
      <c r="FB501" s="24"/>
      <c r="FC501" s="24"/>
      <c r="FD501" s="24"/>
      <c r="FE501" s="24"/>
      <c r="FF501" s="24"/>
      <c r="FG501" s="24"/>
      <c r="FH501" s="24"/>
      <c r="FI501" s="24"/>
      <c r="FJ501" s="24"/>
      <c r="FK501" s="24"/>
      <c r="FL501" s="24"/>
      <c r="FM501" s="24"/>
      <c r="FN501" s="24"/>
      <c r="FO501" s="24"/>
      <c r="FP501" s="24"/>
      <c r="FQ501" s="24"/>
      <c r="FR501" s="24"/>
      <c r="FS501" s="24"/>
      <c r="FT501" s="24"/>
      <c r="FU501" s="24"/>
      <c r="FV501" s="24"/>
      <c r="FW501" s="24"/>
      <c r="FX501" s="24"/>
      <c r="FY501" s="24"/>
      <c r="FZ501" s="24"/>
      <c r="GA501" s="24"/>
      <c r="GB501" s="24"/>
      <c r="GC501" s="24"/>
      <c r="GD501" s="24"/>
      <c r="GE501" s="24"/>
      <c r="GF501" s="24"/>
      <c r="GG501" s="24"/>
      <c r="GH501" s="24"/>
      <c r="GI501" s="24"/>
      <c r="GJ501" s="24"/>
      <c r="GK501" s="24"/>
      <c r="GL501" s="24"/>
      <c r="GM501" s="24"/>
      <c r="GN501" s="24"/>
      <c r="GO501" s="24"/>
      <c r="GP501" s="24"/>
      <c r="GQ501" s="24"/>
      <c r="GR501" s="24"/>
      <c r="GS501" s="24"/>
      <c r="GT501" s="24"/>
      <c r="GU501" s="24"/>
      <c r="GV501" s="24"/>
      <c r="GW501" s="24"/>
      <c r="GX501" s="24"/>
      <c r="GY501" s="24"/>
      <c r="GZ501" s="24"/>
      <c r="HA501" s="24"/>
      <c r="HB501" s="24"/>
      <c r="HC501" s="24"/>
      <c r="HD501" s="24"/>
      <c r="HE501" s="24"/>
      <c r="HF501" s="24"/>
      <c r="HG501" s="24"/>
      <c r="HH501" s="24"/>
      <c r="HI501" s="24"/>
      <c r="HJ501" s="24"/>
      <c r="HK501" s="24"/>
      <c r="HL501" s="24"/>
      <c r="HM501" s="24"/>
      <c r="HN501" s="24"/>
      <c r="HO501" s="24"/>
      <c r="HP501" s="24"/>
      <c r="HQ501" s="24"/>
      <c r="HR501" s="24"/>
      <c r="HS501" s="24"/>
      <c r="HT501" s="24"/>
      <c r="HU501" s="24"/>
      <c r="HV501" s="24"/>
      <c r="HW501" s="24"/>
      <c r="HX501" s="24"/>
      <c r="HY501" s="24"/>
      <c r="HZ501" s="24"/>
      <c r="IA501" s="24"/>
      <c r="IB501" s="24"/>
      <c r="IC501" s="24"/>
      <c r="ID501" s="24"/>
      <c r="IE501" s="24"/>
      <c r="IF501" s="24"/>
      <c r="IG501" s="24"/>
      <c r="IH501" s="24"/>
      <c r="II501" s="24"/>
      <c r="IJ501" s="24"/>
      <c r="IK501" s="24"/>
      <c r="IL501" s="24"/>
      <c r="IM501" s="24"/>
      <c r="IN501" s="24"/>
      <c r="IO501" s="24"/>
      <c r="IP501" s="24"/>
      <c r="IQ501" s="24"/>
      <c r="IR501" s="24"/>
      <c r="IS501" s="24"/>
      <c r="IT501" s="24"/>
      <c r="IU501" s="24"/>
      <c r="IV501" s="24"/>
      <c r="IW501" s="24"/>
      <c r="IX501" s="24"/>
      <c r="IY501" s="24"/>
      <c r="IZ501" s="24"/>
      <c r="JA501" s="24"/>
      <c r="JB501" s="24"/>
      <c r="JC501" s="24"/>
      <c r="JD501" s="24"/>
      <c r="JE501" s="24"/>
      <c r="JF501" s="24"/>
      <c r="JG501" s="24"/>
      <c r="JH501" s="24"/>
      <c r="JI501" s="24"/>
      <c r="JJ501" s="24"/>
      <c r="JK501" s="24"/>
      <c r="JL501" s="24"/>
      <c r="JM501" s="24"/>
      <c r="JN501" s="24"/>
      <c r="JO501" s="24"/>
      <c r="JP501" s="24"/>
      <c r="JQ501" s="24"/>
      <c r="JR501" s="24"/>
      <c r="JS501" s="24"/>
      <c r="JT501" s="24"/>
      <c r="JU501" s="24"/>
      <c r="JV501" s="24"/>
      <c r="JW501" s="24"/>
      <c r="JX501" s="24"/>
      <c r="JY501" s="24"/>
      <c r="JZ501" s="24"/>
      <c r="KA501" s="24"/>
      <c r="KB501" s="24"/>
      <c r="KC501" s="24"/>
      <c r="KD501" s="24"/>
      <c r="KE501" s="24"/>
      <c r="KF501" s="24"/>
      <c r="KG501" s="24"/>
      <c r="KH501" s="24"/>
      <c r="KI501" s="24"/>
      <c r="KJ501" s="24"/>
      <c r="KK501" s="24"/>
      <c r="KL501" s="24"/>
      <c r="KM501" s="24"/>
      <c r="KN501" s="24"/>
      <c r="KO501" s="24"/>
      <c r="KP501" s="24"/>
      <c r="KQ501" s="24"/>
      <c r="KR501" s="24"/>
      <c r="KS501" s="24"/>
      <c r="KT501" s="24"/>
      <c r="KU501" s="24"/>
      <c r="KV501" s="24"/>
      <c r="KW501" s="24"/>
      <c r="KX501" s="24"/>
      <c r="KY501" s="24"/>
      <c r="KZ501" s="24"/>
      <c r="LA501" s="24"/>
      <c r="LB501" s="24"/>
      <c r="LC501" s="24"/>
      <c r="LD501" s="24"/>
      <c r="LE501" s="24"/>
      <c r="LF501" s="24"/>
      <c r="LG501" s="24"/>
      <c r="LH501" s="24"/>
      <c r="LI501" s="24"/>
      <c r="LJ501" s="24"/>
      <c r="LK501" s="24"/>
      <c r="LL501" s="24"/>
      <c r="LM501" s="24"/>
      <c r="LN501" s="24"/>
      <c r="LO501" s="24"/>
      <c r="LP501" s="24"/>
      <c r="LQ501" s="24"/>
      <c r="LR501" s="24"/>
      <c r="LS501" s="24"/>
      <c r="LT501" s="24"/>
      <c r="LU501" s="24"/>
      <c r="LV501" s="24"/>
      <c r="LW501" s="24"/>
      <c r="LX501" s="24"/>
      <c r="LY501" s="24"/>
      <c r="LZ501" s="24"/>
      <c r="MA501" s="24"/>
      <c r="MB501" s="24"/>
      <c r="MC501" s="24"/>
      <c r="MD501" s="24"/>
      <c r="ME501" s="24"/>
      <c r="MF501" s="24"/>
      <c r="MG501" s="24"/>
    </row>
    <row r="502" spans="1:345" s="25" customFormat="1" ht="12" hidden="1" customHeight="1" x14ac:dyDescent="0.25">
      <c r="A502" s="20"/>
      <c r="B502" s="20"/>
      <c r="C502" s="21"/>
      <c r="D502" s="323"/>
      <c r="E502" s="71"/>
      <c r="F502" s="6"/>
      <c r="G502" s="6"/>
      <c r="H502" s="6"/>
      <c r="I502" s="174"/>
      <c r="J502" s="174"/>
      <c r="K502" s="258"/>
      <c r="L502" s="187"/>
      <c r="M502" s="174"/>
      <c r="N502" s="174"/>
      <c r="O502" s="174"/>
      <c r="P502" s="174"/>
      <c r="Q502" s="174"/>
      <c r="R502" s="174"/>
      <c r="S502" s="23"/>
      <c r="T502" s="176"/>
      <c r="U502" s="23"/>
      <c r="V502" s="31"/>
      <c r="W502" s="229"/>
      <c r="X502" s="62"/>
      <c r="Y502" s="73"/>
      <c r="Z502" s="62"/>
      <c r="AA502" s="62"/>
      <c r="AB502" s="24"/>
      <c r="AC502" s="22"/>
      <c r="AD502" s="22"/>
      <c r="AE502" s="305"/>
      <c r="AF502" s="306"/>
      <c r="AG502" s="30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  <c r="EE502" s="24"/>
      <c r="EF502" s="24"/>
      <c r="EG502" s="24"/>
      <c r="EH502" s="24"/>
      <c r="EI502" s="24"/>
      <c r="EJ502" s="24"/>
      <c r="EK502" s="24"/>
      <c r="EL502" s="24"/>
      <c r="EM502" s="24"/>
      <c r="EN502" s="24"/>
      <c r="EO502" s="24"/>
      <c r="EP502" s="24"/>
      <c r="EQ502" s="24"/>
      <c r="ER502" s="24"/>
      <c r="ES502" s="24"/>
      <c r="ET502" s="24"/>
      <c r="EU502" s="24"/>
      <c r="EV502" s="24"/>
      <c r="EW502" s="24"/>
      <c r="EX502" s="24"/>
      <c r="EY502" s="24"/>
      <c r="EZ502" s="24"/>
      <c r="FA502" s="24"/>
      <c r="FB502" s="24"/>
      <c r="FC502" s="24"/>
      <c r="FD502" s="24"/>
      <c r="FE502" s="24"/>
      <c r="FF502" s="24"/>
      <c r="FG502" s="24"/>
      <c r="FH502" s="24"/>
      <c r="FI502" s="24"/>
      <c r="FJ502" s="24"/>
      <c r="FK502" s="24"/>
      <c r="FL502" s="24"/>
      <c r="FM502" s="24"/>
      <c r="FN502" s="24"/>
      <c r="FO502" s="24"/>
      <c r="FP502" s="24"/>
      <c r="FQ502" s="24"/>
      <c r="FR502" s="24"/>
      <c r="FS502" s="24"/>
      <c r="FT502" s="24"/>
      <c r="FU502" s="24"/>
      <c r="FV502" s="24"/>
      <c r="FW502" s="24"/>
      <c r="FX502" s="24"/>
      <c r="FY502" s="24"/>
      <c r="FZ502" s="24"/>
      <c r="GA502" s="24"/>
      <c r="GB502" s="24"/>
      <c r="GC502" s="24"/>
      <c r="GD502" s="24"/>
      <c r="GE502" s="24"/>
      <c r="GF502" s="24"/>
      <c r="GG502" s="24"/>
      <c r="GH502" s="24"/>
      <c r="GI502" s="24"/>
      <c r="GJ502" s="24"/>
      <c r="GK502" s="24"/>
      <c r="GL502" s="24"/>
      <c r="GM502" s="24"/>
      <c r="GN502" s="24"/>
      <c r="GO502" s="24"/>
      <c r="GP502" s="24"/>
      <c r="GQ502" s="24"/>
      <c r="GR502" s="24"/>
      <c r="GS502" s="24"/>
      <c r="GT502" s="24"/>
      <c r="GU502" s="24"/>
      <c r="GV502" s="24"/>
      <c r="GW502" s="24"/>
      <c r="GX502" s="24"/>
      <c r="GY502" s="24"/>
      <c r="GZ502" s="24"/>
      <c r="HA502" s="24"/>
      <c r="HB502" s="24"/>
      <c r="HC502" s="24"/>
      <c r="HD502" s="24"/>
      <c r="HE502" s="24"/>
      <c r="HF502" s="24"/>
      <c r="HG502" s="24"/>
      <c r="HH502" s="24"/>
      <c r="HI502" s="24"/>
      <c r="HJ502" s="24"/>
      <c r="HK502" s="24"/>
      <c r="HL502" s="24"/>
      <c r="HM502" s="24"/>
      <c r="HN502" s="24"/>
      <c r="HO502" s="24"/>
      <c r="HP502" s="24"/>
      <c r="HQ502" s="24"/>
      <c r="HR502" s="24"/>
      <c r="HS502" s="24"/>
      <c r="HT502" s="24"/>
      <c r="HU502" s="24"/>
      <c r="HV502" s="24"/>
      <c r="HW502" s="24"/>
      <c r="HX502" s="24"/>
      <c r="HY502" s="24"/>
      <c r="HZ502" s="24"/>
      <c r="IA502" s="24"/>
      <c r="IB502" s="24"/>
      <c r="IC502" s="24"/>
      <c r="ID502" s="24"/>
      <c r="IE502" s="24"/>
      <c r="IF502" s="24"/>
      <c r="IG502" s="24"/>
      <c r="IH502" s="24"/>
      <c r="II502" s="24"/>
      <c r="IJ502" s="24"/>
      <c r="IK502" s="24"/>
      <c r="IL502" s="24"/>
      <c r="IM502" s="24"/>
      <c r="IN502" s="24"/>
      <c r="IO502" s="24"/>
      <c r="IP502" s="24"/>
      <c r="IQ502" s="24"/>
      <c r="IR502" s="24"/>
      <c r="IS502" s="24"/>
      <c r="IT502" s="24"/>
      <c r="IU502" s="24"/>
      <c r="IV502" s="24"/>
      <c r="IW502" s="24"/>
      <c r="IX502" s="24"/>
      <c r="IY502" s="24"/>
      <c r="IZ502" s="24"/>
      <c r="JA502" s="24"/>
      <c r="JB502" s="24"/>
      <c r="JC502" s="24"/>
      <c r="JD502" s="24"/>
      <c r="JE502" s="24"/>
      <c r="JF502" s="24"/>
      <c r="JG502" s="24"/>
      <c r="JH502" s="24"/>
      <c r="JI502" s="24"/>
      <c r="JJ502" s="24"/>
      <c r="JK502" s="24"/>
      <c r="JL502" s="24"/>
      <c r="JM502" s="24"/>
      <c r="JN502" s="24"/>
      <c r="JO502" s="24"/>
      <c r="JP502" s="24"/>
      <c r="JQ502" s="24"/>
      <c r="JR502" s="24"/>
      <c r="JS502" s="24"/>
      <c r="JT502" s="24"/>
      <c r="JU502" s="24"/>
      <c r="JV502" s="24"/>
      <c r="JW502" s="24"/>
      <c r="JX502" s="24"/>
      <c r="JY502" s="24"/>
      <c r="JZ502" s="24"/>
      <c r="KA502" s="24"/>
      <c r="KB502" s="24"/>
      <c r="KC502" s="24"/>
      <c r="KD502" s="24"/>
      <c r="KE502" s="24"/>
      <c r="KF502" s="24"/>
      <c r="KG502" s="24"/>
      <c r="KH502" s="24"/>
      <c r="KI502" s="24"/>
      <c r="KJ502" s="24"/>
      <c r="KK502" s="24"/>
      <c r="KL502" s="24"/>
      <c r="KM502" s="24"/>
      <c r="KN502" s="24"/>
      <c r="KO502" s="24"/>
      <c r="KP502" s="24"/>
      <c r="KQ502" s="24"/>
      <c r="KR502" s="24"/>
      <c r="KS502" s="24"/>
      <c r="KT502" s="24"/>
      <c r="KU502" s="24"/>
      <c r="KV502" s="24"/>
      <c r="KW502" s="24"/>
      <c r="KX502" s="24"/>
      <c r="KY502" s="24"/>
      <c r="KZ502" s="24"/>
      <c r="LA502" s="24"/>
      <c r="LB502" s="24"/>
      <c r="LC502" s="24"/>
      <c r="LD502" s="24"/>
      <c r="LE502" s="24"/>
      <c r="LF502" s="24"/>
      <c r="LG502" s="24"/>
      <c r="LH502" s="24"/>
      <c r="LI502" s="24"/>
      <c r="LJ502" s="24"/>
      <c r="LK502" s="24"/>
      <c r="LL502" s="24"/>
      <c r="LM502" s="24"/>
      <c r="LN502" s="24"/>
      <c r="LO502" s="24"/>
      <c r="LP502" s="24"/>
      <c r="LQ502" s="24"/>
      <c r="LR502" s="24"/>
      <c r="LS502" s="24"/>
      <c r="LT502" s="24"/>
      <c r="LU502" s="24"/>
      <c r="LV502" s="24"/>
      <c r="LW502" s="24"/>
      <c r="LX502" s="24"/>
      <c r="LY502" s="24"/>
      <c r="LZ502" s="24"/>
      <c r="MA502" s="24"/>
      <c r="MB502" s="24"/>
      <c r="MC502" s="24"/>
      <c r="MD502" s="24"/>
      <c r="ME502" s="24"/>
      <c r="MF502" s="24"/>
      <c r="MG502" s="24"/>
    </row>
    <row r="503" spans="1:345" s="25" customFormat="1" ht="12" hidden="1" customHeight="1" x14ac:dyDescent="0.25">
      <c r="A503" s="20"/>
      <c r="B503" s="20"/>
      <c r="C503" s="21"/>
      <c r="D503" s="323"/>
      <c r="E503" s="71"/>
      <c r="F503" s="6"/>
      <c r="G503" s="6"/>
      <c r="H503" s="6"/>
      <c r="I503" s="174"/>
      <c r="J503" s="174"/>
      <c r="K503" s="258"/>
      <c r="L503" s="187"/>
      <c r="M503" s="174"/>
      <c r="N503" s="174"/>
      <c r="O503" s="174"/>
      <c r="P503" s="174"/>
      <c r="Q503" s="174"/>
      <c r="R503" s="174"/>
      <c r="S503" s="23"/>
      <c r="T503" s="176"/>
      <c r="U503" s="23"/>
      <c r="V503" s="31"/>
      <c r="W503" s="229"/>
      <c r="X503" s="62"/>
      <c r="Y503" s="73"/>
      <c r="Z503" s="62"/>
      <c r="AA503" s="62"/>
      <c r="AB503" s="24"/>
      <c r="AC503" s="22"/>
      <c r="AD503" s="22"/>
      <c r="AE503" s="305"/>
      <c r="AF503" s="306"/>
      <c r="AG503" s="30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  <c r="EE503" s="24"/>
      <c r="EF503" s="24"/>
      <c r="EG503" s="24"/>
      <c r="EH503" s="24"/>
      <c r="EI503" s="24"/>
      <c r="EJ503" s="24"/>
      <c r="EK503" s="24"/>
      <c r="EL503" s="24"/>
      <c r="EM503" s="24"/>
      <c r="EN503" s="24"/>
      <c r="EO503" s="24"/>
      <c r="EP503" s="24"/>
      <c r="EQ503" s="24"/>
      <c r="ER503" s="24"/>
      <c r="ES503" s="24"/>
      <c r="ET503" s="24"/>
      <c r="EU503" s="24"/>
      <c r="EV503" s="24"/>
      <c r="EW503" s="24"/>
      <c r="EX503" s="24"/>
      <c r="EY503" s="24"/>
      <c r="EZ503" s="24"/>
      <c r="FA503" s="24"/>
      <c r="FB503" s="24"/>
      <c r="FC503" s="24"/>
      <c r="FD503" s="24"/>
      <c r="FE503" s="24"/>
      <c r="FF503" s="24"/>
      <c r="FG503" s="24"/>
      <c r="FH503" s="24"/>
      <c r="FI503" s="24"/>
      <c r="FJ503" s="24"/>
      <c r="FK503" s="24"/>
      <c r="FL503" s="24"/>
      <c r="FM503" s="24"/>
      <c r="FN503" s="24"/>
      <c r="FO503" s="24"/>
      <c r="FP503" s="24"/>
      <c r="FQ503" s="24"/>
      <c r="FR503" s="24"/>
      <c r="FS503" s="24"/>
      <c r="FT503" s="24"/>
      <c r="FU503" s="24"/>
      <c r="FV503" s="24"/>
      <c r="FW503" s="24"/>
      <c r="FX503" s="24"/>
      <c r="FY503" s="24"/>
      <c r="FZ503" s="24"/>
      <c r="GA503" s="24"/>
      <c r="GB503" s="24"/>
      <c r="GC503" s="24"/>
      <c r="GD503" s="24"/>
      <c r="GE503" s="24"/>
      <c r="GF503" s="24"/>
      <c r="GG503" s="24"/>
      <c r="GH503" s="24"/>
      <c r="GI503" s="24"/>
      <c r="GJ503" s="24"/>
      <c r="GK503" s="24"/>
      <c r="GL503" s="24"/>
      <c r="GM503" s="24"/>
      <c r="GN503" s="24"/>
      <c r="GO503" s="24"/>
      <c r="GP503" s="24"/>
      <c r="GQ503" s="24"/>
      <c r="GR503" s="24"/>
      <c r="GS503" s="24"/>
      <c r="GT503" s="24"/>
      <c r="GU503" s="24"/>
      <c r="GV503" s="24"/>
      <c r="GW503" s="24"/>
      <c r="GX503" s="24"/>
      <c r="GY503" s="24"/>
      <c r="GZ503" s="24"/>
      <c r="HA503" s="24"/>
      <c r="HB503" s="24"/>
      <c r="HC503" s="24"/>
      <c r="HD503" s="24"/>
      <c r="HE503" s="24"/>
      <c r="HF503" s="24"/>
      <c r="HG503" s="24"/>
      <c r="HH503" s="24"/>
      <c r="HI503" s="24"/>
      <c r="HJ503" s="24"/>
      <c r="HK503" s="24"/>
      <c r="HL503" s="24"/>
      <c r="HM503" s="24"/>
      <c r="HN503" s="24"/>
      <c r="HO503" s="24"/>
      <c r="HP503" s="24"/>
      <c r="HQ503" s="24"/>
      <c r="HR503" s="24"/>
      <c r="HS503" s="24"/>
      <c r="HT503" s="24"/>
      <c r="HU503" s="24"/>
      <c r="HV503" s="24"/>
      <c r="HW503" s="24"/>
      <c r="HX503" s="24"/>
      <c r="HY503" s="24"/>
      <c r="HZ503" s="24"/>
      <c r="IA503" s="24"/>
      <c r="IB503" s="24"/>
      <c r="IC503" s="24"/>
      <c r="ID503" s="24"/>
      <c r="IE503" s="24"/>
      <c r="IF503" s="24"/>
      <c r="IG503" s="24"/>
      <c r="IH503" s="24"/>
      <c r="II503" s="24"/>
      <c r="IJ503" s="24"/>
      <c r="IK503" s="24"/>
      <c r="IL503" s="24"/>
      <c r="IM503" s="24"/>
      <c r="IN503" s="24"/>
      <c r="IO503" s="24"/>
      <c r="IP503" s="24"/>
      <c r="IQ503" s="24"/>
      <c r="IR503" s="24"/>
      <c r="IS503" s="24"/>
      <c r="IT503" s="24"/>
      <c r="IU503" s="24"/>
      <c r="IV503" s="24"/>
      <c r="IW503" s="24"/>
      <c r="IX503" s="24"/>
      <c r="IY503" s="24"/>
      <c r="IZ503" s="24"/>
      <c r="JA503" s="24"/>
      <c r="JB503" s="24"/>
      <c r="JC503" s="24"/>
      <c r="JD503" s="24"/>
      <c r="JE503" s="24"/>
      <c r="JF503" s="24"/>
      <c r="JG503" s="24"/>
      <c r="JH503" s="24"/>
      <c r="JI503" s="24"/>
      <c r="JJ503" s="24"/>
      <c r="JK503" s="24"/>
      <c r="JL503" s="24"/>
      <c r="JM503" s="24"/>
      <c r="JN503" s="24"/>
      <c r="JO503" s="24"/>
      <c r="JP503" s="24"/>
      <c r="JQ503" s="24"/>
      <c r="JR503" s="24"/>
      <c r="JS503" s="24"/>
      <c r="JT503" s="24"/>
      <c r="JU503" s="24"/>
      <c r="JV503" s="24"/>
      <c r="JW503" s="24"/>
      <c r="JX503" s="24"/>
      <c r="JY503" s="24"/>
      <c r="JZ503" s="24"/>
      <c r="KA503" s="24"/>
      <c r="KB503" s="24"/>
      <c r="KC503" s="24"/>
      <c r="KD503" s="24"/>
      <c r="KE503" s="24"/>
      <c r="KF503" s="24"/>
      <c r="KG503" s="24"/>
      <c r="KH503" s="24"/>
      <c r="KI503" s="24"/>
      <c r="KJ503" s="24"/>
      <c r="KK503" s="24"/>
      <c r="KL503" s="24"/>
      <c r="KM503" s="24"/>
      <c r="KN503" s="24"/>
      <c r="KO503" s="24"/>
      <c r="KP503" s="24"/>
      <c r="KQ503" s="24"/>
      <c r="KR503" s="24"/>
      <c r="KS503" s="24"/>
      <c r="KT503" s="24"/>
      <c r="KU503" s="24"/>
      <c r="KV503" s="24"/>
      <c r="KW503" s="24"/>
      <c r="KX503" s="24"/>
      <c r="KY503" s="24"/>
      <c r="KZ503" s="24"/>
      <c r="LA503" s="24"/>
      <c r="LB503" s="24"/>
      <c r="LC503" s="24"/>
      <c r="LD503" s="24"/>
      <c r="LE503" s="24"/>
      <c r="LF503" s="24"/>
      <c r="LG503" s="24"/>
      <c r="LH503" s="24"/>
      <c r="LI503" s="24"/>
      <c r="LJ503" s="24"/>
      <c r="LK503" s="24"/>
      <c r="LL503" s="24"/>
      <c r="LM503" s="24"/>
      <c r="LN503" s="24"/>
      <c r="LO503" s="24"/>
      <c r="LP503" s="24"/>
      <c r="LQ503" s="24"/>
      <c r="LR503" s="24"/>
      <c r="LS503" s="24"/>
      <c r="LT503" s="24"/>
      <c r="LU503" s="24"/>
      <c r="LV503" s="24"/>
      <c r="LW503" s="24"/>
      <c r="LX503" s="24"/>
      <c r="LY503" s="24"/>
      <c r="LZ503" s="24"/>
      <c r="MA503" s="24"/>
      <c r="MB503" s="24"/>
      <c r="MC503" s="24"/>
      <c r="MD503" s="24"/>
      <c r="ME503" s="24"/>
      <c r="MF503" s="24"/>
      <c r="MG503" s="24"/>
    </row>
    <row r="504" spans="1:345" s="25" customFormat="1" ht="12" hidden="1" customHeight="1" x14ac:dyDescent="0.25">
      <c r="A504" s="20"/>
      <c r="B504" s="20"/>
      <c r="C504" s="21"/>
      <c r="D504" s="323"/>
      <c r="E504" s="71"/>
      <c r="F504" s="6"/>
      <c r="G504" s="6"/>
      <c r="H504" s="6"/>
      <c r="I504" s="174"/>
      <c r="J504" s="174"/>
      <c r="K504" s="258"/>
      <c r="L504" s="187"/>
      <c r="M504" s="174"/>
      <c r="N504" s="174"/>
      <c r="O504" s="174"/>
      <c r="P504" s="174"/>
      <c r="Q504" s="174"/>
      <c r="R504" s="174"/>
      <c r="S504" s="23"/>
      <c r="T504" s="176"/>
      <c r="U504" s="23"/>
      <c r="V504" s="31"/>
      <c r="W504" s="229"/>
      <c r="X504" s="62"/>
      <c r="Y504" s="73"/>
      <c r="Z504" s="62"/>
      <c r="AA504" s="62"/>
      <c r="AB504" s="24"/>
      <c r="AC504" s="22"/>
      <c r="AD504" s="22"/>
      <c r="AE504" s="305"/>
      <c r="AF504" s="306"/>
      <c r="AG504" s="30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  <c r="EE504" s="24"/>
      <c r="EF504" s="24"/>
      <c r="EG504" s="24"/>
      <c r="EH504" s="24"/>
      <c r="EI504" s="24"/>
      <c r="EJ504" s="24"/>
      <c r="EK504" s="24"/>
      <c r="EL504" s="24"/>
      <c r="EM504" s="24"/>
      <c r="EN504" s="24"/>
      <c r="EO504" s="24"/>
      <c r="EP504" s="24"/>
      <c r="EQ504" s="24"/>
      <c r="ER504" s="24"/>
      <c r="ES504" s="24"/>
      <c r="ET504" s="24"/>
      <c r="EU504" s="24"/>
      <c r="EV504" s="24"/>
      <c r="EW504" s="24"/>
      <c r="EX504" s="24"/>
      <c r="EY504" s="24"/>
      <c r="EZ504" s="24"/>
      <c r="FA504" s="24"/>
      <c r="FB504" s="24"/>
      <c r="FC504" s="24"/>
      <c r="FD504" s="24"/>
      <c r="FE504" s="24"/>
      <c r="FF504" s="24"/>
      <c r="FG504" s="24"/>
      <c r="FH504" s="24"/>
      <c r="FI504" s="24"/>
      <c r="FJ504" s="24"/>
      <c r="FK504" s="24"/>
      <c r="FL504" s="24"/>
      <c r="FM504" s="24"/>
      <c r="FN504" s="24"/>
      <c r="FO504" s="24"/>
      <c r="FP504" s="24"/>
      <c r="FQ504" s="24"/>
      <c r="FR504" s="24"/>
      <c r="FS504" s="24"/>
      <c r="FT504" s="24"/>
      <c r="FU504" s="24"/>
      <c r="FV504" s="24"/>
      <c r="FW504" s="24"/>
      <c r="FX504" s="24"/>
      <c r="FY504" s="24"/>
      <c r="FZ504" s="24"/>
      <c r="GA504" s="24"/>
      <c r="GB504" s="24"/>
      <c r="GC504" s="24"/>
      <c r="GD504" s="24"/>
      <c r="GE504" s="24"/>
      <c r="GF504" s="24"/>
      <c r="GG504" s="24"/>
      <c r="GH504" s="24"/>
      <c r="GI504" s="24"/>
      <c r="GJ504" s="24"/>
      <c r="GK504" s="24"/>
      <c r="GL504" s="24"/>
      <c r="GM504" s="24"/>
      <c r="GN504" s="24"/>
      <c r="GO504" s="24"/>
      <c r="GP504" s="24"/>
      <c r="GQ504" s="24"/>
      <c r="GR504" s="24"/>
      <c r="GS504" s="24"/>
      <c r="GT504" s="24"/>
      <c r="GU504" s="24"/>
      <c r="GV504" s="24"/>
      <c r="GW504" s="24"/>
      <c r="GX504" s="24"/>
      <c r="GY504" s="24"/>
      <c r="GZ504" s="24"/>
      <c r="HA504" s="24"/>
      <c r="HB504" s="24"/>
      <c r="HC504" s="24"/>
      <c r="HD504" s="24"/>
      <c r="HE504" s="24"/>
      <c r="HF504" s="24"/>
      <c r="HG504" s="24"/>
      <c r="HH504" s="24"/>
      <c r="HI504" s="24"/>
      <c r="HJ504" s="24"/>
      <c r="HK504" s="24"/>
      <c r="HL504" s="24"/>
      <c r="HM504" s="24"/>
      <c r="HN504" s="24"/>
      <c r="HO504" s="24"/>
      <c r="HP504" s="24"/>
      <c r="HQ504" s="24"/>
      <c r="HR504" s="24"/>
      <c r="HS504" s="24"/>
      <c r="HT504" s="24"/>
      <c r="HU504" s="24"/>
      <c r="HV504" s="24"/>
      <c r="HW504" s="24"/>
      <c r="HX504" s="24"/>
      <c r="HY504" s="24"/>
      <c r="HZ504" s="24"/>
      <c r="IA504" s="24"/>
      <c r="IB504" s="24"/>
      <c r="IC504" s="24"/>
      <c r="ID504" s="24"/>
      <c r="IE504" s="24"/>
      <c r="IF504" s="24"/>
      <c r="IG504" s="24"/>
      <c r="IH504" s="24"/>
      <c r="II504" s="24"/>
      <c r="IJ504" s="24"/>
      <c r="IK504" s="24"/>
      <c r="IL504" s="24"/>
      <c r="IM504" s="24"/>
      <c r="IN504" s="24"/>
      <c r="IO504" s="24"/>
      <c r="IP504" s="24"/>
      <c r="IQ504" s="24"/>
      <c r="IR504" s="24"/>
      <c r="IS504" s="24"/>
      <c r="IT504" s="24"/>
      <c r="IU504" s="24"/>
      <c r="IV504" s="24"/>
      <c r="IW504" s="24"/>
      <c r="IX504" s="24"/>
      <c r="IY504" s="24"/>
      <c r="IZ504" s="24"/>
      <c r="JA504" s="24"/>
      <c r="JB504" s="24"/>
      <c r="JC504" s="24"/>
      <c r="JD504" s="24"/>
      <c r="JE504" s="24"/>
      <c r="JF504" s="24"/>
      <c r="JG504" s="24"/>
      <c r="JH504" s="24"/>
      <c r="JI504" s="24"/>
      <c r="JJ504" s="24"/>
      <c r="JK504" s="24"/>
      <c r="JL504" s="24"/>
      <c r="JM504" s="24"/>
      <c r="JN504" s="24"/>
      <c r="JO504" s="24"/>
      <c r="JP504" s="24"/>
      <c r="JQ504" s="24"/>
      <c r="JR504" s="24"/>
      <c r="JS504" s="24"/>
      <c r="JT504" s="24"/>
      <c r="JU504" s="24"/>
      <c r="JV504" s="24"/>
      <c r="JW504" s="24"/>
      <c r="JX504" s="24"/>
      <c r="JY504" s="24"/>
      <c r="JZ504" s="24"/>
      <c r="KA504" s="24"/>
      <c r="KB504" s="24"/>
      <c r="KC504" s="24"/>
      <c r="KD504" s="24"/>
      <c r="KE504" s="24"/>
      <c r="KF504" s="24"/>
      <c r="KG504" s="24"/>
      <c r="KH504" s="24"/>
      <c r="KI504" s="24"/>
      <c r="KJ504" s="24"/>
      <c r="KK504" s="24"/>
      <c r="KL504" s="24"/>
      <c r="KM504" s="24"/>
      <c r="KN504" s="24"/>
      <c r="KO504" s="24"/>
      <c r="KP504" s="24"/>
      <c r="KQ504" s="24"/>
      <c r="KR504" s="24"/>
      <c r="KS504" s="24"/>
      <c r="KT504" s="24"/>
      <c r="KU504" s="24"/>
      <c r="KV504" s="24"/>
      <c r="KW504" s="24"/>
      <c r="KX504" s="24"/>
      <c r="KY504" s="24"/>
      <c r="KZ504" s="24"/>
      <c r="LA504" s="24"/>
      <c r="LB504" s="24"/>
      <c r="LC504" s="24"/>
      <c r="LD504" s="24"/>
      <c r="LE504" s="24"/>
      <c r="LF504" s="24"/>
      <c r="LG504" s="24"/>
      <c r="LH504" s="24"/>
      <c r="LI504" s="24"/>
      <c r="LJ504" s="24"/>
      <c r="LK504" s="24"/>
      <c r="LL504" s="24"/>
      <c r="LM504" s="24"/>
      <c r="LN504" s="24"/>
      <c r="LO504" s="24"/>
      <c r="LP504" s="24"/>
      <c r="LQ504" s="24"/>
      <c r="LR504" s="24"/>
      <c r="LS504" s="24"/>
      <c r="LT504" s="24"/>
      <c r="LU504" s="24"/>
      <c r="LV504" s="24"/>
      <c r="LW504" s="24"/>
      <c r="LX504" s="24"/>
      <c r="LY504" s="24"/>
      <c r="LZ504" s="24"/>
      <c r="MA504" s="24"/>
      <c r="MB504" s="24"/>
      <c r="MC504" s="24"/>
      <c r="MD504" s="24"/>
      <c r="ME504" s="24"/>
      <c r="MF504" s="24"/>
      <c r="MG504" s="24"/>
    </row>
    <row r="505" spans="1:345" s="25" customFormat="1" ht="12" hidden="1" customHeight="1" x14ac:dyDescent="0.25">
      <c r="A505" s="20"/>
      <c r="B505" s="20"/>
      <c r="C505" s="21"/>
      <c r="D505" s="323"/>
      <c r="E505" s="71"/>
      <c r="F505" s="6"/>
      <c r="G505" s="6"/>
      <c r="H505" s="6"/>
      <c r="I505" s="174"/>
      <c r="J505" s="174"/>
      <c r="K505" s="258"/>
      <c r="L505" s="187"/>
      <c r="M505" s="174"/>
      <c r="N505" s="174"/>
      <c r="O505" s="174"/>
      <c r="P505" s="174"/>
      <c r="Q505" s="174"/>
      <c r="R505" s="174"/>
      <c r="S505" s="23"/>
      <c r="T505" s="176"/>
      <c r="U505" s="23"/>
      <c r="V505" s="31"/>
      <c r="W505" s="229"/>
      <c r="X505" s="62"/>
      <c r="Y505" s="73"/>
      <c r="Z505" s="62"/>
      <c r="AA505" s="62"/>
      <c r="AB505" s="24"/>
      <c r="AC505" s="22"/>
      <c r="AD505" s="22"/>
      <c r="AE505" s="305"/>
      <c r="AF505" s="306"/>
      <c r="AG505" s="30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  <c r="EE505" s="24"/>
      <c r="EF505" s="24"/>
      <c r="EG505" s="24"/>
      <c r="EH505" s="24"/>
      <c r="EI505" s="24"/>
      <c r="EJ505" s="24"/>
      <c r="EK505" s="24"/>
      <c r="EL505" s="24"/>
      <c r="EM505" s="24"/>
      <c r="EN505" s="24"/>
      <c r="EO505" s="24"/>
      <c r="EP505" s="24"/>
      <c r="EQ505" s="24"/>
      <c r="ER505" s="24"/>
      <c r="ES505" s="24"/>
      <c r="ET505" s="24"/>
      <c r="EU505" s="24"/>
      <c r="EV505" s="24"/>
      <c r="EW505" s="24"/>
      <c r="EX505" s="24"/>
      <c r="EY505" s="24"/>
      <c r="EZ505" s="24"/>
      <c r="FA505" s="24"/>
      <c r="FB505" s="24"/>
      <c r="FC505" s="24"/>
      <c r="FD505" s="24"/>
      <c r="FE505" s="24"/>
      <c r="FF505" s="24"/>
      <c r="FG505" s="24"/>
      <c r="FH505" s="24"/>
      <c r="FI505" s="24"/>
      <c r="FJ505" s="24"/>
      <c r="FK505" s="24"/>
      <c r="FL505" s="24"/>
      <c r="FM505" s="24"/>
      <c r="FN505" s="24"/>
      <c r="FO505" s="24"/>
      <c r="FP505" s="24"/>
      <c r="FQ505" s="24"/>
      <c r="FR505" s="24"/>
      <c r="FS505" s="24"/>
      <c r="FT505" s="24"/>
      <c r="FU505" s="24"/>
      <c r="FV505" s="24"/>
      <c r="FW505" s="24"/>
      <c r="FX505" s="24"/>
      <c r="FY505" s="24"/>
      <c r="FZ505" s="24"/>
      <c r="GA505" s="24"/>
      <c r="GB505" s="24"/>
      <c r="GC505" s="24"/>
      <c r="GD505" s="24"/>
      <c r="GE505" s="24"/>
      <c r="GF505" s="24"/>
      <c r="GG505" s="24"/>
      <c r="GH505" s="24"/>
      <c r="GI505" s="24"/>
      <c r="GJ505" s="24"/>
      <c r="GK505" s="24"/>
      <c r="GL505" s="24"/>
      <c r="GM505" s="24"/>
      <c r="GN505" s="24"/>
      <c r="GO505" s="24"/>
      <c r="GP505" s="24"/>
      <c r="GQ505" s="24"/>
      <c r="GR505" s="24"/>
      <c r="GS505" s="24"/>
      <c r="GT505" s="24"/>
      <c r="GU505" s="24"/>
      <c r="GV505" s="24"/>
      <c r="GW505" s="24"/>
      <c r="GX505" s="24"/>
      <c r="GY505" s="24"/>
      <c r="GZ505" s="24"/>
      <c r="HA505" s="24"/>
      <c r="HB505" s="24"/>
      <c r="HC505" s="24"/>
      <c r="HD505" s="24"/>
      <c r="HE505" s="24"/>
      <c r="HF505" s="24"/>
      <c r="HG505" s="24"/>
      <c r="HH505" s="24"/>
      <c r="HI505" s="24"/>
      <c r="HJ505" s="24"/>
      <c r="HK505" s="24"/>
      <c r="HL505" s="24"/>
      <c r="HM505" s="24"/>
      <c r="HN505" s="24"/>
      <c r="HO505" s="24"/>
      <c r="HP505" s="24"/>
      <c r="HQ505" s="24"/>
      <c r="HR505" s="24"/>
      <c r="HS505" s="24"/>
      <c r="HT505" s="24"/>
      <c r="HU505" s="24"/>
      <c r="HV505" s="24"/>
      <c r="HW505" s="24"/>
      <c r="HX505" s="24"/>
      <c r="HY505" s="24"/>
      <c r="HZ505" s="24"/>
      <c r="IA505" s="24"/>
      <c r="IB505" s="24"/>
      <c r="IC505" s="24"/>
      <c r="ID505" s="24"/>
      <c r="IE505" s="24"/>
      <c r="IF505" s="24"/>
      <c r="IG505" s="24"/>
      <c r="IH505" s="24"/>
      <c r="II505" s="24"/>
      <c r="IJ505" s="24"/>
      <c r="IK505" s="24"/>
      <c r="IL505" s="24"/>
      <c r="IM505" s="24"/>
      <c r="IN505" s="24"/>
      <c r="IO505" s="24"/>
      <c r="IP505" s="24"/>
      <c r="IQ505" s="24"/>
      <c r="IR505" s="24"/>
      <c r="IS505" s="24"/>
      <c r="IT505" s="24"/>
      <c r="IU505" s="24"/>
      <c r="IV505" s="24"/>
      <c r="IW505" s="24"/>
      <c r="IX505" s="24"/>
      <c r="IY505" s="24"/>
      <c r="IZ505" s="24"/>
      <c r="JA505" s="24"/>
      <c r="JB505" s="24"/>
      <c r="JC505" s="24"/>
      <c r="JD505" s="24"/>
      <c r="JE505" s="24"/>
      <c r="JF505" s="24"/>
      <c r="JG505" s="24"/>
      <c r="JH505" s="24"/>
      <c r="JI505" s="24"/>
      <c r="JJ505" s="24"/>
      <c r="JK505" s="24"/>
      <c r="JL505" s="24"/>
      <c r="JM505" s="24"/>
      <c r="JN505" s="24"/>
      <c r="JO505" s="24"/>
      <c r="JP505" s="24"/>
      <c r="JQ505" s="24"/>
      <c r="JR505" s="24"/>
      <c r="JS505" s="24"/>
      <c r="JT505" s="24"/>
      <c r="JU505" s="24"/>
      <c r="JV505" s="24"/>
      <c r="JW505" s="24"/>
      <c r="JX505" s="24"/>
      <c r="JY505" s="24"/>
      <c r="JZ505" s="24"/>
      <c r="KA505" s="24"/>
      <c r="KB505" s="24"/>
      <c r="KC505" s="24"/>
      <c r="KD505" s="24"/>
      <c r="KE505" s="24"/>
      <c r="KF505" s="24"/>
      <c r="KG505" s="24"/>
      <c r="KH505" s="24"/>
      <c r="KI505" s="24"/>
      <c r="KJ505" s="24"/>
      <c r="KK505" s="24"/>
      <c r="KL505" s="24"/>
      <c r="KM505" s="24"/>
      <c r="KN505" s="24"/>
      <c r="KO505" s="24"/>
      <c r="KP505" s="24"/>
      <c r="KQ505" s="24"/>
      <c r="KR505" s="24"/>
      <c r="KS505" s="24"/>
      <c r="KT505" s="24"/>
      <c r="KU505" s="24"/>
      <c r="KV505" s="24"/>
      <c r="KW505" s="24"/>
      <c r="KX505" s="24"/>
      <c r="KY505" s="24"/>
      <c r="KZ505" s="24"/>
      <c r="LA505" s="24"/>
      <c r="LB505" s="24"/>
      <c r="LC505" s="24"/>
      <c r="LD505" s="24"/>
      <c r="LE505" s="24"/>
      <c r="LF505" s="24"/>
      <c r="LG505" s="24"/>
      <c r="LH505" s="24"/>
      <c r="LI505" s="24"/>
      <c r="LJ505" s="24"/>
      <c r="LK505" s="24"/>
      <c r="LL505" s="24"/>
      <c r="LM505" s="24"/>
      <c r="LN505" s="24"/>
      <c r="LO505" s="24"/>
      <c r="LP505" s="24"/>
      <c r="LQ505" s="24"/>
      <c r="LR505" s="24"/>
      <c r="LS505" s="24"/>
      <c r="LT505" s="24"/>
      <c r="LU505" s="24"/>
      <c r="LV505" s="24"/>
      <c r="LW505" s="24"/>
      <c r="LX505" s="24"/>
      <c r="LY505" s="24"/>
      <c r="LZ505" s="24"/>
      <c r="MA505" s="24"/>
      <c r="MB505" s="24"/>
      <c r="MC505" s="24"/>
      <c r="MD505" s="24"/>
      <c r="ME505" s="24"/>
      <c r="MF505" s="24"/>
      <c r="MG505" s="24"/>
    </row>
    <row r="506" spans="1:345" s="25" customFormat="1" ht="12" hidden="1" customHeight="1" x14ac:dyDescent="0.25">
      <c r="A506" s="20"/>
      <c r="B506" s="20"/>
      <c r="C506" s="21"/>
      <c r="D506" s="323"/>
      <c r="E506" s="71"/>
      <c r="F506" s="6"/>
      <c r="G506" s="6"/>
      <c r="H506" s="6"/>
      <c r="I506" s="174"/>
      <c r="J506" s="174"/>
      <c r="K506" s="258"/>
      <c r="L506" s="187"/>
      <c r="M506" s="174"/>
      <c r="N506" s="174"/>
      <c r="O506" s="174"/>
      <c r="P506" s="174"/>
      <c r="Q506" s="174"/>
      <c r="R506" s="174"/>
      <c r="S506" s="23"/>
      <c r="T506" s="176"/>
      <c r="U506" s="23"/>
      <c r="V506" s="31"/>
      <c r="W506" s="229"/>
      <c r="X506" s="62"/>
      <c r="Y506" s="73"/>
      <c r="Z506" s="62"/>
      <c r="AA506" s="62"/>
      <c r="AB506" s="24"/>
      <c r="AC506" s="22"/>
      <c r="AD506" s="22"/>
      <c r="AE506" s="305"/>
      <c r="AF506" s="306"/>
      <c r="AG506" s="30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  <c r="EE506" s="24"/>
      <c r="EF506" s="24"/>
      <c r="EG506" s="24"/>
      <c r="EH506" s="24"/>
      <c r="EI506" s="24"/>
      <c r="EJ506" s="24"/>
      <c r="EK506" s="24"/>
      <c r="EL506" s="24"/>
      <c r="EM506" s="24"/>
      <c r="EN506" s="24"/>
      <c r="EO506" s="24"/>
      <c r="EP506" s="24"/>
      <c r="EQ506" s="24"/>
      <c r="ER506" s="24"/>
      <c r="ES506" s="24"/>
      <c r="ET506" s="24"/>
      <c r="EU506" s="24"/>
      <c r="EV506" s="24"/>
      <c r="EW506" s="24"/>
      <c r="EX506" s="24"/>
      <c r="EY506" s="24"/>
      <c r="EZ506" s="24"/>
      <c r="FA506" s="24"/>
      <c r="FB506" s="24"/>
      <c r="FC506" s="24"/>
      <c r="FD506" s="24"/>
      <c r="FE506" s="24"/>
      <c r="FF506" s="24"/>
      <c r="FG506" s="24"/>
      <c r="FH506" s="24"/>
      <c r="FI506" s="24"/>
      <c r="FJ506" s="24"/>
      <c r="FK506" s="24"/>
      <c r="FL506" s="24"/>
      <c r="FM506" s="24"/>
      <c r="FN506" s="24"/>
      <c r="FO506" s="24"/>
      <c r="FP506" s="24"/>
      <c r="FQ506" s="24"/>
      <c r="FR506" s="24"/>
      <c r="FS506" s="24"/>
      <c r="FT506" s="24"/>
      <c r="FU506" s="24"/>
      <c r="FV506" s="24"/>
      <c r="FW506" s="24"/>
      <c r="FX506" s="24"/>
      <c r="FY506" s="24"/>
      <c r="FZ506" s="24"/>
      <c r="GA506" s="24"/>
      <c r="GB506" s="24"/>
      <c r="GC506" s="24"/>
      <c r="GD506" s="24"/>
      <c r="GE506" s="24"/>
      <c r="GF506" s="24"/>
      <c r="GG506" s="24"/>
      <c r="GH506" s="24"/>
      <c r="GI506" s="24"/>
      <c r="GJ506" s="24"/>
      <c r="GK506" s="24"/>
      <c r="GL506" s="24"/>
      <c r="GM506" s="24"/>
      <c r="GN506" s="24"/>
      <c r="GO506" s="24"/>
      <c r="GP506" s="24"/>
      <c r="GQ506" s="24"/>
      <c r="GR506" s="24"/>
      <c r="GS506" s="24"/>
      <c r="GT506" s="24"/>
      <c r="GU506" s="24"/>
      <c r="GV506" s="24"/>
      <c r="GW506" s="24"/>
      <c r="GX506" s="24"/>
      <c r="GY506" s="24"/>
      <c r="GZ506" s="24"/>
      <c r="HA506" s="24"/>
      <c r="HB506" s="24"/>
      <c r="HC506" s="24"/>
      <c r="HD506" s="24"/>
      <c r="HE506" s="24"/>
      <c r="HF506" s="24"/>
      <c r="HG506" s="24"/>
      <c r="HH506" s="24"/>
      <c r="HI506" s="24"/>
      <c r="HJ506" s="24"/>
      <c r="HK506" s="24"/>
      <c r="HL506" s="24"/>
      <c r="HM506" s="24"/>
      <c r="HN506" s="24"/>
      <c r="HO506" s="24"/>
      <c r="HP506" s="24"/>
      <c r="HQ506" s="24"/>
      <c r="HR506" s="24"/>
      <c r="HS506" s="24"/>
      <c r="HT506" s="24"/>
      <c r="HU506" s="24"/>
      <c r="HV506" s="24"/>
      <c r="HW506" s="24"/>
      <c r="HX506" s="24"/>
      <c r="HY506" s="24"/>
      <c r="HZ506" s="24"/>
      <c r="IA506" s="24"/>
      <c r="IB506" s="24"/>
      <c r="IC506" s="24"/>
      <c r="ID506" s="24"/>
      <c r="IE506" s="24"/>
      <c r="IF506" s="24"/>
      <c r="IG506" s="24"/>
      <c r="IH506" s="24"/>
      <c r="II506" s="24"/>
      <c r="IJ506" s="24"/>
      <c r="IK506" s="24"/>
      <c r="IL506" s="24"/>
      <c r="IM506" s="24"/>
      <c r="IN506" s="24"/>
      <c r="IO506" s="24"/>
      <c r="IP506" s="24"/>
      <c r="IQ506" s="24"/>
      <c r="IR506" s="24"/>
      <c r="IS506" s="24"/>
      <c r="IT506" s="24"/>
      <c r="IU506" s="24"/>
      <c r="IV506" s="24"/>
      <c r="IW506" s="24"/>
      <c r="IX506" s="24"/>
      <c r="IY506" s="24"/>
      <c r="IZ506" s="24"/>
      <c r="JA506" s="24"/>
      <c r="JB506" s="24"/>
      <c r="JC506" s="24"/>
      <c r="JD506" s="24"/>
      <c r="JE506" s="24"/>
      <c r="JF506" s="24"/>
      <c r="JG506" s="24"/>
      <c r="JH506" s="24"/>
      <c r="JI506" s="24"/>
      <c r="JJ506" s="24"/>
      <c r="JK506" s="24"/>
      <c r="JL506" s="24"/>
      <c r="JM506" s="24"/>
      <c r="JN506" s="24"/>
      <c r="JO506" s="24"/>
      <c r="JP506" s="24"/>
      <c r="JQ506" s="24"/>
      <c r="JR506" s="24"/>
      <c r="JS506" s="24"/>
      <c r="JT506" s="24"/>
      <c r="JU506" s="24"/>
      <c r="JV506" s="24"/>
      <c r="JW506" s="24"/>
      <c r="JX506" s="24"/>
      <c r="JY506" s="24"/>
      <c r="JZ506" s="24"/>
      <c r="KA506" s="24"/>
      <c r="KB506" s="24"/>
      <c r="KC506" s="24"/>
      <c r="KD506" s="24"/>
      <c r="KE506" s="24"/>
      <c r="KF506" s="24"/>
      <c r="KG506" s="24"/>
      <c r="KH506" s="24"/>
      <c r="KI506" s="24"/>
      <c r="KJ506" s="24"/>
      <c r="KK506" s="24"/>
      <c r="KL506" s="24"/>
      <c r="KM506" s="24"/>
      <c r="KN506" s="24"/>
      <c r="KO506" s="24"/>
      <c r="KP506" s="24"/>
      <c r="KQ506" s="24"/>
      <c r="KR506" s="24"/>
      <c r="KS506" s="24"/>
      <c r="KT506" s="24"/>
      <c r="KU506" s="24"/>
      <c r="KV506" s="24"/>
      <c r="KW506" s="24"/>
      <c r="KX506" s="24"/>
      <c r="KY506" s="24"/>
      <c r="KZ506" s="24"/>
      <c r="LA506" s="24"/>
      <c r="LB506" s="24"/>
      <c r="LC506" s="24"/>
      <c r="LD506" s="24"/>
      <c r="LE506" s="24"/>
      <c r="LF506" s="24"/>
      <c r="LG506" s="24"/>
      <c r="LH506" s="24"/>
      <c r="LI506" s="24"/>
      <c r="LJ506" s="24"/>
      <c r="LK506" s="24"/>
      <c r="LL506" s="24"/>
      <c r="LM506" s="24"/>
      <c r="LN506" s="24"/>
      <c r="LO506" s="24"/>
      <c r="LP506" s="24"/>
      <c r="LQ506" s="24"/>
      <c r="LR506" s="24"/>
      <c r="LS506" s="24"/>
      <c r="LT506" s="24"/>
      <c r="LU506" s="24"/>
      <c r="LV506" s="24"/>
      <c r="LW506" s="24"/>
      <c r="LX506" s="24"/>
      <c r="LY506" s="24"/>
      <c r="LZ506" s="24"/>
      <c r="MA506" s="24"/>
      <c r="MB506" s="24"/>
      <c r="MC506" s="24"/>
      <c r="MD506" s="24"/>
      <c r="ME506" s="24"/>
      <c r="MF506" s="24"/>
      <c r="MG506" s="24"/>
    </row>
    <row r="507" spans="1:345" s="25" customFormat="1" ht="12" hidden="1" customHeight="1" x14ac:dyDescent="0.25">
      <c r="A507" s="20"/>
      <c r="B507" s="20"/>
      <c r="C507" s="21"/>
      <c r="D507" s="323"/>
      <c r="E507" s="71"/>
      <c r="F507" s="6"/>
      <c r="G507" s="6"/>
      <c r="H507" s="6"/>
      <c r="I507" s="174"/>
      <c r="J507" s="174"/>
      <c r="K507" s="258"/>
      <c r="L507" s="187"/>
      <c r="M507" s="174"/>
      <c r="N507" s="174"/>
      <c r="O507" s="174"/>
      <c r="P507" s="174"/>
      <c r="Q507" s="174"/>
      <c r="R507" s="174"/>
      <c r="S507" s="23"/>
      <c r="T507" s="176"/>
      <c r="U507" s="23"/>
      <c r="V507" s="31"/>
      <c r="W507" s="229"/>
      <c r="X507" s="62"/>
      <c r="Y507" s="73"/>
      <c r="Z507" s="62"/>
      <c r="AA507" s="62"/>
      <c r="AB507" s="24"/>
      <c r="AC507" s="22"/>
      <c r="AD507" s="22"/>
      <c r="AE507" s="305"/>
      <c r="AF507" s="306"/>
      <c r="AG507" s="30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  <c r="EE507" s="24"/>
      <c r="EF507" s="24"/>
      <c r="EG507" s="24"/>
      <c r="EH507" s="24"/>
      <c r="EI507" s="24"/>
      <c r="EJ507" s="24"/>
      <c r="EK507" s="24"/>
      <c r="EL507" s="24"/>
      <c r="EM507" s="24"/>
      <c r="EN507" s="24"/>
      <c r="EO507" s="24"/>
      <c r="EP507" s="24"/>
      <c r="EQ507" s="24"/>
      <c r="ER507" s="24"/>
      <c r="ES507" s="24"/>
      <c r="ET507" s="24"/>
      <c r="EU507" s="24"/>
      <c r="EV507" s="24"/>
      <c r="EW507" s="24"/>
      <c r="EX507" s="24"/>
      <c r="EY507" s="24"/>
      <c r="EZ507" s="24"/>
      <c r="FA507" s="24"/>
      <c r="FB507" s="24"/>
      <c r="FC507" s="24"/>
      <c r="FD507" s="24"/>
      <c r="FE507" s="24"/>
      <c r="FF507" s="24"/>
      <c r="FG507" s="24"/>
      <c r="FH507" s="24"/>
      <c r="FI507" s="24"/>
      <c r="FJ507" s="24"/>
      <c r="FK507" s="24"/>
      <c r="FL507" s="24"/>
      <c r="FM507" s="24"/>
      <c r="FN507" s="24"/>
      <c r="FO507" s="24"/>
      <c r="FP507" s="24"/>
      <c r="FQ507" s="24"/>
      <c r="FR507" s="24"/>
      <c r="FS507" s="24"/>
      <c r="FT507" s="24"/>
      <c r="FU507" s="24"/>
      <c r="FV507" s="24"/>
      <c r="FW507" s="24"/>
      <c r="FX507" s="24"/>
      <c r="FY507" s="24"/>
      <c r="FZ507" s="24"/>
      <c r="GA507" s="24"/>
      <c r="GB507" s="24"/>
      <c r="GC507" s="24"/>
      <c r="GD507" s="24"/>
      <c r="GE507" s="24"/>
      <c r="GF507" s="24"/>
      <c r="GG507" s="24"/>
      <c r="GH507" s="24"/>
      <c r="GI507" s="24"/>
      <c r="GJ507" s="24"/>
      <c r="GK507" s="24"/>
      <c r="GL507" s="24"/>
      <c r="GM507" s="24"/>
      <c r="GN507" s="24"/>
      <c r="GO507" s="24"/>
      <c r="GP507" s="24"/>
      <c r="GQ507" s="24"/>
      <c r="GR507" s="24"/>
      <c r="GS507" s="24"/>
      <c r="GT507" s="24"/>
      <c r="GU507" s="24"/>
      <c r="GV507" s="24"/>
      <c r="GW507" s="24"/>
      <c r="GX507" s="24"/>
      <c r="GY507" s="24"/>
      <c r="GZ507" s="24"/>
      <c r="HA507" s="24"/>
      <c r="HB507" s="24"/>
      <c r="HC507" s="24"/>
      <c r="HD507" s="24"/>
      <c r="HE507" s="24"/>
      <c r="HF507" s="24"/>
      <c r="HG507" s="24"/>
      <c r="HH507" s="24"/>
      <c r="HI507" s="24"/>
      <c r="HJ507" s="24"/>
      <c r="HK507" s="24"/>
      <c r="HL507" s="24"/>
      <c r="HM507" s="24"/>
      <c r="HN507" s="24"/>
      <c r="HO507" s="24"/>
      <c r="HP507" s="24"/>
      <c r="HQ507" s="24"/>
      <c r="HR507" s="24"/>
      <c r="HS507" s="24"/>
      <c r="HT507" s="24"/>
      <c r="HU507" s="24"/>
      <c r="HV507" s="24"/>
      <c r="HW507" s="24"/>
      <c r="HX507" s="24"/>
      <c r="HY507" s="24"/>
      <c r="HZ507" s="24"/>
      <c r="IA507" s="24"/>
      <c r="IB507" s="24"/>
      <c r="IC507" s="24"/>
      <c r="ID507" s="24"/>
      <c r="IE507" s="24"/>
      <c r="IF507" s="24"/>
      <c r="IG507" s="24"/>
      <c r="IH507" s="24"/>
      <c r="II507" s="24"/>
      <c r="IJ507" s="24"/>
      <c r="IK507" s="24"/>
      <c r="IL507" s="24"/>
      <c r="IM507" s="24"/>
      <c r="IN507" s="24"/>
      <c r="IO507" s="24"/>
      <c r="IP507" s="24"/>
      <c r="IQ507" s="24"/>
      <c r="IR507" s="24"/>
      <c r="IS507" s="24"/>
      <c r="IT507" s="24"/>
      <c r="IU507" s="24"/>
      <c r="IV507" s="24"/>
      <c r="IW507" s="24"/>
      <c r="IX507" s="24"/>
      <c r="IY507" s="24"/>
      <c r="IZ507" s="24"/>
      <c r="JA507" s="24"/>
      <c r="JB507" s="24"/>
      <c r="JC507" s="24"/>
      <c r="JD507" s="24"/>
      <c r="JE507" s="24"/>
      <c r="JF507" s="24"/>
      <c r="JG507" s="24"/>
      <c r="JH507" s="24"/>
      <c r="JI507" s="24"/>
      <c r="JJ507" s="24"/>
      <c r="JK507" s="24"/>
      <c r="JL507" s="24"/>
      <c r="JM507" s="24"/>
      <c r="JN507" s="24"/>
      <c r="JO507" s="24"/>
      <c r="JP507" s="24"/>
      <c r="JQ507" s="24"/>
      <c r="JR507" s="24"/>
      <c r="JS507" s="24"/>
      <c r="JT507" s="24"/>
      <c r="JU507" s="24"/>
      <c r="JV507" s="24"/>
      <c r="JW507" s="24"/>
      <c r="JX507" s="24"/>
      <c r="JY507" s="24"/>
      <c r="JZ507" s="24"/>
      <c r="KA507" s="24"/>
      <c r="KB507" s="24"/>
      <c r="KC507" s="24"/>
      <c r="KD507" s="24"/>
      <c r="KE507" s="24"/>
      <c r="KF507" s="24"/>
      <c r="KG507" s="24"/>
      <c r="KH507" s="24"/>
      <c r="KI507" s="24"/>
      <c r="KJ507" s="24"/>
      <c r="KK507" s="24"/>
      <c r="KL507" s="24"/>
      <c r="KM507" s="24"/>
      <c r="KN507" s="24"/>
      <c r="KO507" s="24"/>
      <c r="KP507" s="24"/>
      <c r="KQ507" s="24"/>
      <c r="KR507" s="24"/>
      <c r="KS507" s="24"/>
      <c r="KT507" s="24"/>
      <c r="KU507" s="24"/>
      <c r="KV507" s="24"/>
      <c r="KW507" s="24"/>
      <c r="KX507" s="24"/>
      <c r="KY507" s="24"/>
      <c r="KZ507" s="24"/>
      <c r="LA507" s="24"/>
      <c r="LB507" s="24"/>
      <c r="LC507" s="24"/>
      <c r="LD507" s="24"/>
      <c r="LE507" s="24"/>
      <c r="LF507" s="24"/>
      <c r="LG507" s="24"/>
      <c r="LH507" s="24"/>
      <c r="LI507" s="24"/>
      <c r="LJ507" s="24"/>
      <c r="LK507" s="24"/>
      <c r="LL507" s="24"/>
      <c r="LM507" s="24"/>
      <c r="LN507" s="24"/>
      <c r="LO507" s="24"/>
      <c r="LP507" s="24"/>
      <c r="LQ507" s="24"/>
      <c r="LR507" s="24"/>
      <c r="LS507" s="24"/>
      <c r="LT507" s="24"/>
      <c r="LU507" s="24"/>
      <c r="LV507" s="24"/>
      <c r="LW507" s="24"/>
      <c r="LX507" s="24"/>
      <c r="LY507" s="24"/>
      <c r="LZ507" s="24"/>
      <c r="MA507" s="24"/>
      <c r="MB507" s="24"/>
      <c r="MC507" s="24"/>
      <c r="MD507" s="24"/>
      <c r="ME507" s="24"/>
      <c r="MF507" s="24"/>
      <c r="MG507" s="24"/>
    </row>
    <row r="508" spans="1:345" s="25" customFormat="1" ht="12" hidden="1" customHeight="1" x14ac:dyDescent="0.25">
      <c r="A508" s="20"/>
      <c r="B508" s="20"/>
      <c r="C508" s="21"/>
      <c r="D508" s="323"/>
      <c r="E508" s="71"/>
      <c r="F508" s="6"/>
      <c r="G508" s="6"/>
      <c r="H508" s="6"/>
      <c r="I508" s="174"/>
      <c r="J508" s="174"/>
      <c r="K508" s="258"/>
      <c r="L508" s="187"/>
      <c r="M508" s="174"/>
      <c r="N508" s="174"/>
      <c r="O508" s="174"/>
      <c r="P508" s="174"/>
      <c r="Q508" s="174"/>
      <c r="R508" s="174"/>
      <c r="S508" s="23"/>
      <c r="T508" s="176"/>
      <c r="U508" s="23"/>
      <c r="V508" s="31"/>
      <c r="W508" s="229"/>
      <c r="X508" s="62"/>
      <c r="Y508" s="73"/>
      <c r="Z508" s="62"/>
      <c r="AA508" s="62"/>
      <c r="AB508" s="24"/>
      <c r="AC508" s="22"/>
      <c r="AD508" s="22"/>
      <c r="AE508" s="305"/>
      <c r="AF508" s="306"/>
      <c r="AG508" s="30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  <c r="EE508" s="24"/>
      <c r="EF508" s="24"/>
      <c r="EG508" s="24"/>
      <c r="EH508" s="24"/>
      <c r="EI508" s="24"/>
      <c r="EJ508" s="24"/>
      <c r="EK508" s="24"/>
      <c r="EL508" s="24"/>
      <c r="EM508" s="24"/>
      <c r="EN508" s="24"/>
      <c r="EO508" s="24"/>
      <c r="EP508" s="24"/>
      <c r="EQ508" s="24"/>
      <c r="ER508" s="24"/>
      <c r="ES508" s="24"/>
      <c r="ET508" s="24"/>
      <c r="EU508" s="24"/>
      <c r="EV508" s="24"/>
      <c r="EW508" s="24"/>
      <c r="EX508" s="24"/>
      <c r="EY508" s="24"/>
      <c r="EZ508" s="24"/>
      <c r="FA508" s="24"/>
      <c r="FB508" s="24"/>
      <c r="FC508" s="24"/>
      <c r="FD508" s="24"/>
      <c r="FE508" s="24"/>
      <c r="FF508" s="24"/>
      <c r="FG508" s="24"/>
      <c r="FH508" s="24"/>
      <c r="FI508" s="24"/>
      <c r="FJ508" s="24"/>
      <c r="FK508" s="24"/>
      <c r="FL508" s="24"/>
      <c r="FM508" s="24"/>
      <c r="FN508" s="24"/>
      <c r="FO508" s="24"/>
      <c r="FP508" s="24"/>
      <c r="FQ508" s="24"/>
      <c r="FR508" s="24"/>
      <c r="FS508" s="24"/>
      <c r="FT508" s="24"/>
      <c r="FU508" s="24"/>
      <c r="FV508" s="24"/>
      <c r="FW508" s="24"/>
      <c r="FX508" s="24"/>
      <c r="FY508" s="24"/>
      <c r="FZ508" s="24"/>
      <c r="GA508" s="24"/>
      <c r="GB508" s="24"/>
      <c r="GC508" s="24"/>
      <c r="GD508" s="24"/>
      <c r="GE508" s="24"/>
      <c r="GF508" s="24"/>
      <c r="GG508" s="24"/>
      <c r="GH508" s="24"/>
      <c r="GI508" s="24"/>
      <c r="GJ508" s="24"/>
      <c r="GK508" s="24"/>
      <c r="GL508" s="24"/>
      <c r="GM508" s="24"/>
      <c r="GN508" s="24"/>
      <c r="GO508" s="24"/>
      <c r="GP508" s="24"/>
      <c r="GQ508" s="24"/>
      <c r="GR508" s="24"/>
      <c r="GS508" s="24"/>
      <c r="GT508" s="24"/>
      <c r="GU508" s="24"/>
      <c r="GV508" s="24"/>
      <c r="GW508" s="24"/>
      <c r="GX508" s="24"/>
      <c r="GY508" s="24"/>
      <c r="GZ508" s="24"/>
      <c r="HA508" s="24"/>
      <c r="HB508" s="24"/>
      <c r="HC508" s="24"/>
      <c r="HD508" s="24"/>
      <c r="HE508" s="24"/>
      <c r="HF508" s="24"/>
      <c r="HG508" s="24"/>
      <c r="HH508" s="24"/>
      <c r="HI508" s="24"/>
      <c r="HJ508" s="24"/>
      <c r="HK508" s="24"/>
      <c r="HL508" s="24"/>
      <c r="HM508" s="24"/>
      <c r="HN508" s="24"/>
      <c r="HO508" s="24"/>
      <c r="HP508" s="24"/>
      <c r="HQ508" s="24"/>
      <c r="HR508" s="24"/>
      <c r="HS508" s="24"/>
      <c r="HT508" s="24"/>
      <c r="HU508" s="24"/>
      <c r="HV508" s="24"/>
      <c r="HW508" s="24"/>
      <c r="HX508" s="24"/>
      <c r="HY508" s="24"/>
      <c r="HZ508" s="24"/>
      <c r="IA508" s="24"/>
      <c r="IB508" s="24"/>
      <c r="IC508" s="24"/>
      <c r="ID508" s="24"/>
      <c r="IE508" s="24"/>
      <c r="IF508" s="24"/>
      <c r="IG508" s="24"/>
      <c r="IH508" s="24"/>
      <c r="II508" s="24"/>
      <c r="IJ508" s="24"/>
      <c r="IK508" s="24"/>
      <c r="IL508" s="24"/>
      <c r="IM508" s="24"/>
      <c r="IN508" s="24"/>
      <c r="IO508" s="24"/>
      <c r="IP508" s="24"/>
      <c r="IQ508" s="24"/>
      <c r="IR508" s="24"/>
      <c r="IS508" s="24"/>
      <c r="IT508" s="24"/>
      <c r="IU508" s="24"/>
      <c r="IV508" s="24"/>
      <c r="IW508" s="24"/>
      <c r="IX508" s="24"/>
      <c r="IY508" s="24"/>
      <c r="IZ508" s="24"/>
      <c r="JA508" s="24"/>
      <c r="JB508" s="24"/>
      <c r="JC508" s="24"/>
      <c r="JD508" s="24"/>
      <c r="JE508" s="24"/>
      <c r="JF508" s="24"/>
      <c r="JG508" s="24"/>
      <c r="JH508" s="24"/>
      <c r="JI508" s="24"/>
      <c r="JJ508" s="24"/>
      <c r="JK508" s="24"/>
      <c r="JL508" s="24"/>
      <c r="JM508" s="24"/>
      <c r="JN508" s="24"/>
      <c r="JO508" s="24"/>
      <c r="JP508" s="24"/>
      <c r="JQ508" s="24"/>
      <c r="JR508" s="24"/>
      <c r="JS508" s="24"/>
      <c r="JT508" s="24"/>
      <c r="JU508" s="24"/>
      <c r="JV508" s="24"/>
      <c r="JW508" s="24"/>
      <c r="JX508" s="24"/>
      <c r="JY508" s="24"/>
      <c r="JZ508" s="24"/>
      <c r="KA508" s="24"/>
      <c r="KB508" s="24"/>
      <c r="KC508" s="24"/>
      <c r="KD508" s="24"/>
      <c r="KE508" s="24"/>
      <c r="KF508" s="24"/>
      <c r="KG508" s="24"/>
      <c r="KH508" s="24"/>
      <c r="KI508" s="24"/>
      <c r="KJ508" s="24"/>
      <c r="KK508" s="24"/>
      <c r="KL508" s="24"/>
      <c r="KM508" s="24"/>
      <c r="KN508" s="24"/>
      <c r="KO508" s="24"/>
      <c r="KP508" s="24"/>
      <c r="KQ508" s="24"/>
      <c r="KR508" s="24"/>
      <c r="KS508" s="24"/>
      <c r="KT508" s="24"/>
      <c r="KU508" s="24"/>
      <c r="KV508" s="24"/>
      <c r="KW508" s="24"/>
      <c r="KX508" s="24"/>
      <c r="KY508" s="24"/>
      <c r="KZ508" s="24"/>
      <c r="LA508" s="24"/>
      <c r="LB508" s="24"/>
      <c r="LC508" s="24"/>
      <c r="LD508" s="24"/>
      <c r="LE508" s="24"/>
      <c r="LF508" s="24"/>
      <c r="LG508" s="24"/>
      <c r="LH508" s="24"/>
      <c r="LI508" s="24"/>
      <c r="LJ508" s="24"/>
      <c r="LK508" s="24"/>
      <c r="LL508" s="24"/>
      <c r="LM508" s="24"/>
      <c r="LN508" s="24"/>
      <c r="LO508" s="24"/>
      <c r="LP508" s="24"/>
      <c r="LQ508" s="24"/>
      <c r="LR508" s="24"/>
      <c r="LS508" s="24"/>
      <c r="LT508" s="24"/>
      <c r="LU508" s="24"/>
      <c r="LV508" s="24"/>
      <c r="LW508" s="24"/>
      <c r="LX508" s="24"/>
      <c r="LY508" s="24"/>
      <c r="LZ508" s="24"/>
      <c r="MA508" s="24"/>
      <c r="MB508" s="24"/>
      <c r="MC508" s="24"/>
      <c r="MD508" s="24"/>
      <c r="ME508" s="24"/>
      <c r="MF508" s="24"/>
      <c r="MG508" s="24"/>
    </row>
    <row r="509" spans="1:345" s="25" customFormat="1" ht="12" hidden="1" customHeight="1" x14ac:dyDescent="0.25">
      <c r="A509" s="20"/>
      <c r="B509" s="20"/>
      <c r="C509" s="21"/>
      <c r="D509" s="323"/>
      <c r="E509" s="71"/>
      <c r="F509" s="6"/>
      <c r="G509" s="6"/>
      <c r="H509" s="6"/>
      <c r="I509" s="174"/>
      <c r="J509" s="174"/>
      <c r="K509" s="258"/>
      <c r="L509" s="187"/>
      <c r="M509" s="174"/>
      <c r="N509" s="174"/>
      <c r="O509" s="174"/>
      <c r="P509" s="174"/>
      <c r="Q509" s="174"/>
      <c r="R509" s="174"/>
      <c r="S509" s="23"/>
      <c r="T509" s="176"/>
      <c r="U509" s="23"/>
      <c r="V509" s="31"/>
      <c r="W509" s="229"/>
      <c r="X509" s="62"/>
      <c r="Y509" s="73"/>
      <c r="Z509" s="62"/>
      <c r="AA509" s="62"/>
      <c r="AB509" s="24"/>
      <c r="AC509" s="22"/>
      <c r="AD509" s="22"/>
      <c r="AE509" s="305"/>
      <c r="AF509" s="306"/>
      <c r="AG509" s="30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  <c r="EE509" s="24"/>
      <c r="EF509" s="24"/>
      <c r="EG509" s="24"/>
      <c r="EH509" s="24"/>
      <c r="EI509" s="24"/>
      <c r="EJ509" s="24"/>
      <c r="EK509" s="24"/>
      <c r="EL509" s="24"/>
      <c r="EM509" s="24"/>
      <c r="EN509" s="24"/>
      <c r="EO509" s="24"/>
      <c r="EP509" s="24"/>
      <c r="EQ509" s="24"/>
      <c r="ER509" s="24"/>
      <c r="ES509" s="24"/>
      <c r="ET509" s="24"/>
      <c r="EU509" s="24"/>
      <c r="EV509" s="24"/>
      <c r="EW509" s="24"/>
      <c r="EX509" s="24"/>
      <c r="EY509" s="24"/>
      <c r="EZ509" s="24"/>
      <c r="FA509" s="24"/>
      <c r="FB509" s="24"/>
      <c r="FC509" s="24"/>
      <c r="FD509" s="24"/>
      <c r="FE509" s="24"/>
      <c r="FF509" s="24"/>
      <c r="FG509" s="24"/>
      <c r="FH509" s="24"/>
      <c r="FI509" s="24"/>
      <c r="FJ509" s="24"/>
      <c r="FK509" s="24"/>
      <c r="FL509" s="24"/>
      <c r="FM509" s="24"/>
      <c r="FN509" s="24"/>
      <c r="FO509" s="24"/>
      <c r="FP509" s="24"/>
      <c r="FQ509" s="24"/>
      <c r="FR509" s="24"/>
      <c r="FS509" s="24"/>
      <c r="FT509" s="24"/>
      <c r="FU509" s="24"/>
      <c r="FV509" s="24"/>
      <c r="FW509" s="24"/>
      <c r="FX509" s="24"/>
      <c r="FY509" s="24"/>
      <c r="FZ509" s="24"/>
      <c r="GA509" s="24"/>
      <c r="GB509" s="24"/>
      <c r="GC509" s="24"/>
      <c r="GD509" s="24"/>
      <c r="GE509" s="24"/>
      <c r="GF509" s="24"/>
      <c r="GG509" s="24"/>
      <c r="GH509" s="24"/>
      <c r="GI509" s="24"/>
      <c r="GJ509" s="24"/>
      <c r="GK509" s="24"/>
      <c r="GL509" s="24"/>
      <c r="GM509" s="24"/>
      <c r="GN509" s="24"/>
      <c r="GO509" s="24"/>
      <c r="GP509" s="24"/>
      <c r="GQ509" s="24"/>
      <c r="GR509" s="24"/>
      <c r="GS509" s="24"/>
      <c r="GT509" s="24"/>
      <c r="GU509" s="24"/>
      <c r="GV509" s="24"/>
      <c r="GW509" s="24"/>
      <c r="GX509" s="24"/>
      <c r="GY509" s="24"/>
      <c r="GZ509" s="24"/>
      <c r="HA509" s="24"/>
      <c r="HB509" s="24"/>
      <c r="HC509" s="24"/>
      <c r="HD509" s="24"/>
      <c r="HE509" s="24"/>
      <c r="HF509" s="24"/>
      <c r="HG509" s="24"/>
      <c r="HH509" s="24"/>
      <c r="HI509" s="24"/>
      <c r="HJ509" s="24"/>
      <c r="HK509" s="24"/>
      <c r="HL509" s="24"/>
      <c r="HM509" s="24"/>
      <c r="HN509" s="24"/>
      <c r="HO509" s="24"/>
      <c r="HP509" s="24"/>
      <c r="HQ509" s="24"/>
      <c r="HR509" s="24"/>
      <c r="HS509" s="24"/>
      <c r="HT509" s="24"/>
      <c r="HU509" s="24"/>
      <c r="HV509" s="24"/>
      <c r="HW509" s="24"/>
      <c r="HX509" s="24"/>
      <c r="HY509" s="24"/>
      <c r="HZ509" s="24"/>
      <c r="IA509" s="24"/>
      <c r="IB509" s="24"/>
      <c r="IC509" s="24"/>
      <c r="ID509" s="24"/>
      <c r="IE509" s="24"/>
      <c r="IF509" s="24"/>
      <c r="IG509" s="24"/>
      <c r="IH509" s="24"/>
      <c r="II509" s="24"/>
      <c r="IJ509" s="24"/>
      <c r="IK509" s="24"/>
      <c r="IL509" s="24"/>
      <c r="IM509" s="24"/>
      <c r="IN509" s="24"/>
      <c r="IO509" s="24"/>
      <c r="IP509" s="24"/>
      <c r="IQ509" s="24"/>
      <c r="IR509" s="24"/>
      <c r="IS509" s="24"/>
      <c r="IT509" s="24"/>
      <c r="IU509" s="24"/>
      <c r="IV509" s="24"/>
      <c r="IW509" s="24"/>
      <c r="IX509" s="24"/>
      <c r="IY509" s="24"/>
      <c r="IZ509" s="24"/>
      <c r="JA509" s="24"/>
      <c r="JB509" s="24"/>
      <c r="JC509" s="24"/>
      <c r="JD509" s="24"/>
      <c r="JE509" s="24"/>
      <c r="JF509" s="24"/>
      <c r="JG509" s="24"/>
      <c r="JH509" s="24"/>
      <c r="JI509" s="24"/>
      <c r="JJ509" s="24"/>
      <c r="JK509" s="24"/>
      <c r="JL509" s="24"/>
      <c r="JM509" s="24"/>
      <c r="JN509" s="24"/>
      <c r="JO509" s="24"/>
      <c r="JP509" s="24"/>
      <c r="JQ509" s="24"/>
      <c r="JR509" s="24"/>
      <c r="JS509" s="24"/>
      <c r="JT509" s="24"/>
      <c r="JU509" s="24"/>
      <c r="JV509" s="24"/>
      <c r="JW509" s="24"/>
      <c r="JX509" s="24"/>
      <c r="JY509" s="24"/>
      <c r="JZ509" s="24"/>
      <c r="KA509" s="24"/>
      <c r="KB509" s="24"/>
      <c r="KC509" s="24"/>
      <c r="KD509" s="24"/>
      <c r="KE509" s="24"/>
      <c r="KF509" s="24"/>
      <c r="KG509" s="24"/>
      <c r="KH509" s="24"/>
      <c r="KI509" s="24"/>
      <c r="KJ509" s="24"/>
      <c r="KK509" s="24"/>
      <c r="KL509" s="24"/>
      <c r="KM509" s="24"/>
      <c r="KN509" s="24"/>
      <c r="KO509" s="24"/>
      <c r="KP509" s="24"/>
      <c r="KQ509" s="24"/>
      <c r="KR509" s="24"/>
      <c r="KS509" s="24"/>
      <c r="KT509" s="24"/>
      <c r="KU509" s="24"/>
      <c r="KV509" s="24"/>
      <c r="KW509" s="24"/>
      <c r="KX509" s="24"/>
      <c r="KY509" s="24"/>
      <c r="KZ509" s="24"/>
      <c r="LA509" s="24"/>
      <c r="LB509" s="24"/>
      <c r="LC509" s="24"/>
      <c r="LD509" s="24"/>
      <c r="LE509" s="24"/>
      <c r="LF509" s="24"/>
      <c r="LG509" s="24"/>
      <c r="LH509" s="24"/>
      <c r="LI509" s="24"/>
      <c r="LJ509" s="24"/>
      <c r="LK509" s="24"/>
      <c r="LL509" s="24"/>
      <c r="LM509" s="24"/>
      <c r="LN509" s="24"/>
      <c r="LO509" s="24"/>
      <c r="LP509" s="24"/>
      <c r="LQ509" s="24"/>
      <c r="LR509" s="24"/>
      <c r="LS509" s="24"/>
      <c r="LT509" s="24"/>
      <c r="LU509" s="24"/>
      <c r="LV509" s="24"/>
      <c r="LW509" s="24"/>
      <c r="LX509" s="24"/>
      <c r="LY509" s="24"/>
      <c r="LZ509" s="24"/>
      <c r="MA509" s="24"/>
      <c r="MB509" s="24"/>
      <c r="MC509" s="24"/>
      <c r="MD509" s="24"/>
      <c r="ME509" s="24"/>
      <c r="MF509" s="24"/>
      <c r="MG509" s="24"/>
    </row>
    <row r="510" spans="1:345" s="25" customFormat="1" ht="12" hidden="1" customHeight="1" x14ac:dyDescent="0.25">
      <c r="A510" s="20"/>
      <c r="B510" s="20"/>
      <c r="C510" s="21"/>
      <c r="D510" s="323"/>
      <c r="E510" s="71"/>
      <c r="F510" s="6"/>
      <c r="G510" s="6"/>
      <c r="H510" s="6"/>
      <c r="I510" s="174"/>
      <c r="J510" s="174"/>
      <c r="K510" s="258"/>
      <c r="L510" s="187"/>
      <c r="M510" s="174"/>
      <c r="N510" s="174"/>
      <c r="O510" s="174"/>
      <c r="P510" s="174"/>
      <c r="Q510" s="174"/>
      <c r="R510" s="174"/>
      <c r="S510" s="23"/>
      <c r="T510" s="176"/>
      <c r="U510" s="23"/>
      <c r="V510" s="31"/>
      <c r="W510" s="229"/>
      <c r="X510" s="62"/>
      <c r="Y510" s="73"/>
      <c r="Z510" s="62"/>
      <c r="AA510" s="62"/>
      <c r="AB510" s="24"/>
      <c r="AC510" s="22"/>
      <c r="AD510" s="22"/>
      <c r="AE510" s="305"/>
      <c r="AF510" s="306"/>
      <c r="AG510" s="30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  <c r="EE510" s="24"/>
      <c r="EF510" s="24"/>
      <c r="EG510" s="24"/>
      <c r="EH510" s="24"/>
      <c r="EI510" s="24"/>
      <c r="EJ510" s="24"/>
      <c r="EK510" s="24"/>
      <c r="EL510" s="24"/>
      <c r="EM510" s="24"/>
      <c r="EN510" s="24"/>
      <c r="EO510" s="24"/>
      <c r="EP510" s="24"/>
      <c r="EQ510" s="24"/>
      <c r="ER510" s="24"/>
      <c r="ES510" s="24"/>
      <c r="ET510" s="24"/>
      <c r="EU510" s="24"/>
      <c r="EV510" s="24"/>
      <c r="EW510" s="24"/>
      <c r="EX510" s="24"/>
      <c r="EY510" s="24"/>
      <c r="EZ510" s="24"/>
      <c r="FA510" s="24"/>
      <c r="FB510" s="24"/>
      <c r="FC510" s="24"/>
      <c r="FD510" s="24"/>
      <c r="FE510" s="24"/>
      <c r="FF510" s="24"/>
      <c r="FG510" s="24"/>
      <c r="FH510" s="24"/>
      <c r="FI510" s="24"/>
      <c r="FJ510" s="24"/>
      <c r="FK510" s="24"/>
      <c r="FL510" s="24"/>
      <c r="FM510" s="24"/>
      <c r="FN510" s="24"/>
      <c r="FO510" s="24"/>
      <c r="FP510" s="24"/>
      <c r="FQ510" s="24"/>
      <c r="FR510" s="24"/>
      <c r="FS510" s="24"/>
      <c r="FT510" s="24"/>
      <c r="FU510" s="24"/>
      <c r="FV510" s="24"/>
      <c r="FW510" s="24"/>
      <c r="FX510" s="24"/>
      <c r="FY510" s="24"/>
      <c r="FZ510" s="24"/>
      <c r="GA510" s="24"/>
      <c r="GB510" s="24"/>
      <c r="GC510" s="24"/>
      <c r="GD510" s="24"/>
      <c r="GE510" s="24"/>
      <c r="GF510" s="24"/>
      <c r="GG510" s="24"/>
      <c r="GH510" s="24"/>
      <c r="GI510" s="24"/>
      <c r="GJ510" s="24"/>
      <c r="GK510" s="24"/>
      <c r="GL510" s="24"/>
      <c r="GM510" s="24"/>
      <c r="GN510" s="24"/>
      <c r="GO510" s="24"/>
      <c r="GP510" s="24"/>
      <c r="GQ510" s="24"/>
      <c r="GR510" s="24"/>
      <c r="GS510" s="24"/>
      <c r="GT510" s="24"/>
      <c r="GU510" s="24"/>
      <c r="GV510" s="24"/>
      <c r="GW510" s="24"/>
      <c r="GX510" s="24"/>
      <c r="GY510" s="24"/>
      <c r="GZ510" s="24"/>
      <c r="HA510" s="24"/>
      <c r="HB510" s="24"/>
      <c r="HC510" s="24"/>
      <c r="HD510" s="24"/>
      <c r="HE510" s="24"/>
      <c r="HF510" s="24"/>
      <c r="HG510" s="24"/>
      <c r="HH510" s="24"/>
      <c r="HI510" s="24"/>
      <c r="HJ510" s="24"/>
      <c r="HK510" s="24"/>
      <c r="HL510" s="24"/>
      <c r="HM510" s="24"/>
      <c r="HN510" s="24"/>
      <c r="HO510" s="24"/>
      <c r="HP510" s="24"/>
      <c r="HQ510" s="24"/>
      <c r="HR510" s="24"/>
      <c r="HS510" s="24"/>
      <c r="HT510" s="24"/>
      <c r="HU510" s="24"/>
      <c r="HV510" s="24"/>
      <c r="HW510" s="24"/>
      <c r="HX510" s="24"/>
      <c r="HY510" s="24"/>
      <c r="HZ510" s="24"/>
      <c r="IA510" s="24"/>
      <c r="IB510" s="24"/>
      <c r="IC510" s="24"/>
      <c r="ID510" s="24"/>
      <c r="IE510" s="24"/>
      <c r="IF510" s="24"/>
      <c r="IG510" s="24"/>
      <c r="IH510" s="24"/>
      <c r="II510" s="24"/>
      <c r="IJ510" s="24"/>
      <c r="IK510" s="24"/>
      <c r="IL510" s="24"/>
      <c r="IM510" s="24"/>
      <c r="IN510" s="24"/>
      <c r="IO510" s="24"/>
      <c r="IP510" s="24"/>
      <c r="IQ510" s="24"/>
      <c r="IR510" s="24"/>
      <c r="IS510" s="24"/>
      <c r="IT510" s="24"/>
      <c r="IU510" s="24"/>
      <c r="IV510" s="24"/>
      <c r="IW510" s="24"/>
      <c r="IX510" s="24"/>
      <c r="IY510" s="24"/>
      <c r="IZ510" s="24"/>
      <c r="JA510" s="24"/>
      <c r="JB510" s="24"/>
      <c r="JC510" s="24"/>
      <c r="JD510" s="24"/>
      <c r="JE510" s="24"/>
      <c r="JF510" s="24"/>
      <c r="JG510" s="24"/>
      <c r="JH510" s="24"/>
      <c r="JI510" s="24"/>
      <c r="JJ510" s="24"/>
      <c r="JK510" s="24"/>
      <c r="JL510" s="24"/>
      <c r="JM510" s="24"/>
      <c r="JN510" s="24"/>
      <c r="JO510" s="24"/>
      <c r="JP510" s="24"/>
      <c r="JQ510" s="24"/>
      <c r="JR510" s="24"/>
      <c r="JS510" s="24"/>
      <c r="JT510" s="24"/>
      <c r="JU510" s="24"/>
      <c r="JV510" s="24"/>
      <c r="JW510" s="24"/>
      <c r="JX510" s="24"/>
      <c r="JY510" s="24"/>
      <c r="JZ510" s="24"/>
      <c r="KA510" s="24"/>
      <c r="KB510" s="24"/>
      <c r="KC510" s="24"/>
      <c r="KD510" s="24"/>
      <c r="KE510" s="24"/>
      <c r="KF510" s="24"/>
      <c r="KG510" s="24"/>
      <c r="KH510" s="24"/>
      <c r="KI510" s="24"/>
      <c r="KJ510" s="24"/>
      <c r="KK510" s="24"/>
      <c r="KL510" s="24"/>
      <c r="KM510" s="24"/>
      <c r="KN510" s="24"/>
      <c r="KO510" s="24"/>
      <c r="KP510" s="24"/>
      <c r="KQ510" s="24"/>
      <c r="KR510" s="24"/>
      <c r="KS510" s="24"/>
      <c r="KT510" s="24"/>
      <c r="KU510" s="24"/>
      <c r="KV510" s="24"/>
      <c r="KW510" s="24"/>
      <c r="KX510" s="24"/>
      <c r="KY510" s="24"/>
      <c r="KZ510" s="24"/>
      <c r="LA510" s="24"/>
      <c r="LB510" s="24"/>
      <c r="LC510" s="24"/>
      <c r="LD510" s="24"/>
      <c r="LE510" s="24"/>
      <c r="LF510" s="24"/>
      <c r="LG510" s="24"/>
      <c r="LH510" s="24"/>
      <c r="LI510" s="24"/>
      <c r="LJ510" s="24"/>
      <c r="LK510" s="24"/>
      <c r="LL510" s="24"/>
      <c r="LM510" s="24"/>
      <c r="LN510" s="24"/>
      <c r="LO510" s="24"/>
      <c r="LP510" s="24"/>
      <c r="LQ510" s="24"/>
      <c r="LR510" s="24"/>
      <c r="LS510" s="24"/>
      <c r="LT510" s="24"/>
      <c r="LU510" s="24"/>
      <c r="LV510" s="24"/>
      <c r="LW510" s="24"/>
      <c r="LX510" s="24"/>
      <c r="LY510" s="24"/>
      <c r="LZ510" s="24"/>
      <c r="MA510" s="24"/>
      <c r="MB510" s="24"/>
      <c r="MC510" s="24"/>
      <c r="MD510" s="24"/>
      <c r="ME510" s="24"/>
      <c r="MF510" s="24"/>
      <c r="MG510" s="24"/>
    </row>
    <row r="511" spans="1:345" s="25" customFormat="1" ht="12" hidden="1" customHeight="1" x14ac:dyDescent="0.25">
      <c r="A511" s="20"/>
      <c r="B511" s="20"/>
      <c r="C511" s="21"/>
      <c r="D511" s="323"/>
      <c r="E511" s="71"/>
      <c r="F511" s="6"/>
      <c r="G511" s="6"/>
      <c r="H511" s="6"/>
      <c r="I511" s="174"/>
      <c r="J511" s="174"/>
      <c r="K511" s="258"/>
      <c r="L511" s="187"/>
      <c r="M511" s="174"/>
      <c r="N511" s="174"/>
      <c r="O511" s="174"/>
      <c r="P511" s="174"/>
      <c r="Q511" s="174"/>
      <c r="R511" s="174"/>
      <c r="S511" s="23"/>
      <c r="T511" s="176"/>
      <c r="U511" s="23"/>
      <c r="V511" s="31"/>
      <c r="W511" s="229"/>
      <c r="X511" s="62"/>
      <c r="Y511" s="73"/>
      <c r="Z511" s="62"/>
      <c r="AA511" s="62"/>
      <c r="AB511" s="24"/>
      <c r="AC511" s="22"/>
      <c r="AD511" s="22"/>
      <c r="AE511" s="305"/>
      <c r="AF511" s="306"/>
      <c r="AG511" s="30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  <c r="EE511" s="24"/>
      <c r="EF511" s="24"/>
      <c r="EG511" s="24"/>
      <c r="EH511" s="24"/>
      <c r="EI511" s="24"/>
      <c r="EJ511" s="24"/>
      <c r="EK511" s="24"/>
      <c r="EL511" s="24"/>
      <c r="EM511" s="24"/>
      <c r="EN511" s="24"/>
      <c r="EO511" s="24"/>
      <c r="EP511" s="24"/>
      <c r="EQ511" s="24"/>
      <c r="ER511" s="24"/>
      <c r="ES511" s="24"/>
      <c r="ET511" s="24"/>
      <c r="EU511" s="24"/>
      <c r="EV511" s="24"/>
      <c r="EW511" s="24"/>
      <c r="EX511" s="24"/>
      <c r="EY511" s="24"/>
      <c r="EZ511" s="24"/>
      <c r="FA511" s="24"/>
      <c r="FB511" s="24"/>
      <c r="FC511" s="24"/>
      <c r="FD511" s="24"/>
      <c r="FE511" s="24"/>
      <c r="FF511" s="24"/>
      <c r="FG511" s="24"/>
      <c r="FH511" s="24"/>
      <c r="FI511" s="24"/>
      <c r="FJ511" s="24"/>
      <c r="FK511" s="24"/>
      <c r="FL511" s="24"/>
      <c r="FM511" s="24"/>
      <c r="FN511" s="24"/>
      <c r="FO511" s="24"/>
      <c r="FP511" s="24"/>
      <c r="FQ511" s="24"/>
      <c r="FR511" s="24"/>
      <c r="FS511" s="24"/>
      <c r="FT511" s="24"/>
      <c r="FU511" s="24"/>
      <c r="FV511" s="24"/>
      <c r="FW511" s="24"/>
      <c r="FX511" s="24"/>
      <c r="FY511" s="24"/>
      <c r="FZ511" s="24"/>
      <c r="GA511" s="24"/>
      <c r="GB511" s="24"/>
      <c r="GC511" s="24"/>
      <c r="GD511" s="24"/>
      <c r="GE511" s="24"/>
      <c r="GF511" s="24"/>
      <c r="GG511" s="24"/>
      <c r="GH511" s="24"/>
      <c r="GI511" s="24"/>
      <c r="GJ511" s="24"/>
      <c r="GK511" s="24"/>
      <c r="GL511" s="24"/>
      <c r="GM511" s="24"/>
      <c r="GN511" s="24"/>
      <c r="GO511" s="24"/>
      <c r="GP511" s="24"/>
      <c r="GQ511" s="24"/>
      <c r="GR511" s="24"/>
      <c r="GS511" s="24"/>
      <c r="GT511" s="24"/>
      <c r="GU511" s="24"/>
      <c r="GV511" s="24"/>
      <c r="GW511" s="24"/>
      <c r="GX511" s="24"/>
      <c r="GY511" s="24"/>
      <c r="GZ511" s="24"/>
      <c r="HA511" s="24"/>
      <c r="HB511" s="24"/>
      <c r="HC511" s="24"/>
      <c r="HD511" s="24"/>
      <c r="HE511" s="24"/>
      <c r="HF511" s="24"/>
      <c r="HG511" s="24"/>
      <c r="HH511" s="24"/>
      <c r="HI511" s="24"/>
      <c r="HJ511" s="24"/>
      <c r="HK511" s="24"/>
      <c r="HL511" s="24"/>
      <c r="HM511" s="24"/>
      <c r="HN511" s="24"/>
      <c r="HO511" s="24"/>
      <c r="HP511" s="24"/>
      <c r="HQ511" s="24"/>
      <c r="HR511" s="24"/>
      <c r="HS511" s="24"/>
      <c r="HT511" s="24"/>
      <c r="HU511" s="24"/>
      <c r="HV511" s="24"/>
      <c r="HW511" s="24"/>
      <c r="HX511" s="24"/>
      <c r="HY511" s="24"/>
      <c r="HZ511" s="24"/>
      <c r="IA511" s="24"/>
      <c r="IB511" s="24"/>
      <c r="IC511" s="24"/>
      <c r="ID511" s="24"/>
      <c r="IE511" s="24"/>
      <c r="IF511" s="24"/>
      <c r="IG511" s="24"/>
      <c r="IH511" s="24"/>
      <c r="II511" s="24"/>
      <c r="IJ511" s="24"/>
      <c r="IK511" s="24"/>
      <c r="IL511" s="24"/>
      <c r="IM511" s="24"/>
      <c r="IN511" s="24"/>
      <c r="IO511" s="24"/>
      <c r="IP511" s="24"/>
      <c r="IQ511" s="24"/>
      <c r="IR511" s="24"/>
      <c r="IS511" s="24"/>
      <c r="IT511" s="24"/>
      <c r="IU511" s="24"/>
      <c r="IV511" s="24"/>
      <c r="IW511" s="24"/>
      <c r="IX511" s="24"/>
      <c r="IY511" s="24"/>
      <c r="IZ511" s="24"/>
      <c r="JA511" s="24"/>
      <c r="JB511" s="24"/>
      <c r="JC511" s="24"/>
      <c r="JD511" s="24"/>
      <c r="JE511" s="24"/>
      <c r="JF511" s="24"/>
      <c r="JG511" s="24"/>
      <c r="JH511" s="24"/>
      <c r="JI511" s="24"/>
      <c r="JJ511" s="24"/>
      <c r="JK511" s="24"/>
      <c r="JL511" s="24"/>
      <c r="JM511" s="24"/>
      <c r="JN511" s="24"/>
      <c r="JO511" s="24"/>
      <c r="JP511" s="24"/>
      <c r="JQ511" s="24"/>
      <c r="JR511" s="24"/>
      <c r="JS511" s="24"/>
      <c r="JT511" s="24"/>
      <c r="JU511" s="24"/>
      <c r="JV511" s="24"/>
      <c r="JW511" s="24"/>
      <c r="JX511" s="24"/>
      <c r="JY511" s="24"/>
      <c r="JZ511" s="24"/>
      <c r="KA511" s="24"/>
      <c r="KB511" s="24"/>
      <c r="KC511" s="24"/>
      <c r="KD511" s="24"/>
      <c r="KE511" s="24"/>
      <c r="KF511" s="24"/>
      <c r="KG511" s="24"/>
      <c r="KH511" s="24"/>
      <c r="KI511" s="24"/>
      <c r="KJ511" s="24"/>
      <c r="KK511" s="24"/>
      <c r="KL511" s="24"/>
      <c r="KM511" s="24"/>
      <c r="KN511" s="24"/>
      <c r="KO511" s="24"/>
      <c r="KP511" s="24"/>
      <c r="KQ511" s="24"/>
      <c r="KR511" s="24"/>
      <c r="KS511" s="24"/>
      <c r="KT511" s="24"/>
      <c r="KU511" s="24"/>
      <c r="KV511" s="24"/>
      <c r="KW511" s="24"/>
      <c r="KX511" s="24"/>
      <c r="KY511" s="24"/>
      <c r="KZ511" s="24"/>
      <c r="LA511" s="24"/>
      <c r="LB511" s="24"/>
      <c r="LC511" s="24"/>
      <c r="LD511" s="24"/>
      <c r="LE511" s="24"/>
      <c r="LF511" s="24"/>
      <c r="LG511" s="24"/>
      <c r="LH511" s="24"/>
      <c r="LI511" s="24"/>
      <c r="LJ511" s="24"/>
      <c r="LK511" s="24"/>
      <c r="LL511" s="24"/>
      <c r="LM511" s="24"/>
      <c r="LN511" s="24"/>
      <c r="LO511" s="24"/>
      <c r="LP511" s="24"/>
      <c r="LQ511" s="24"/>
      <c r="LR511" s="24"/>
      <c r="LS511" s="24"/>
      <c r="LT511" s="24"/>
      <c r="LU511" s="24"/>
      <c r="LV511" s="24"/>
      <c r="LW511" s="24"/>
      <c r="LX511" s="24"/>
      <c r="LY511" s="24"/>
      <c r="LZ511" s="24"/>
      <c r="MA511" s="24"/>
      <c r="MB511" s="24"/>
      <c r="MC511" s="24"/>
      <c r="MD511" s="24"/>
      <c r="ME511" s="24"/>
      <c r="MF511" s="24"/>
      <c r="MG511" s="24"/>
    </row>
    <row r="512" spans="1:345" s="25" customFormat="1" ht="12" hidden="1" customHeight="1" x14ac:dyDescent="0.25">
      <c r="A512" s="20"/>
      <c r="B512" s="20"/>
      <c r="C512" s="21"/>
      <c r="D512" s="323"/>
      <c r="E512" s="71"/>
      <c r="F512" s="6"/>
      <c r="G512" s="6"/>
      <c r="H512" s="6"/>
      <c r="I512" s="174"/>
      <c r="J512" s="174"/>
      <c r="K512" s="258"/>
      <c r="L512" s="187"/>
      <c r="M512" s="174"/>
      <c r="N512" s="174"/>
      <c r="O512" s="174"/>
      <c r="P512" s="174"/>
      <c r="Q512" s="174"/>
      <c r="R512" s="174"/>
      <c r="S512" s="23"/>
      <c r="T512" s="176"/>
      <c r="U512" s="23"/>
      <c r="V512" s="31"/>
      <c r="W512" s="229"/>
      <c r="X512" s="62"/>
      <c r="Y512" s="73"/>
      <c r="Z512" s="62"/>
      <c r="AA512" s="62"/>
      <c r="AB512" s="24"/>
      <c r="AC512" s="22"/>
      <c r="AD512" s="22"/>
      <c r="AE512" s="305"/>
      <c r="AF512" s="306"/>
      <c r="AG512" s="30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  <c r="EE512" s="24"/>
      <c r="EF512" s="24"/>
      <c r="EG512" s="24"/>
      <c r="EH512" s="24"/>
      <c r="EI512" s="24"/>
      <c r="EJ512" s="24"/>
      <c r="EK512" s="24"/>
      <c r="EL512" s="24"/>
      <c r="EM512" s="24"/>
      <c r="EN512" s="24"/>
      <c r="EO512" s="24"/>
      <c r="EP512" s="24"/>
      <c r="EQ512" s="24"/>
      <c r="ER512" s="24"/>
      <c r="ES512" s="24"/>
      <c r="ET512" s="24"/>
      <c r="EU512" s="24"/>
      <c r="EV512" s="24"/>
      <c r="EW512" s="24"/>
      <c r="EX512" s="24"/>
      <c r="EY512" s="24"/>
      <c r="EZ512" s="24"/>
      <c r="FA512" s="24"/>
      <c r="FB512" s="24"/>
      <c r="FC512" s="24"/>
      <c r="FD512" s="24"/>
      <c r="FE512" s="24"/>
      <c r="FF512" s="24"/>
      <c r="FG512" s="24"/>
      <c r="FH512" s="24"/>
      <c r="FI512" s="24"/>
      <c r="FJ512" s="24"/>
      <c r="FK512" s="24"/>
      <c r="FL512" s="24"/>
      <c r="FM512" s="24"/>
      <c r="FN512" s="24"/>
      <c r="FO512" s="24"/>
      <c r="FP512" s="24"/>
      <c r="FQ512" s="24"/>
      <c r="FR512" s="24"/>
      <c r="FS512" s="24"/>
      <c r="FT512" s="24"/>
      <c r="FU512" s="24"/>
      <c r="FV512" s="24"/>
      <c r="FW512" s="24"/>
      <c r="FX512" s="24"/>
      <c r="FY512" s="24"/>
      <c r="FZ512" s="24"/>
      <c r="GA512" s="24"/>
      <c r="GB512" s="24"/>
      <c r="GC512" s="24"/>
      <c r="GD512" s="24"/>
      <c r="GE512" s="24"/>
      <c r="GF512" s="24"/>
      <c r="GG512" s="24"/>
      <c r="GH512" s="24"/>
      <c r="GI512" s="24"/>
      <c r="GJ512" s="24"/>
      <c r="GK512" s="24"/>
      <c r="GL512" s="24"/>
      <c r="GM512" s="24"/>
      <c r="GN512" s="24"/>
      <c r="GO512" s="24"/>
      <c r="GP512" s="24"/>
      <c r="GQ512" s="24"/>
      <c r="GR512" s="24"/>
      <c r="GS512" s="24"/>
      <c r="GT512" s="24"/>
      <c r="GU512" s="24"/>
      <c r="GV512" s="24"/>
      <c r="GW512" s="24"/>
      <c r="GX512" s="24"/>
      <c r="GY512" s="24"/>
      <c r="GZ512" s="24"/>
      <c r="HA512" s="24"/>
      <c r="HB512" s="24"/>
      <c r="HC512" s="24"/>
      <c r="HD512" s="24"/>
      <c r="HE512" s="24"/>
      <c r="HF512" s="24"/>
      <c r="HG512" s="24"/>
      <c r="HH512" s="24"/>
      <c r="HI512" s="24"/>
      <c r="HJ512" s="24"/>
      <c r="HK512" s="24"/>
      <c r="HL512" s="24"/>
      <c r="HM512" s="24"/>
      <c r="HN512" s="24"/>
      <c r="HO512" s="24"/>
      <c r="HP512" s="24"/>
      <c r="HQ512" s="24"/>
      <c r="HR512" s="24"/>
      <c r="HS512" s="24"/>
      <c r="HT512" s="24"/>
      <c r="HU512" s="24"/>
      <c r="HV512" s="24"/>
      <c r="HW512" s="24"/>
      <c r="HX512" s="24"/>
      <c r="HY512" s="24"/>
      <c r="HZ512" s="24"/>
      <c r="IA512" s="24"/>
      <c r="IB512" s="24"/>
      <c r="IC512" s="24"/>
      <c r="ID512" s="24"/>
      <c r="IE512" s="24"/>
      <c r="IF512" s="24"/>
      <c r="IG512" s="24"/>
      <c r="IH512" s="24"/>
      <c r="II512" s="24"/>
      <c r="IJ512" s="24"/>
      <c r="IK512" s="24"/>
      <c r="IL512" s="24"/>
      <c r="IM512" s="24"/>
      <c r="IN512" s="24"/>
      <c r="IO512" s="24"/>
      <c r="IP512" s="24"/>
      <c r="IQ512" s="24"/>
      <c r="IR512" s="24"/>
      <c r="IS512" s="24"/>
      <c r="IT512" s="24"/>
      <c r="IU512" s="24"/>
      <c r="IV512" s="24"/>
      <c r="IW512" s="24"/>
      <c r="IX512" s="24"/>
      <c r="IY512" s="24"/>
      <c r="IZ512" s="24"/>
      <c r="JA512" s="24"/>
      <c r="JB512" s="24"/>
      <c r="JC512" s="24"/>
      <c r="JD512" s="24"/>
      <c r="JE512" s="24"/>
      <c r="JF512" s="24"/>
      <c r="JG512" s="24"/>
      <c r="JH512" s="24"/>
      <c r="JI512" s="24"/>
      <c r="JJ512" s="24"/>
      <c r="JK512" s="24"/>
      <c r="JL512" s="24"/>
      <c r="JM512" s="24"/>
      <c r="JN512" s="24"/>
      <c r="JO512" s="24"/>
      <c r="JP512" s="24"/>
      <c r="JQ512" s="24"/>
      <c r="JR512" s="24"/>
      <c r="JS512" s="24"/>
      <c r="JT512" s="24"/>
      <c r="JU512" s="24"/>
      <c r="JV512" s="24"/>
      <c r="JW512" s="24"/>
      <c r="JX512" s="24"/>
      <c r="JY512" s="24"/>
      <c r="JZ512" s="24"/>
      <c r="KA512" s="24"/>
      <c r="KB512" s="24"/>
      <c r="KC512" s="24"/>
      <c r="KD512" s="24"/>
      <c r="KE512" s="24"/>
      <c r="KF512" s="24"/>
      <c r="KG512" s="24"/>
      <c r="KH512" s="24"/>
      <c r="KI512" s="24"/>
      <c r="KJ512" s="24"/>
      <c r="KK512" s="24"/>
      <c r="KL512" s="24"/>
      <c r="KM512" s="24"/>
      <c r="KN512" s="24"/>
      <c r="KO512" s="24"/>
      <c r="KP512" s="24"/>
      <c r="KQ512" s="24"/>
      <c r="KR512" s="24"/>
      <c r="KS512" s="24"/>
      <c r="KT512" s="24"/>
      <c r="KU512" s="24"/>
      <c r="KV512" s="24"/>
      <c r="KW512" s="24"/>
      <c r="KX512" s="24"/>
      <c r="KY512" s="24"/>
      <c r="KZ512" s="24"/>
      <c r="LA512" s="24"/>
      <c r="LB512" s="24"/>
      <c r="LC512" s="24"/>
      <c r="LD512" s="24"/>
      <c r="LE512" s="24"/>
      <c r="LF512" s="24"/>
      <c r="LG512" s="24"/>
      <c r="LH512" s="24"/>
      <c r="LI512" s="24"/>
      <c r="LJ512" s="24"/>
      <c r="LK512" s="24"/>
      <c r="LL512" s="24"/>
      <c r="LM512" s="24"/>
      <c r="LN512" s="24"/>
      <c r="LO512" s="24"/>
      <c r="LP512" s="24"/>
      <c r="LQ512" s="24"/>
      <c r="LR512" s="24"/>
      <c r="LS512" s="24"/>
      <c r="LT512" s="24"/>
      <c r="LU512" s="24"/>
      <c r="LV512" s="24"/>
      <c r="LW512" s="24"/>
      <c r="LX512" s="24"/>
      <c r="LY512" s="24"/>
      <c r="LZ512" s="24"/>
      <c r="MA512" s="24"/>
      <c r="MB512" s="24"/>
      <c r="MC512" s="24"/>
      <c r="MD512" s="24"/>
      <c r="ME512" s="24"/>
      <c r="MF512" s="24"/>
      <c r="MG512" s="24"/>
    </row>
    <row r="513" spans="1:345" s="25" customFormat="1" ht="12" hidden="1" customHeight="1" x14ac:dyDescent="0.25">
      <c r="A513" s="20"/>
      <c r="B513" s="20"/>
      <c r="C513" s="21"/>
      <c r="D513" s="323"/>
      <c r="E513" s="71"/>
      <c r="F513" s="6"/>
      <c r="G513" s="6"/>
      <c r="H513" s="6"/>
      <c r="I513" s="174"/>
      <c r="J513" s="174"/>
      <c r="K513" s="258"/>
      <c r="L513" s="187"/>
      <c r="M513" s="174"/>
      <c r="N513" s="174"/>
      <c r="O513" s="174"/>
      <c r="P513" s="174"/>
      <c r="Q513" s="174"/>
      <c r="R513" s="174"/>
      <c r="S513" s="23"/>
      <c r="T513" s="176"/>
      <c r="U513" s="23"/>
      <c r="V513" s="31"/>
      <c r="W513" s="229"/>
      <c r="X513" s="62"/>
      <c r="Y513" s="73"/>
      <c r="Z513" s="62"/>
      <c r="AA513" s="62"/>
      <c r="AB513" s="24"/>
      <c r="AC513" s="22"/>
      <c r="AD513" s="22"/>
      <c r="AE513" s="305"/>
      <c r="AF513" s="306"/>
      <c r="AG513" s="30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  <c r="EE513" s="24"/>
      <c r="EF513" s="24"/>
      <c r="EG513" s="24"/>
      <c r="EH513" s="24"/>
      <c r="EI513" s="24"/>
      <c r="EJ513" s="24"/>
      <c r="EK513" s="24"/>
      <c r="EL513" s="24"/>
      <c r="EM513" s="24"/>
      <c r="EN513" s="24"/>
      <c r="EO513" s="24"/>
      <c r="EP513" s="24"/>
      <c r="EQ513" s="24"/>
      <c r="ER513" s="24"/>
      <c r="ES513" s="24"/>
      <c r="ET513" s="24"/>
      <c r="EU513" s="24"/>
      <c r="EV513" s="24"/>
      <c r="EW513" s="24"/>
      <c r="EX513" s="24"/>
      <c r="EY513" s="24"/>
      <c r="EZ513" s="24"/>
      <c r="FA513" s="24"/>
      <c r="FB513" s="24"/>
      <c r="FC513" s="24"/>
      <c r="FD513" s="24"/>
      <c r="FE513" s="24"/>
      <c r="FF513" s="24"/>
      <c r="FG513" s="24"/>
      <c r="FH513" s="24"/>
      <c r="FI513" s="24"/>
      <c r="FJ513" s="24"/>
      <c r="FK513" s="24"/>
      <c r="FL513" s="24"/>
      <c r="FM513" s="24"/>
      <c r="FN513" s="24"/>
      <c r="FO513" s="24"/>
      <c r="FP513" s="24"/>
      <c r="FQ513" s="24"/>
      <c r="FR513" s="24"/>
      <c r="FS513" s="24"/>
      <c r="FT513" s="24"/>
      <c r="FU513" s="24"/>
      <c r="FV513" s="24"/>
      <c r="FW513" s="24"/>
      <c r="FX513" s="24"/>
      <c r="FY513" s="24"/>
      <c r="FZ513" s="24"/>
      <c r="GA513" s="24"/>
      <c r="GB513" s="24"/>
      <c r="GC513" s="24"/>
      <c r="GD513" s="24"/>
      <c r="GE513" s="24"/>
      <c r="GF513" s="24"/>
      <c r="GG513" s="24"/>
      <c r="GH513" s="24"/>
      <c r="GI513" s="24"/>
      <c r="GJ513" s="24"/>
      <c r="GK513" s="24"/>
      <c r="GL513" s="24"/>
      <c r="GM513" s="24"/>
      <c r="GN513" s="24"/>
      <c r="GO513" s="24"/>
      <c r="GP513" s="24"/>
      <c r="GQ513" s="24"/>
      <c r="GR513" s="24"/>
      <c r="GS513" s="24"/>
      <c r="GT513" s="24"/>
      <c r="GU513" s="24"/>
      <c r="GV513" s="24"/>
      <c r="GW513" s="24"/>
      <c r="GX513" s="24"/>
      <c r="GY513" s="24"/>
      <c r="GZ513" s="24"/>
      <c r="HA513" s="24"/>
      <c r="HB513" s="24"/>
      <c r="HC513" s="24"/>
      <c r="HD513" s="24"/>
      <c r="HE513" s="24"/>
      <c r="HF513" s="24"/>
      <c r="HG513" s="24"/>
      <c r="HH513" s="24"/>
      <c r="HI513" s="24"/>
      <c r="HJ513" s="24"/>
      <c r="HK513" s="24"/>
      <c r="HL513" s="24"/>
      <c r="HM513" s="24"/>
      <c r="HN513" s="24"/>
      <c r="HO513" s="24"/>
      <c r="HP513" s="24"/>
      <c r="HQ513" s="24"/>
      <c r="HR513" s="24"/>
      <c r="HS513" s="24"/>
      <c r="HT513" s="24"/>
      <c r="HU513" s="24"/>
      <c r="HV513" s="24"/>
      <c r="HW513" s="24"/>
      <c r="HX513" s="24"/>
      <c r="HY513" s="24"/>
      <c r="HZ513" s="24"/>
      <c r="IA513" s="24"/>
      <c r="IB513" s="24"/>
      <c r="IC513" s="24"/>
      <c r="ID513" s="24"/>
      <c r="IE513" s="24"/>
      <c r="IF513" s="24"/>
      <c r="IG513" s="24"/>
      <c r="IH513" s="24"/>
      <c r="II513" s="24"/>
      <c r="IJ513" s="24"/>
      <c r="IK513" s="24"/>
      <c r="IL513" s="24"/>
      <c r="IM513" s="24"/>
      <c r="IN513" s="24"/>
      <c r="IO513" s="24"/>
      <c r="IP513" s="24"/>
      <c r="IQ513" s="24"/>
      <c r="IR513" s="24"/>
      <c r="IS513" s="24"/>
      <c r="IT513" s="24"/>
      <c r="IU513" s="24"/>
      <c r="IV513" s="24"/>
      <c r="IW513" s="24"/>
      <c r="IX513" s="24"/>
      <c r="IY513" s="24"/>
      <c r="IZ513" s="24"/>
      <c r="JA513" s="24"/>
      <c r="JB513" s="24"/>
      <c r="JC513" s="24"/>
      <c r="JD513" s="24"/>
      <c r="JE513" s="24"/>
      <c r="JF513" s="24"/>
      <c r="JG513" s="24"/>
      <c r="JH513" s="24"/>
      <c r="JI513" s="24"/>
      <c r="JJ513" s="24"/>
      <c r="JK513" s="24"/>
      <c r="JL513" s="24"/>
      <c r="JM513" s="24"/>
      <c r="JN513" s="24"/>
      <c r="JO513" s="24"/>
      <c r="JP513" s="24"/>
      <c r="JQ513" s="24"/>
      <c r="JR513" s="24"/>
      <c r="JS513" s="24"/>
      <c r="JT513" s="24"/>
      <c r="JU513" s="24"/>
      <c r="JV513" s="24"/>
      <c r="JW513" s="24"/>
      <c r="JX513" s="24"/>
      <c r="JY513" s="24"/>
      <c r="JZ513" s="24"/>
      <c r="KA513" s="24"/>
      <c r="KB513" s="24"/>
      <c r="KC513" s="24"/>
      <c r="KD513" s="24"/>
      <c r="KE513" s="24"/>
      <c r="KF513" s="24"/>
      <c r="KG513" s="24"/>
      <c r="KH513" s="24"/>
      <c r="KI513" s="24"/>
      <c r="KJ513" s="24"/>
      <c r="KK513" s="24"/>
      <c r="KL513" s="24"/>
      <c r="KM513" s="24"/>
      <c r="KN513" s="24"/>
      <c r="KO513" s="24"/>
      <c r="KP513" s="24"/>
      <c r="KQ513" s="24"/>
      <c r="KR513" s="24"/>
      <c r="KS513" s="24"/>
      <c r="KT513" s="24"/>
      <c r="KU513" s="24"/>
      <c r="KV513" s="24"/>
      <c r="KW513" s="24"/>
      <c r="KX513" s="24"/>
      <c r="KY513" s="24"/>
      <c r="KZ513" s="24"/>
      <c r="LA513" s="24"/>
      <c r="LB513" s="24"/>
      <c r="LC513" s="24"/>
      <c r="LD513" s="24"/>
      <c r="LE513" s="24"/>
      <c r="LF513" s="24"/>
      <c r="LG513" s="24"/>
      <c r="LH513" s="24"/>
      <c r="LI513" s="24"/>
      <c r="LJ513" s="24"/>
      <c r="LK513" s="24"/>
      <c r="LL513" s="24"/>
      <c r="LM513" s="24"/>
      <c r="LN513" s="24"/>
      <c r="LO513" s="24"/>
      <c r="LP513" s="24"/>
      <c r="LQ513" s="24"/>
      <c r="LR513" s="24"/>
      <c r="LS513" s="24"/>
      <c r="LT513" s="24"/>
      <c r="LU513" s="24"/>
      <c r="LV513" s="24"/>
      <c r="LW513" s="24"/>
      <c r="LX513" s="24"/>
      <c r="LY513" s="24"/>
      <c r="LZ513" s="24"/>
      <c r="MA513" s="24"/>
      <c r="MB513" s="24"/>
      <c r="MC513" s="24"/>
      <c r="MD513" s="24"/>
      <c r="ME513" s="24"/>
      <c r="MF513" s="24"/>
      <c r="MG513" s="24"/>
    </row>
    <row r="514" spans="1:345" s="25" customFormat="1" ht="12" hidden="1" customHeight="1" x14ac:dyDescent="0.25">
      <c r="A514" s="20"/>
      <c r="B514" s="20"/>
      <c r="C514" s="21"/>
      <c r="D514" s="323"/>
      <c r="E514" s="71"/>
      <c r="F514" s="6"/>
      <c r="G514" s="6"/>
      <c r="H514" s="6"/>
      <c r="I514" s="174"/>
      <c r="J514" s="174"/>
      <c r="K514" s="258"/>
      <c r="L514" s="187"/>
      <c r="M514" s="174"/>
      <c r="N514" s="174"/>
      <c r="O514" s="174"/>
      <c r="P514" s="174"/>
      <c r="Q514" s="174"/>
      <c r="R514" s="174"/>
      <c r="S514" s="23"/>
      <c r="T514" s="176"/>
      <c r="U514" s="23"/>
      <c r="V514" s="31"/>
      <c r="W514" s="229"/>
      <c r="X514" s="62"/>
      <c r="Y514" s="73"/>
      <c r="Z514" s="62"/>
      <c r="AA514" s="62"/>
      <c r="AB514" s="24"/>
      <c r="AC514" s="22"/>
      <c r="AD514" s="22"/>
      <c r="AE514" s="305"/>
      <c r="AF514" s="306"/>
      <c r="AG514" s="30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  <c r="EE514" s="24"/>
      <c r="EF514" s="24"/>
      <c r="EG514" s="24"/>
      <c r="EH514" s="24"/>
      <c r="EI514" s="24"/>
      <c r="EJ514" s="24"/>
      <c r="EK514" s="24"/>
      <c r="EL514" s="24"/>
      <c r="EM514" s="24"/>
      <c r="EN514" s="24"/>
      <c r="EO514" s="24"/>
      <c r="EP514" s="24"/>
      <c r="EQ514" s="24"/>
      <c r="ER514" s="24"/>
      <c r="ES514" s="24"/>
      <c r="ET514" s="24"/>
      <c r="EU514" s="24"/>
      <c r="EV514" s="24"/>
      <c r="EW514" s="24"/>
      <c r="EX514" s="24"/>
      <c r="EY514" s="24"/>
      <c r="EZ514" s="24"/>
      <c r="FA514" s="24"/>
      <c r="FB514" s="24"/>
      <c r="FC514" s="24"/>
      <c r="FD514" s="24"/>
      <c r="FE514" s="24"/>
      <c r="FF514" s="24"/>
      <c r="FG514" s="24"/>
      <c r="FH514" s="24"/>
      <c r="FI514" s="24"/>
      <c r="FJ514" s="24"/>
      <c r="FK514" s="24"/>
      <c r="FL514" s="24"/>
      <c r="FM514" s="24"/>
      <c r="FN514" s="24"/>
      <c r="FO514" s="24"/>
      <c r="FP514" s="24"/>
      <c r="FQ514" s="24"/>
      <c r="FR514" s="24"/>
      <c r="FS514" s="24"/>
      <c r="FT514" s="24"/>
      <c r="FU514" s="24"/>
      <c r="FV514" s="24"/>
      <c r="FW514" s="24"/>
      <c r="FX514" s="24"/>
      <c r="FY514" s="24"/>
      <c r="FZ514" s="24"/>
      <c r="GA514" s="24"/>
      <c r="GB514" s="24"/>
      <c r="GC514" s="24"/>
      <c r="GD514" s="24"/>
      <c r="GE514" s="24"/>
      <c r="GF514" s="24"/>
      <c r="GG514" s="24"/>
      <c r="GH514" s="24"/>
      <c r="GI514" s="24"/>
      <c r="GJ514" s="24"/>
      <c r="GK514" s="24"/>
      <c r="GL514" s="24"/>
      <c r="GM514" s="24"/>
      <c r="GN514" s="24"/>
      <c r="GO514" s="24"/>
      <c r="GP514" s="24"/>
      <c r="GQ514" s="24"/>
      <c r="GR514" s="24"/>
      <c r="GS514" s="24"/>
      <c r="GT514" s="24"/>
      <c r="GU514" s="24"/>
      <c r="GV514" s="24"/>
      <c r="GW514" s="24"/>
      <c r="GX514" s="24"/>
      <c r="GY514" s="24"/>
      <c r="GZ514" s="24"/>
      <c r="HA514" s="24"/>
      <c r="HB514" s="24"/>
      <c r="HC514" s="24"/>
      <c r="HD514" s="24"/>
      <c r="HE514" s="24"/>
      <c r="HF514" s="24"/>
      <c r="HG514" s="24"/>
      <c r="HH514" s="24"/>
      <c r="HI514" s="24"/>
      <c r="HJ514" s="24"/>
      <c r="HK514" s="24"/>
      <c r="HL514" s="24"/>
      <c r="HM514" s="24"/>
      <c r="HN514" s="24"/>
      <c r="HO514" s="24"/>
      <c r="HP514" s="24"/>
      <c r="HQ514" s="24"/>
      <c r="HR514" s="24"/>
      <c r="HS514" s="24"/>
      <c r="HT514" s="24"/>
      <c r="HU514" s="24"/>
      <c r="HV514" s="24"/>
      <c r="HW514" s="24"/>
      <c r="HX514" s="24"/>
      <c r="HY514" s="24"/>
      <c r="HZ514" s="24"/>
      <c r="IA514" s="24"/>
      <c r="IB514" s="24"/>
      <c r="IC514" s="24"/>
      <c r="ID514" s="24"/>
      <c r="IE514" s="24"/>
      <c r="IF514" s="24"/>
      <c r="IG514" s="24"/>
      <c r="IH514" s="24"/>
      <c r="II514" s="24"/>
      <c r="IJ514" s="24"/>
      <c r="IK514" s="24"/>
      <c r="IL514" s="24"/>
      <c r="IM514" s="24"/>
      <c r="IN514" s="24"/>
      <c r="IO514" s="24"/>
      <c r="IP514" s="24"/>
      <c r="IQ514" s="24"/>
      <c r="IR514" s="24"/>
      <c r="IS514" s="24"/>
      <c r="IT514" s="24"/>
      <c r="IU514" s="24"/>
      <c r="IV514" s="24"/>
      <c r="IW514" s="24"/>
      <c r="IX514" s="24"/>
      <c r="IY514" s="24"/>
      <c r="IZ514" s="24"/>
      <c r="JA514" s="24"/>
      <c r="JB514" s="24"/>
      <c r="JC514" s="24"/>
      <c r="JD514" s="24"/>
      <c r="JE514" s="24"/>
      <c r="JF514" s="24"/>
      <c r="JG514" s="24"/>
      <c r="JH514" s="24"/>
      <c r="JI514" s="24"/>
      <c r="JJ514" s="24"/>
      <c r="JK514" s="24"/>
      <c r="JL514" s="24"/>
      <c r="JM514" s="24"/>
      <c r="JN514" s="24"/>
      <c r="JO514" s="24"/>
      <c r="JP514" s="24"/>
      <c r="JQ514" s="24"/>
      <c r="JR514" s="24"/>
      <c r="JS514" s="24"/>
      <c r="JT514" s="24"/>
      <c r="JU514" s="24"/>
      <c r="JV514" s="24"/>
      <c r="JW514" s="24"/>
      <c r="JX514" s="24"/>
      <c r="JY514" s="24"/>
      <c r="JZ514" s="24"/>
      <c r="KA514" s="24"/>
      <c r="KB514" s="24"/>
      <c r="KC514" s="24"/>
      <c r="KD514" s="24"/>
      <c r="KE514" s="24"/>
      <c r="KF514" s="24"/>
      <c r="KG514" s="24"/>
      <c r="KH514" s="24"/>
      <c r="KI514" s="24"/>
      <c r="KJ514" s="24"/>
      <c r="KK514" s="24"/>
      <c r="KL514" s="24"/>
      <c r="KM514" s="24"/>
      <c r="KN514" s="24"/>
      <c r="KO514" s="24"/>
      <c r="KP514" s="24"/>
      <c r="KQ514" s="24"/>
      <c r="KR514" s="24"/>
      <c r="KS514" s="24"/>
      <c r="KT514" s="24"/>
      <c r="KU514" s="24"/>
      <c r="KV514" s="24"/>
      <c r="KW514" s="24"/>
      <c r="KX514" s="24"/>
      <c r="KY514" s="24"/>
      <c r="KZ514" s="24"/>
      <c r="LA514" s="24"/>
      <c r="LB514" s="24"/>
      <c r="LC514" s="24"/>
      <c r="LD514" s="24"/>
      <c r="LE514" s="24"/>
      <c r="LF514" s="24"/>
      <c r="LG514" s="24"/>
      <c r="LH514" s="24"/>
      <c r="LI514" s="24"/>
      <c r="LJ514" s="24"/>
      <c r="LK514" s="24"/>
      <c r="LL514" s="24"/>
      <c r="LM514" s="24"/>
      <c r="LN514" s="24"/>
      <c r="LO514" s="24"/>
      <c r="LP514" s="24"/>
      <c r="LQ514" s="24"/>
      <c r="LR514" s="24"/>
      <c r="LS514" s="24"/>
      <c r="LT514" s="24"/>
      <c r="LU514" s="24"/>
      <c r="LV514" s="24"/>
      <c r="LW514" s="24"/>
      <c r="LX514" s="24"/>
      <c r="LY514" s="24"/>
      <c r="LZ514" s="24"/>
      <c r="MA514" s="24"/>
      <c r="MB514" s="24"/>
      <c r="MC514" s="24"/>
      <c r="MD514" s="24"/>
      <c r="ME514" s="24"/>
      <c r="MF514" s="24"/>
      <c r="MG514" s="24"/>
    </row>
    <row r="515" spans="1:345" s="25" customFormat="1" ht="12" hidden="1" customHeight="1" x14ac:dyDescent="0.25">
      <c r="A515" s="20"/>
      <c r="B515" s="20"/>
      <c r="C515" s="21"/>
      <c r="D515" s="323"/>
      <c r="E515" s="71"/>
      <c r="F515" s="6"/>
      <c r="G515" s="6"/>
      <c r="H515" s="6"/>
      <c r="I515" s="174"/>
      <c r="J515" s="174"/>
      <c r="K515" s="258"/>
      <c r="L515" s="187"/>
      <c r="M515" s="174"/>
      <c r="N515" s="174"/>
      <c r="O515" s="174"/>
      <c r="P515" s="174"/>
      <c r="Q515" s="174"/>
      <c r="R515" s="174"/>
      <c r="S515" s="23"/>
      <c r="T515" s="176"/>
      <c r="U515" s="23"/>
      <c r="V515" s="31"/>
      <c r="W515" s="229"/>
      <c r="X515" s="62"/>
      <c r="Y515" s="73"/>
      <c r="Z515" s="62"/>
      <c r="AA515" s="62"/>
      <c r="AB515" s="24"/>
      <c r="AC515" s="22"/>
      <c r="AD515" s="22"/>
      <c r="AE515" s="305"/>
      <c r="AF515" s="306"/>
      <c r="AG515" s="30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4"/>
      <c r="EY515" s="24"/>
      <c r="EZ515" s="24"/>
      <c r="FA515" s="24"/>
      <c r="FB515" s="24"/>
      <c r="FC515" s="24"/>
      <c r="FD515" s="24"/>
      <c r="FE515" s="24"/>
      <c r="FF515" s="24"/>
      <c r="FG515" s="24"/>
      <c r="FH515" s="24"/>
      <c r="FI515" s="24"/>
      <c r="FJ515" s="24"/>
      <c r="FK515" s="24"/>
      <c r="FL515" s="24"/>
      <c r="FM515" s="24"/>
      <c r="FN515" s="24"/>
      <c r="FO515" s="24"/>
      <c r="FP515" s="24"/>
      <c r="FQ515" s="24"/>
      <c r="FR515" s="24"/>
      <c r="FS515" s="24"/>
      <c r="FT515" s="24"/>
      <c r="FU515" s="24"/>
      <c r="FV515" s="24"/>
      <c r="FW515" s="24"/>
      <c r="FX515" s="24"/>
      <c r="FY515" s="24"/>
      <c r="FZ515" s="24"/>
      <c r="GA515" s="24"/>
      <c r="GB515" s="24"/>
      <c r="GC515" s="24"/>
      <c r="GD515" s="24"/>
      <c r="GE515" s="24"/>
      <c r="GF515" s="24"/>
      <c r="GG515" s="24"/>
      <c r="GH515" s="24"/>
      <c r="GI515" s="24"/>
      <c r="GJ515" s="24"/>
      <c r="GK515" s="24"/>
      <c r="GL515" s="24"/>
      <c r="GM515" s="24"/>
      <c r="GN515" s="24"/>
      <c r="GO515" s="24"/>
      <c r="GP515" s="24"/>
      <c r="GQ515" s="24"/>
      <c r="GR515" s="24"/>
      <c r="GS515" s="24"/>
      <c r="GT515" s="24"/>
      <c r="GU515" s="24"/>
      <c r="GV515" s="24"/>
      <c r="GW515" s="24"/>
      <c r="GX515" s="24"/>
      <c r="GY515" s="24"/>
      <c r="GZ515" s="24"/>
      <c r="HA515" s="24"/>
      <c r="HB515" s="24"/>
      <c r="HC515" s="24"/>
      <c r="HD515" s="24"/>
      <c r="HE515" s="24"/>
      <c r="HF515" s="24"/>
      <c r="HG515" s="24"/>
      <c r="HH515" s="24"/>
      <c r="HI515" s="24"/>
      <c r="HJ515" s="24"/>
      <c r="HK515" s="24"/>
      <c r="HL515" s="24"/>
      <c r="HM515" s="24"/>
      <c r="HN515" s="24"/>
      <c r="HO515" s="24"/>
      <c r="HP515" s="24"/>
      <c r="HQ515" s="24"/>
      <c r="HR515" s="24"/>
      <c r="HS515" s="24"/>
      <c r="HT515" s="24"/>
      <c r="HU515" s="24"/>
      <c r="HV515" s="24"/>
      <c r="HW515" s="24"/>
      <c r="HX515" s="24"/>
      <c r="HY515" s="24"/>
      <c r="HZ515" s="24"/>
      <c r="IA515" s="24"/>
      <c r="IB515" s="24"/>
      <c r="IC515" s="24"/>
      <c r="ID515" s="24"/>
      <c r="IE515" s="24"/>
      <c r="IF515" s="24"/>
      <c r="IG515" s="24"/>
      <c r="IH515" s="24"/>
      <c r="II515" s="24"/>
      <c r="IJ515" s="24"/>
      <c r="IK515" s="24"/>
      <c r="IL515" s="24"/>
      <c r="IM515" s="24"/>
      <c r="IN515" s="24"/>
      <c r="IO515" s="24"/>
      <c r="IP515" s="24"/>
      <c r="IQ515" s="24"/>
      <c r="IR515" s="24"/>
      <c r="IS515" s="24"/>
      <c r="IT515" s="24"/>
      <c r="IU515" s="24"/>
      <c r="IV515" s="24"/>
      <c r="IW515" s="24"/>
      <c r="IX515" s="24"/>
      <c r="IY515" s="24"/>
      <c r="IZ515" s="24"/>
      <c r="JA515" s="24"/>
      <c r="JB515" s="24"/>
      <c r="JC515" s="24"/>
      <c r="JD515" s="24"/>
      <c r="JE515" s="24"/>
      <c r="JF515" s="24"/>
      <c r="JG515" s="24"/>
      <c r="JH515" s="24"/>
      <c r="JI515" s="24"/>
      <c r="JJ515" s="24"/>
      <c r="JK515" s="24"/>
      <c r="JL515" s="24"/>
      <c r="JM515" s="24"/>
      <c r="JN515" s="24"/>
      <c r="JO515" s="24"/>
      <c r="JP515" s="24"/>
      <c r="JQ515" s="24"/>
      <c r="JR515" s="24"/>
      <c r="JS515" s="24"/>
      <c r="JT515" s="24"/>
      <c r="JU515" s="24"/>
      <c r="JV515" s="24"/>
      <c r="JW515" s="24"/>
      <c r="JX515" s="24"/>
      <c r="JY515" s="24"/>
      <c r="JZ515" s="24"/>
      <c r="KA515" s="24"/>
      <c r="KB515" s="24"/>
      <c r="KC515" s="24"/>
      <c r="KD515" s="24"/>
      <c r="KE515" s="24"/>
      <c r="KF515" s="24"/>
      <c r="KG515" s="24"/>
      <c r="KH515" s="24"/>
      <c r="KI515" s="24"/>
      <c r="KJ515" s="24"/>
      <c r="KK515" s="24"/>
      <c r="KL515" s="24"/>
      <c r="KM515" s="24"/>
      <c r="KN515" s="24"/>
      <c r="KO515" s="24"/>
      <c r="KP515" s="24"/>
      <c r="KQ515" s="24"/>
      <c r="KR515" s="24"/>
      <c r="KS515" s="24"/>
      <c r="KT515" s="24"/>
      <c r="KU515" s="24"/>
      <c r="KV515" s="24"/>
      <c r="KW515" s="24"/>
      <c r="KX515" s="24"/>
      <c r="KY515" s="24"/>
      <c r="KZ515" s="24"/>
      <c r="LA515" s="24"/>
      <c r="LB515" s="24"/>
      <c r="LC515" s="24"/>
      <c r="LD515" s="24"/>
      <c r="LE515" s="24"/>
      <c r="LF515" s="24"/>
      <c r="LG515" s="24"/>
      <c r="LH515" s="24"/>
      <c r="LI515" s="24"/>
      <c r="LJ515" s="24"/>
      <c r="LK515" s="24"/>
      <c r="LL515" s="24"/>
      <c r="LM515" s="24"/>
      <c r="LN515" s="24"/>
      <c r="LO515" s="24"/>
      <c r="LP515" s="24"/>
      <c r="LQ515" s="24"/>
      <c r="LR515" s="24"/>
      <c r="LS515" s="24"/>
      <c r="LT515" s="24"/>
      <c r="LU515" s="24"/>
      <c r="LV515" s="24"/>
      <c r="LW515" s="24"/>
      <c r="LX515" s="24"/>
      <c r="LY515" s="24"/>
      <c r="LZ515" s="24"/>
      <c r="MA515" s="24"/>
      <c r="MB515" s="24"/>
      <c r="MC515" s="24"/>
      <c r="MD515" s="24"/>
      <c r="ME515" s="24"/>
      <c r="MF515" s="24"/>
      <c r="MG515" s="24"/>
    </row>
    <row r="516" spans="1:345" s="25" customFormat="1" ht="12" hidden="1" customHeight="1" x14ac:dyDescent="0.25">
      <c r="A516" s="20"/>
      <c r="B516" s="20"/>
      <c r="C516" s="21"/>
      <c r="D516" s="323"/>
      <c r="E516" s="71"/>
      <c r="F516" s="6"/>
      <c r="G516" s="6"/>
      <c r="H516" s="6"/>
      <c r="I516" s="174"/>
      <c r="J516" s="174"/>
      <c r="K516" s="258"/>
      <c r="L516" s="187"/>
      <c r="M516" s="174"/>
      <c r="N516" s="174"/>
      <c r="O516" s="174"/>
      <c r="P516" s="174"/>
      <c r="Q516" s="174"/>
      <c r="R516" s="174"/>
      <c r="S516" s="23"/>
      <c r="T516" s="176"/>
      <c r="U516" s="23"/>
      <c r="V516" s="31"/>
      <c r="W516" s="229"/>
      <c r="X516" s="62"/>
      <c r="Y516" s="73"/>
      <c r="Z516" s="62"/>
      <c r="AA516" s="62"/>
      <c r="AB516" s="24"/>
      <c r="AC516" s="22"/>
      <c r="AD516" s="22"/>
      <c r="AE516" s="305"/>
      <c r="AF516" s="306"/>
      <c r="AG516" s="30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  <c r="EE516" s="24"/>
      <c r="EF516" s="24"/>
      <c r="EG516" s="24"/>
      <c r="EH516" s="24"/>
      <c r="EI516" s="24"/>
      <c r="EJ516" s="24"/>
      <c r="EK516" s="24"/>
      <c r="EL516" s="24"/>
      <c r="EM516" s="24"/>
      <c r="EN516" s="24"/>
      <c r="EO516" s="24"/>
      <c r="EP516" s="24"/>
      <c r="EQ516" s="24"/>
      <c r="ER516" s="24"/>
      <c r="ES516" s="24"/>
      <c r="ET516" s="24"/>
      <c r="EU516" s="24"/>
      <c r="EV516" s="24"/>
      <c r="EW516" s="24"/>
      <c r="EX516" s="24"/>
      <c r="EY516" s="24"/>
      <c r="EZ516" s="24"/>
      <c r="FA516" s="24"/>
      <c r="FB516" s="24"/>
      <c r="FC516" s="24"/>
      <c r="FD516" s="24"/>
      <c r="FE516" s="24"/>
      <c r="FF516" s="24"/>
      <c r="FG516" s="24"/>
      <c r="FH516" s="24"/>
      <c r="FI516" s="24"/>
      <c r="FJ516" s="24"/>
      <c r="FK516" s="24"/>
      <c r="FL516" s="24"/>
      <c r="FM516" s="24"/>
      <c r="FN516" s="24"/>
      <c r="FO516" s="24"/>
      <c r="FP516" s="24"/>
      <c r="FQ516" s="24"/>
      <c r="FR516" s="24"/>
      <c r="FS516" s="24"/>
      <c r="FT516" s="24"/>
      <c r="FU516" s="24"/>
      <c r="FV516" s="24"/>
      <c r="FW516" s="24"/>
      <c r="FX516" s="24"/>
      <c r="FY516" s="24"/>
      <c r="FZ516" s="24"/>
      <c r="GA516" s="24"/>
      <c r="GB516" s="24"/>
      <c r="GC516" s="24"/>
      <c r="GD516" s="24"/>
      <c r="GE516" s="24"/>
      <c r="GF516" s="24"/>
      <c r="GG516" s="24"/>
      <c r="GH516" s="24"/>
      <c r="GI516" s="24"/>
      <c r="GJ516" s="24"/>
      <c r="GK516" s="24"/>
      <c r="GL516" s="24"/>
      <c r="GM516" s="24"/>
      <c r="GN516" s="24"/>
      <c r="GO516" s="24"/>
      <c r="GP516" s="24"/>
      <c r="GQ516" s="24"/>
      <c r="GR516" s="24"/>
      <c r="GS516" s="24"/>
      <c r="GT516" s="24"/>
      <c r="GU516" s="24"/>
      <c r="GV516" s="24"/>
      <c r="GW516" s="24"/>
      <c r="GX516" s="24"/>
      <c r="GY516" s="24"/>
      <c r="GZ516" s="24"/>
      <c r="HA516" s="24"/>
      <c r="HB516" s="24"/>
      <c r="HC516" s="24"/>
      <c r="HD516" s="24"/>
      <c r="HE516" s="24"/>
      <c r="HF516" s="24"/>
      <c r="HG516" s="24"/>
      <c r="HH516" s="24"/>
      <c r="HI516" s="24"/>
      <c r="HJ516" s="24"/>
      <c r="HK516" s="24"/>
      <c r="HL516" s="24"/>
      <c r="HM516" s="24"/>
      <c r="HN516" s="24"/>
      <c r="HO516" s="24"/>
      <c r="HP516" s="24"/>
      <c r="HQ516" s="24"/>
      <c r="HR516" s="24"/>
      <c r="HS516" s="24"/>
      <c r="HT516" s="24"/>
      <c r="HU516" s="24"/>
      <c r="HV516" s="24"/>
      <c r="HW516" s="24"/>
      <c r="HX516" s="24"/>
      <c r="HY516" s="24"/>
      <c r="HZ516" s="24"/>
      <c r="IA516" s="24"/>
      <c r="IB516" s="24"/>
      <c r="IC516" s="24"/>
      <c r="ID516" s="24"/>
      <c r="IE516" s="24"/>
      <c r="IF516" s="24"/>
      <c r="IG516" s="24"/>
      <c r="IH516" s="24"/>
      <c r="II516" s="24"/>
      <c r="IJ516" s="24"/>
      <c r="IK516" s="24"/>
      <c r="IL516" s="24"/>
      <c r="IM516" s="24"/>
      <c r="IN516" s="24"/>
      <c r="IO516" s="24"/>
      <c r="IP516" s="24"/>
      <c r="IQ516" s="24"/>
      <c r="IR516" s="24"/>
      <c r="IS516" s="24"/>
      <c r="IT516" s="24"/>
      <c r="IU516" s="24"/>
      <c r="IV516" s="24"/>
      <c r="IW516" s="24"/>
      <c r="IX516" s="24"/>
      <c r="IY516" s="24"/>
      <c r="IZ516" s="24"/>
      <c r="JA516" s="24"/>
      <c r="JB516" s="24"/>
      <c r="JC516" s="24"/>
      <c r="JD516" s="24"/>
      <c r="JE516" s="24"/>
      <c r="JF516" s="24"/>
      <c r="JG516" s="24"/>
      <c r="JH516" s="24"/>
      <c r="JI516" s="24"/>
      <c r="JJ516" s="24"/>
      <c r="JK516" s="24"/>
      <c r="JL516" s="24"/>
      <c r="JM516" s="24"/>
      <c r="JN516" s="24"/>
      <c r="JO516" s="24"/>
      <c r="JP516" s="24"/>
      <c r="JQ516" s="24"/>
      <c r="JR516" s="24"/>
      <c r="JS516" s="24"/>
      <c r="JT516" s="24"/>
      <c r="JU516" s="24"/>
      <c r="JV516" s="24"/>
      <c r="JW516" s="24"/>
      <c r="JX516" s="24"/>
      <c r="JY516" s="24"/>
      <c r="JZ516" s="24"/>
      <c r="KA516" s="24"/>
      <c r="KB516" s="24"/>
      <c r="KC516" s="24"/>
      <c r="KD516" s="24"/>
      <c r="KE516" s="24"/>
      <c r="KF516" s="24"/>
      <c r="KG516" s="24"/>
      <c r="KH516" s="24"/>
      <c r="KI516" s="24"/>
      <c r="KJ516" s="24"/>
      <c r="KK516" s="24"/>
      <c r="KL516" s="24"/>
      <c r="KM516" s="24"/>
      <c r="KN516" s="24"/>
      <c r="KO516" s="24"/>
      <c r="KP516" s="24"/>
      <c r="KQ516" s="24"/>
      <c r="KR516" s="24"/>
      <c r="KS516" s="24"/>
      <c r="KT516" s="24"/>
      <c r="KU516" s="24"/>
      <c r="KV516" s="24"/>
      <c r="KW516" s="24"/>
      <c r="KX516" s="24"/>
      <c r="KY516" s="24"/>
      <c r="KZ516" s="24"/>
      <c r="LA516" s="24"/>
      <c r="LB516" s="24"/>
      <c r="LC516" s="24"/>
      <c r="LD516" s="24"/>
      <c r="LE516" s="24"/>
      <c r="LF516" s="24"/>
      <c r="LG516" s="24"/>
      <c r="LH516" s="24"/>
      <c r="LI516" s="24"/>
      <c r="LJ516" s="24"/>
      <c r="LK516" s="24"/>
      <c r="LL516" s="24"/>
      <c r="LM516" s="24"/>
      <c r="LN516" s="24"/>
      <c r="LO516" s="24"/>
      <c r="LP516" s="24"/>
      <c r="LQ516" s="24"/>
      <c r="LR516" s="24"/>
      <c r="LS516" s="24"/>
      <c r="LT516" s="24"/>
      <c r="LU516" s="24"/>
      <c r="LV516" s="24"/>
      <c r="LW516" s="24"/>
      <c r="LX516" s="24"/>
      <c r="LY516" s="24"/>
      <c r="LZ516" s="24"/>
      <c r="MA516" s="24"/>
      <c r="MB516" s="24"/>
      <c r="MC516" s="24"/>
      <c r="MD516" s="24"/>
      <c r="ME516" s="24"/>
      <c r="MF516" s="24"/>
      <c r="MG516" s="24"/>
    </row>
    <row r="517" spans="1:345" s="25" customFormat="1" ht="12" hidden="1" customHeight="1" x14ac:dyDescent="0.25">
      <c r="A517" s="20"/>
      <c r="B517" s="20"/>
      <c r="C517" s="21"/>
      <c r="D517" s="323"/>
      <c r="E517" s="71"/>
      <c r="F517" s="6"/>
      <c r="G517" s="6"/>
      <c r="H517" s="6"/>
      <c r="I517" s="174"/>
      <c r="J517" s="174"/>
      <c r="K517" s="258"/>
      <c r="L517" s="187"/>
      <c r="M517" s="174"/>
      <c r="N517" s="174"/>
      <c r="O517" s="174"/>
      <c r="P517" s="174"/>
      <c r="Q517" s="174"/>
      <c r="R517" s="174"/>
      <c r="S517" s="23"/>
      <c r="T517" s="176"/>
      <c r="U517" s="23"/>
      <c r="V517" s="31"/>
      <c r="W517" s="229"/>
      <c r="X517" s="62"/>
      <c r="Y517" s="73"/>
      <c r="Z517" s="62"/>
      <c r="AA517" s="62"/>
      <c r="AB517" s="24"/>
      <c r="AC517" s="22"/>
      <c r="AD517" s="22"/>
      <c r="AE517" s="305"/>
      <c r="AF517" s="306"/>
      <c r="AG517" s="30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  <c r="EE517" s="24"/>
      <c r="EF517" s="24"/>
      <c r="EG517" s="24"/>
      <c r="EH517" s="24"/>
      <c r="EI517" s="24"/>
      <c r="EJ517" s="24"/>
      <c r="EK517" s="24"/>
      <c r="EL517" s="24"/>
      <c r="EM517" s="24"/>
      <c r="EN517" s="24"/>
      <c r="EO517" s="24"/>
      <c r="EP517" s="24"/>
      <c r="EQ517" s="24"/>
      <c r="ER517" s="24"/>
      <c r="ES517" s="24"/>
      <c r="ET517" s="24"/>
      <c r="EU517" s="24"/>
      <c r="EV517" s="24"/>
      <c r="EW517" s="24"/>
      <c r="EX517" s="24"/>
      <c r="EY517" s="24"/>
      <c r="EZ517" s="24"/>
      <c r="FA517" s="24"/>
      <c r="FB517" s="24"/>
      <c r="FC517" s="24"/>
      <c r="FD517" s="24"/>
      <c r="FE517" s="24"/>
      <c r="FF517" s="24"/>
      <c r="FG517" s="24"/>
      <c r="FH517" s="24"/>
      <c r="FI517" s="24"/>
      <c r="FJ517" s="24"/>
      <c r="FK517" s="24"/>
      <c r="FL517" s="24"/>
      <c r="FM517" s="24"/>
      <c r="FN517" s="24"/>
      <c r="FO517" s="24"/>
      <c r="FP517" s="24"/>
      <c r="FQ517" s="24"/>
      <c r="FR517" s="24"/>
      <c r="FS517" s="24"/>
      <c r="FT517" s="24"/>
      <c r="FU517" s="24"/>
      <c r="FV517" s="24"/>
      <c r="FW517" s="24"/>
      <c r="FX517" s="24"/>
      <c r="FY517" s="24"/>
      <c r="FZ517" s="24"/>
      <c r="GA517" s="24"/>
      <c r="GB517" s="24"/>
      <c r="GC517" s="24"/>
      <c r="GD517" s="24"/>
      <c r="GE517" s="24"/>
      <c r="GF517" s="24"/>
      <c r="GG517" s="24"/>
      <c r="GH517" s="24"/>
      <c r="GI517" s="24"/>
      <c r="GJ517" s="24"/>
      <c r="GK517" s="24"/>
      <c r="GL517" s="24"/>
      <c r="GM517" s="24"/>
      <c r="GN517" s="24"/>
      <c r="GO517" s="24"/>
      <c r="GP517" s="24"/>
      <c r="GQ517" s="24"/>
      <c r="GR517" s="24"/>
      <c r="GS517" s="24"/>
      <c r="GT517" s="24"/>
      <c r="GU517" s="24"/>
      <c r="GV517" s="24"/>
      <c r="GW517" s="24"/>
      <c r="GX517" s="24"/>
      <c r="GY517" s="24"/>
      <c r="GZ517" s="24"/>
      <c r="HA517" s="24"/>
      <c r="HB517" s="24"/>
      <c r="HC517" s="24"/>
      <c r="HD517" s="24"/>
      <c r="HE517" s="24"/>
      <c r="HF517" s="24"/>
      <c r="HG517" s="24"/>
      <c r="HH517" s="24"/>
      <c r="HI517" s="24"/>
      <c r="HJ517" s="24"/>
      <c r="HK517" s="24"/>
      <c r="HL517" s="24"/>
      <c r="HM517" s="24"/>
      <c r="HN517" s="24"/>
      <c r="HO517" s="24"/>
      <c r="HP517" s="24"/>
      <c r="HQ517" s="24"/>
      <c r="HR517" s="24"/>
      <c r="HS517" s="24"/>
      <c r="HT517" s="24"/>
      <c r="HU517" s="24"/>
      <c r="HV517" s="24"/>
      <c r="HW517" s="24"/>
      <c r="HX517" s="24"/>
      <c r="HY517" s="24"/>
      <c r="HZ517" s="24"/>
      <c r="IA517" s="24"/>
      <c r="IB517" s="24"/>
      <c r="IC517" s="24"/>
      <c r="ID517" s="24"/>
      <c r="IE517" s="24"/>
      <c r="IF517" s="24"/>
      <c r="IG517" s="24"/>
      <c r="IH517" s="24"/>
      <c r="II517" s="24"/>
      <c r="IJ517" s="24"/>
      <c r="IK517" s="24"/>
      <c r="IL517" s="24"/>
      <c r="IM517" s="24"/>
      <c r="IN517" s="24"/>
      <c r="IO517" s="24"/>
      <c r="IP517" s="24"/>
      <c r="IQ517" s="24"/>
      <c r="IR517" s="24"/>
      <c r="IS517" s="24"/>
      <c r="IT517" s="24"/>
      <c r="IU517" s="24"/>
      <c r="IV517" s="24"/>
      <c r="IW517" s="24"/>
      <c r="IX517" s="24"/>
      <c r="IY517" s="24"/>
      <c r="IZ517" s="24"/>
      <c r="JA517" s="24"/>
      <c r="JB517" s="24"/>
      <c r="JC517" s="24"/>
      <c r="JD517" s="24"/>
      <c r="JE517" s="24"/>
      <c r="JF517" s="24"/>
      <c r="JG517" s="24"/>
      <c r="JH517" s="24"/>
      <c r="JI517" s="24"/>
      <c r="JJ517" s="24"/>
      <c r="JK517" s="24"/>
      <c r="JL517" s="24"/>
      <c r="JM517" s="24"/>
      <c r="JN517" s="24"/>
      <c r="JO517" s="24"/>
      <c r="JP517" s="24"/>
      <c r="JQ517" s="24"/>
      <c r="JR517" s="24"/>
      <c r="JS517" s="24"/>
      <c r="JT517" s="24"/>
      <c r="JU517" s="24"/>
      <c r="JV517" s="24"/>
      <c r="JW517" s="24"/>
      <c r="JX517" s="24"/>
      <c r="JY517" s="24"/>
      <c r="JZ517" s="24"/>
      <c r="KA517" s="24"/>
      <c r="KB517" s="24"/>
      <c r="KC517" s="24"/>
      <c r="KD517" s="24"/>
      <c r="KE517" s="24"/>
      <c r="KF517" s="24"/>
      <c r="KG517" s="24"/>
      <c r="KH517" s="24"/>
      <c r="KI517" s="24"/>
      <c r="KJ517" s="24"/>
      <c r="KK517" s="24"/>
      <c r="KL517" s="24"/>
      <c r="KM517" s="24"/>
      <c r="KN517" s="24"/>
      <c r="KO517" s="24"/>
      <c r="KP517" s="24"/>
      <c r="KQ517" s="24"/>
      <c r="KR517" s="24"/>
      <c r="KS517" s="24"/>
      <c r="KT517" s="24"/>
      <c r="KU517" s="24"/>
      <c r="KV517" s="24"/>
      <c r="KW517" s="24"/>
      <c r="KX517" s="24"/>
      <c r="KY517" s="24"/>
      <c r="KZ517" s="24"/>
      <c r="LA517" s="24"/>
      <c r="LB517" s="24"/>
      <c r="LC517" s="24"/>
      <c r="LD517" s="24"/>
      <c r="LE517" s="24"/>
      <c r="LF517" s="24"/>
      <c r="LG517" s="24"/>
      <c r="LH517" s="24"/>
      <c r="LI517" s="24"/>
      <c r="LJ517" s="24"/>
      <c r="LK517" s="24"/>
      <c r="LL517" s="24"/>
      <c r="LM517" s="24"/>
      <c r="LN517" s="24"/>
      <c r="LO517" s="24"/>
      <c r="LP517" s="24"/>
      <c r="LQ517" s="24"/>
      <c r="LR517" s="24"/>
      <c r="LS517" s="24"/>
      <c r="LT517" s="24"/>
      <c r="LU517" s="24"/>
      <c r="LV517" s="24"/>
      <c r="LW517" s="24"/>
      <c r="LX517" s="24"/>
      <c r="LY517" s="24"/>
      <c r="LZ517" s="24"/>
      <c r="MA517" s="24"/>
      <c r="MB517" s="24"/>
      <c r="MC517" s="24"/>
      <c r="MD517" s="24"/>
      <c r="ME517" s="24"/>
      <c r="MF517" s="24"/>
      <c r="MG517" s="24"/>
    </row>
    <row r="518" spans="1:345" s="25" customFormat="1" ht="12" hidden="1" customHeight="1" x14ac:dyDescent="0.25">
      <c r="A518" s="20"/>
      <c r="B518" s="20"/>
      <c r="C518" s="21"/>
      <c r="D518" s="323"/>
      <c r="E518" s="71"/>
      <c r="F518" s="6"/>
      <c r="G518" s="6"/>
      <c r="H518" s="6"/>
      <c r="I518" s="174"/>
      <c r="J518" s="174"/>
      <c r="K518" s="258"/>
      <c r="L518" s="187"/>
      <c r="M518" s="174"/>
      <c r="N518" s="174"/>
      <c r="O518" s="174"/>
      <c r="P518" s="174"/>
      <c r="Q518" s="174"/>
      <c r="R518" s="174"/>
      <c r="S518" s="23"/>
      <c r="T518" s="176"/>
      <c r="U518" s="23"/>
      <c r="V518" s="31"/>
      <c r="W518" s="229"/>
      <c r="X518" s="62"/>
      <c r="Y518" s="73"/>
      <c r="Z518" s="62"/>
      <c r="AA518" s="62"/>
      <c r="AB518" s="24"/>
      <c r="AC518" s="22"/>
      <c r="AD518" s="22"/>
      <c r="AE518" s="305"/>
      <c r="AF518" s="306"/>
      <c r="AG518" s="30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  <c r="EE518" s="24"/>
      <c r="EF518" s="24"/>
      <c r="EG518" s="24"/>
      <c r="EH518" s="24"/>
      <c r="EI518" s="24"/>
      <c r="EJ518" s="24"/>
      <c r="EK518" s="24"/>
      <c r="EL518" s="24"/>
      <c r="EM518" s="24"/>
      <c r="EN518" s="24"/>
      <c r="EO518" s="24"/>
      <c r="EP518" s="24"/>
      <c r="EQ518" s="24"/>
      <c r="ER518" s="24"/>
      <c r="ES518" s="24"/>
      <c r="ET518" s="24"/>
      <c r="EU518" s="24"/>
      <c r="EV518" s="24"/>
      <c r="EW518" s="24"/>
      <c r="EX518" s="24"/>
      <c r="EY518" s="24"/>
      <c r="EZ518" s="24"/>
      <c r="FA518" s="24"/>
      <c r="FB518" s="24"/>
      <c r="FC518" s="24"/>
      <c r="FD518" s="24"/>
      <c r="FE518" s="24"/>
      <c r="FF518" s="24"/>
      <c r="FG518" s="24"/>
      <c r="FH518" s="24"/>
      <c r="FI518" s="24"/>
      <c r="FJ518" s="24"/>
      <c r="FK518" s="24"/>
      <c r="FL518" s="24"/>
      <c r="FM518" s="24"/>
      <c r="FN518" s="24"/>
      <c r="FO518" s="24"/>
      <c r="FP518" s="24"/>
      <c r="FQ518" s="24"/>
      <c r="FR518" s="24"/>
      <c r="FS518" s="24"/>
      <c r="FT518" s="24"/>
      <c r="FU518" s="24"/>
      <c r="FV518" s="24"/>
      <c r="FW518" s="24"/>
      <c r="FX518" s="24"/>
      <c r="FY518" s="24"/>
      <c r="FZ518" s="24"/>
      <c r="GA518" s="24"/>
      <c r="GB518" s="24"/>
      <c r="GC518" s="24"/>
      <c r="GD518" s="24"/>
      <c r="GE518" s="24"/>
      <c r="GF518" s="24"/>
      <c r="GG518" s="24"/>
      <c r="GH518" s="24"/>
      <c r="GI518" s="24"/>
      <c r="GJ518" s="24"/>
      <c r="GK518" s="24"/>
      <c r="GL518" s="24"/>
      <c r="GM518" s="24"/>
      <c r="GN518" s="24"/>
      <c r="GO518" s="24"/>
      <c r="GP518" s="24"/>
      <c r="GQ518" s="24"/>
      <c r="GR518" s="24"/>
      <c r="GS518" s="24"/>
      <c r="GT518" s="24"/>
      <c r="GU518" s="24"/>
      <c r="GV518" s="24"/>
      <c r="GW518" s="24"/>
      <c r="GX518" s="24"/>
      <c r="GY518" s="24"/>
      <c r="GZ518" s="24"/>
      <c r="HA518" s="24"/>
      <c r="HB518" s="24"/>
      <c r="HC518" s="24"/>
      <c r="HD518" s="24"/>
      <c r="HE518" s="24"/>
      <c r="HF518" s="24"/>
      <c r="HG518" s="24"/>
      <c r="HH518" s="24"/>
      <c r="HI518" s="24"/>
      <c r="HJ518" s="24"/>
      <c r="HK518" s="24"/>
      <c r="HL518" s="24"/>
      <c r="HM518" s="24"/>
      <c r="HN518" s="24"/>
      <c r="HO518" s="24"/>
      <c r="HP518" s="24"/>
      <c r="HQ518" s="24"/>
      <c r="HR518" s="24"/>
      <c r="HS518" s="24"/>
      <c r="HT518" s="24"/>
      <c r="HU518" s="24"/>
      <c r="HV518" s="24"/>
      <c r="HW518" s="24"/>
      <c r="HX518" s="24"/>
      <c r="HY518" s="24"/>
      <c r="HZ518" s="24"/>
      <c r="IA518" s="24"/>
      <c r="IB518" s="24"/>
      <c r="IC518" s="24"/>
      <c r="ID518" s="24"/>
      <c r="IE518" s="24"/>
      <c r="IF518" s="24"/>
      <c r="IG518" s="24"/>
      <c r="IH518" s="24"/>
      <c r="II518" s="24"/>
      <c r="IJ518" s="24"/>
      <c r="IK518" s="24"/>
      <c r="IL518" s="24"/>
      <c r="IM518" s="24"/>
      <c r="IN518" s="24"/>
      <c r="IO518" s="24"/>
      <c r="IP518" s="24"/>
      <c r="IQ518" s="24"/>
      <c r="IR518" s="24"/>
      <c r="IS518" s="24"/>
      <c r="IT518" s="24"/>
      <c r="IU518" s="24"/>
      <c r="IV518" s="24"/>
      <c r="IW518" s="24"/>
      <c r="IX518" s="24"/>
      <c r="IY518" s="24"/>
      <c r="IZ518" s="24"/>
      <c r="JA518" s="24"/>
      <c r="JB518" s="24"/>
      <c r="JC518" s="24"/>
      <c r="JD518" s="24"/>
      <c r="JE518" s="24"/>
      <c r="JF518" s="24"/>
      <c r="JG518" s="24"/>
      <c r="JH518" s="24"/>
      <c r="JI518" s="24"/>
      <c r="JJ518" s="24"/>
      <c r="JK518" s="24"/>
      <c r="JL518" s="24"/>
      <c r="JM518" s="24"/>
      <c r="JN518" s="24"/>
      <c r="JO518" s="24"/>
      <c r="JP518" s="24"/>
      <c r="JQ518" s="24"/>
      <c r="JR518" s="24"/>
      <c r="JS518" s="24"/>
      <c r="JT518" s="24"/>
      <c r="JU518" s="24"/>
      <c r="JV518" s="24"/>
      <c r="JW518" s="24"/>
      <c r="JX518" s="24"/>
      <c r="JY518" s="24"/>
      <c r="JZ518" s="24"/>
      <c r="KA518" s="24"/>
      <c r="KB518" s="24"/>
      <c r="KC518" s="24"/>
      <c r="KD518" s="24"/>
      <c r="KE518" s="24"/>
      <c r="KF518" s="24"/>
      <c r="KG518" s="24"/>
      <c r="KH518" s="24"/>
      <c r="KI518" s="24"/>
      <c r="KJ518" s="24"/>
      <c r="KK518" s="24"/>
      <c r="KL518" s="24"/>
      <c r="KM518" s="24"/>
      <c r="KN518" s="24"/>
      <c r="KO518" s="24"/>
      <c r="KP518" s="24"/>
      <c r="KQ518" s="24"/>
      <c r="KR518" s="24"/>
      <c r="KS518" s="24"/>
      <c r="KT518" s="24"/>
      <c r="KU518" s="24"/>
      <c r="KV518" s="24"/>
      <c r="KW518" s="24"/>
      <c r="KX518" s="24"/>
      <c r="KY518" s="24"/>
      <c r="KZ518" s="24"/>
      <c r="LA518" s="24"/>
      <c r="LB518" s="24"/>
      <c r="LC518" s="24"/>
      <c r="LD518" s="24"/>
      <c r="LE518" s="24"/>
      <c r="LF518" s="24"/>
      <c r="LG518" s="24"/>
      <c r="LH518" s="24"/>
      <c r="LI518" s="24"/>
      <c r="LJ518" s="24"/>
      <c r="LK518" s="24"/>
      <c r="LL518" s="24"/>
      <c r="LM518" s="24"/>
      <c r="LN518" s="24"/>
      <c r="LO518" s="24"/>
      <c r="LP518" s="24"/>
      <c r="LQ518" s="24"/>
      <c r="LR518" s="24"/>
      <c r="LS518" s="24"/>
      <c r="LT518" s="24"/>
      <c r="LU518" s="24"/>
      <c r="LV518" s="24"/>
      <c r="LW518" s="24"/>
      <c r="LX518" s="24"/>
      <c r="LY518" s="24"/>
      <c r="LZ518" s="24"/>
      <c r="MA518" s="24"/>
      <c r="MB518" s="24"/>
      <c r="MC518" s="24"/>
      <c r="MD518" s="24"/>
      <c r="ME518" s="24"/>
      <c r="MF518" s="24"/>
      <c r="MG518" s="24"/>
    </row>
    <row r="519" spans="1:345" s="25" customFormat="1" ht="12" hidden="1" customHeight="1" x14ac:dyDescent="0.25">
      <c r="A519" s="20"/>
      <c r="B519" s="20"/>
      <c r="C519" s="21"/>
      <c r="D519" s="323"/>
      <c r="E519" s="71"/>
      <c r="F519" s="6"/>
      <c r="G519" s="6"/>
      <c r="H519" s="6"/>
      <c r="I519" s="174"/>
      <c r="J519" s="174"/>
      <c r="K519" s="258"/>
      <c r="L519" s="187"/>
      <c r="M519" s="174"/>
      <c r="N519" s="174"/>
      <c r="O519" s="174"/>
      <c r="P519" s="174"/>
      <c r="Q519" s="174"/>
      <c r="R519" s="174"/>
      <c r="S519" s="23"/>
      <c r="T519" s="176"/>
      <c r="U519" s="23"/>
      <c r="V519" s="31"/>
      <c r="W519" s="229"/>
      <c r="X519" s="62"/>
      <c r="Y519" s="73"/>
      <c r="Z519" s="62"/>
      <c r="AA519" s="62"/>
      <c r="AB519" s="24"/>
      <c r="AC519" s="22"/>
      <c r="AD519" s="22"/>
      <c r="AE519" s="305"/>
      <c r="AF519" s="306"/>
      <c r="AG519" s="30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  <c r="EE519" s="24"/>
      <c r="EF519" s="24"/>
      <c r="EG519" s="24"/>
      <c r="EH519" s="24"/>
      <c r="EI519" s="24"/>
      <c r="EJ519" s="24"/>
      <c r="EK519" s="24"/>
      <c r="EL519" s="24"/>
      <c r="EM519" s="24"/>
      <c r="EN519" s="24"/>
      <c r="EO519" s="24"/>
      <c r="EP519" s="24"/>
      <c r="EQ519" s="24"/>
      <c r="ER519" s="24"/>
      <c r="ES519" s="24"/>
      <c r="ET519" s="24"/>
      <c r="EU519" s="24"/>
      <c r="EV519" s="24"/>
      <c r="EW519" s="24"/>
      <c r="EX519" s="24"/>
      <c r="EY519" s="24"/>
      <c r="EZ519" s="24"/>
      <c r="FA519" s="24"/>
      <c r="FB519" s="24"/>
      <c r="FC519" s="24"/>
      <c r="FD519" s="24"/>
      <c r="FE519" s="24"/>
      <c r="FF519" s="24"/>
      <c r="FG519" s="24"/>
      <c r="FH519" s="24"/>
      <c r="FI519" s="24"/>
      <c r="FJ519" s="24"/>
      <c r="FK519" s="24"/>
      <c r="FL519" s="24"/>
      <c r="FM519" s="24"/>
      <c r="FN519" s="24"/>
      <c r="FO519" s="24"/>
      <c r="FP519" s="24"/>
      <c r="FQ519" s="24"/>
      <c r="FR519" s="24"/>
      <c r="FS519" s="24"/>
      <c r="FT519" s="24"/>
      <c r="FU519" s="24"/>
      <c r="FV519" s="24"/>
      <c r="FW519" s="24"/>
      <c r="FX519" s="24"/>
      <c r="FY519" s="24"/>
      <c r="FZ519" s="24"/>
      <c r="GA519" s="24"/>
      <c r="GB519" s="24"/>
      <c r="GC519" s="24"/>
      <c r="GD519" s="24"/>
      <c r="GE519" s="24"/>
      <c r="GF519" s="24"/>
      <c r="GG519" s="24"/>
      <c r="GH519" s="24"/>
      <c r="GI519" s="24"/>
      <c r="GJ519" s="24"/>
      <c r="GK519" s="24"/>
      <c r="GL519" s="24"/>
      <c r="GM519" s="24"/>
      <c r="GN519" s="24"/>
      <c r="GO519" s="24"/>
      <c r="GP519" s="24"/>
      <c r="GQ519" s="24"/>
      <c r="GR519" s="24"/>
      <c r="GS519" s="24"/>
      <c r="GT519" s="24"/>
      <c r="GU519" s="24"/>
      <c r="GV519" s="24"/>
      <c r="GW519" s="24"/>
      <c r="GX519" s="24"/>
      <c r="GY519" s="24"/>
      <c r="GZ519" s="24"/>
      <c r="HA519" s="24"/>
      <c r="HB519" s="24"/>
      <c r="HC519" s="24"/>
      <c r="HD519" s="24"/>
      <c r="HE519" s="24"/>
      <c r="HF519" s="24"/>
      <c r="HG519" s="24"/>
      <c r="HH519" s="24"/>
      <c r="HI519" s="24"/>
      <c r="HJ519" s="24"/>
      <c r="HK519" s="24"/>
      <c r="HL519" s="24"/>
      <c r="HM519" s="24"/>
      <c r="HN519" s="24"/>
      <c r="HO519" s="24"/>
      <c r="HP519" s="24"/>
      <c r="HQ519" s="24"/>
      <c r="HR519" s="24"/>
      <c r="HS519" s="24"/>
      <c r="HT519" s="24"/>
      <c r="HU519" s="24"/>
      <c r="HV519" s="24"/>
      <c r="HW519" s="24"/>
      <c r="HX519" s="24"/>
      <c r="HY519" s="24"/>
      <c r="HZ519" s="24"/>
      <c r="IA519" s="24"/>
      <c r="IB519" s="24"/>
      <c r="IC519" s="24"/>
      <c r="ID519" s="24"/>
      <c r="IE519" s="24"/>
      <c r="IF519" s="24"/>
      <c r="IG519" s="24"/>
      <c r="IH519" s="24"/>
      <c r="II519" s="24"/>
      <c r="IJ519" s="24"/>
      <c r="IK519" s="24"/>
      <c r="IL519" s="24"/>
      <c r="IM519" s="24"/>
      <c r="IN519" s="24"/>
      <c r="IO519" s="24"/>
      <c r="IP519" s="24"/>
      <c r="IQ519" s="24"/>
      <c r="IR519" s="24"/>
      <c r="IS519" s="24"/>
      <c r="IT519" s="24"/>
      <c r="IU519" s="24"/>
      <c r="IV519" s="24"/>
      <c r="IW519" s="24"/>
      <c r="IX519" s="24"/>
      <c r="IY519" s="24"/>
      <c r="IZ519" s="24"/>
      <c r="JA519" s="24"/>
      <c r="JB519" s="24"/>
      <c r="JC519" s="24"/>
      <c r="JD519" s="24"/>
      <c r="JE519" s="24"/>
      <c r="JF519" s="24"/>
      <c r="JG519" s="24"/>
      <c r="JH519" s="24"/>
      <c r="JI519" s="24"/>
      <c r="JJ519" s="24"/>
      <c r="JK519" s="24"/>
      <c r="JL519" s="24"/>
      <c r="JM519" s="24"/>
      <c r="JN519" s="24"/>
      <c r="JO519" s="24"/>
      <c r="JP519" s="24"/>
      <c r="JQ519" s="24"/>
      <c r="JR519" s="24"/>
      <c r="JS519" s="24"/>
      <c r="JT519" s="24"/>
      <c r="JU519" s="24"/>
      <c r="JV519" s="24"/>
      <c r="JW519" s="24"/>
      <c r="JX519" s="24"/>
      <c r="JY519" s="24"/>
      <c r="JZ519" s="24"/>
      <c r="KA519" s="24"/>
      <c r="KB519" s="24"/>
      <c r="KC519" s="24"/>
      <c r="KD519" s="24"/>
      <c r="KE519" s="24"/>
      <c r="KF519" s="24"/>
      <c r="KG519" s="24"/>
      <c r="KH519" s="24"/>
      <c r="KI519" s="24"/>
      <c r="KJ519" s="24"/>
      <c r="KK519" s="24"/>
      <c r="KL519" s="24"/>
      <c r="KM519" s="24"/>
      <c r="KN519" s="24"/>
      <c r="KO519" s="24"/>
      <c r="KP519" s="24"/>
      <c r="KQ519" s="24"/>
      <c r="KR519" s="24"/>
      <c r="KS519" s="24"/>
      <c r="KT519" s="24"/>
      <c r="KU519" s="24"/>
      <c r="KV519" s="24"/>
      <c r="KW519" s="24"/>
      <c r="KX519" s="24"/>
      <c r="KY519" s="24"/>
      <c r="KZ519" s="24"/>
      <c r="LA519" s="24"/>
      <c r="LB519" s="24"/>
      <c r="LC519" s="24"/>
      <c r="LD519" s="24"/>
      <c r="LE519" s="24"/>
      <c r="LF519" s="24"/>
      <c r="LG519" s="24"/>
      <c r="LH519" s="24"/>
      <c r="LI519" s="24"/>
      <c r="LJ519" s="24"/>
      <c r="LK519" s="24"/>
      <c r="LL519" s="24"/>
      <c r="LM519" s="24"/>
      <c r="LN519" s="24"/>
      <c r="LO519" s="24"/>
      <c r="LP519" s="24"/>
      <c r="LQ519" s="24"/>
      <c r="LR519" s="24"/>
      <c r="LS519" s="24"/>
      <c r="LT519" s="24"/>
      <c r="LU519" s="24"/>
      <c r="LV519" s="24"/>
      <c r="LW519" s="24"/>
      <c r="LX519" s="24"/>
      <c r="LY519" s="24"/>
      <c r="LZ519" s="24"/>
      <c r="MA519" s="24"/>
      <c r="MB519" s="24"/>
      <c r="MC519" s="24"/>
      <c r="MD519" s="24"/>
      <c r="ME519" s="24"/>
      <c r="MF519" s="24"/>
      <c r="MG519" s="24"/>
    </row>
    <row r="520" spans="1:345" s="25" customFormat="1" ht="12" hidden="1" customHeight="1" x14ac:dyDescent="0.25">
      <c r="A520" s="20"/>
      <c r="B520" s="20"/>
      <c r="C520" s="21"/>
      <c r="D520" s="323"/>
      <c r="E520" s="71"/>
      <c r="F520" s="6"/>
      <c r="G520" s="6"/>
      <c r="H520" s="6"/>
      <c r="I520" s="174"/>
      <c r="J520" s="174"/>
      <c r="K520" s="258"/>
      <c r="L520" s="187"/>
      <c r="M520" s="174"/>
      <c r="N520" s="174"/>
      <c r="O520" s="174"/>
      <c r="P520" s="174"/>
      <c r="Q520" s="174"/>
      <c r="R520" s="174"/>
      <c r="S520" s="23"/>
      <c r="T520" s="176"/>
      <c r="U520" s="23"/>
      <c r="V520" s="31"/>
      <c r="W520" s="229"/>
      <c r="X520" s="62"/>
      <c r="Y520" s="73"/>
      <c r="Z520" s="62"/>
      <c r="AA520" s="62"/>
      <c r="AB520" s="24"/>
      <c r="AC520" s="22"/>
      <c r="AD520" s="22"/>
      <c r="AE520" s="305"/>
      <c r="AF520" s="306"/>
      <c r="AG520" s="30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  <c r="EE520" s="24"/>
      <c r="EF520" s="24"/>
      <c r="EG520" s="24"/>
      <c r="EH520" s="24"/>
      <c r="EI520" s="24"/>
      <c r="EJ520" s="24"/>
      <c r="EK520" s="24"/>
      <c r="EL520" s="24"/>
      <c r="EM520" s="24"/>
      <c r="EN520" s="24"/>
      <c r="EO520" s="24"/>
      <c r="EP520" s="24"/>
      <c r="EQ520" s="24"/>
      <c r="ER520" s="24"/>
      <c r="ES520" s="24"/>
      <c r="ET520" s="24"/>
      <c r="EU520" s="24"/>
      <c r="EV520" s="24"/>
      <c r="EW520" s="24"/>
      <c r="EX520" s="24"/>
      <c r="EY520" s="24"/>
      <c r="EZ520" s="24"/>
      <c r="FA520" s="24"/>
      <c r="FB520" s="24"/>
      <c r="FC520" s="24"/>
      <c r="FD520" s="24"/>
      <c r="FE520" s="24"/>
      <c r="FF520" s="24"/>
      <c r="FG520" s="24"/>
      <c r="FH520" s="24"/>
      <c r="FI520" s="24"/>
      <c r="FJ520" s="24"/>
      <c r="FK520" s="24"/>
      <c r="FL520" s="24"/>
      <c r="FM520" s="24"/>
      <c r="FN520" s="24"/>
      <c r="FO520" s="24"/>
      <c r="FP520" s="24"/>
      <c r="FQ520" s="24"/>
      <c r="FR520" s="24"/>
      <c r="FS520" s="24"/>
      <c r="FT520" s="24"/>
      <c r="FU520" s="24"/>
      <c r="FV520" s="24"/>
      <c r="FW520" s="24"/>
      <c r="FX520" s="24"/>
      <c r="FY520" s="24"/>
      <c r="FZ520" s="24"/>
      <c r="GA520" s="24"/>
      <c r="GB520" s="24"/>
      <c r="GC520" s="24"/>
      <c r="GD520" s="24"/>
      <c r="GE520" s="24"/>
      <c r="GF520" s="24"/>
      <c r="GG520" s="24"/>
      <c r="GH520" s="24"/>
      <c r="GI520" s="24"/>
      <c r="GJ520" s="24"/>
      <c r="GK520" s="24"/>
      <c r="GL520" s="24"/>
      <c r="GM520" s="24"/>
      <c r="GN520" s="24"/>
      <c r="GO520" s="24"/>
      <c r="GP520" s="24"/>
      <c r="GQ520" s="24"/>
      <c r="GR520" s="24"/>
      <c r="GS520" s="24"/>
      <c r="GT520" s="24"/>
      <c r="GU520" s="24"/>
      <c r="GV520" s="24"/>
      <c r="GW520" s="24"/>
      <c r="GX520" s="24"/>
      <c r="GY520" s="24"/>
      <c r="GZ520" s="24"/>
      <c r="HA520" s="24"/>
      <c r="HB520" s="24"/>
      <c r="HC520" s="24"/>
      <c r="HD520" s="24"/>
      <c r="HE520" s="24"/>
      <c r="HF520" s="24"/>
      <c r="HG520" s="24"/>
      <c r="HH520" s="24"/>
      <c r="HI520" s="24"/>
      <c r="HJ520" s="24"/>
      <c r="HK520" s="24"/>
      <c r="HL520" s="24"/>
      <c r="HM520" s="24"/>
      <c r="HN520" s="24"/>
      <c r="HO520" s="24"/>
      <c r="HP520" s="24"/>
      <c r="HQ520" s="24"/>
      <c r="HR520" s="24"/>
      <c r="HS520" s="24"/>
      <c r="HT520" s="24"/>
      <c r="HU520" s="24"/>
      <c r="HV520" s="24"/>
      <c r="HW520" s="24"/>
      <c r="HX520" s="24"/>
      <c r="HY520" s="24"/>
      <c r="HZ520" s="24"/>
      <c r="IA520" s="24"/>
      <c r="IB520" s="24"/>
      <c r="IC520" s="24"/>
      <c r="ID520" s="24"/>
      <c r="IE520" s="24"/>
      <c r="IF520" s="24"/>
      <c r="IG520" s="24"/>
      <c r="IH520" s="24"/>
      <c r="II520" s="24"/>
      <c r="IJ520" s="24"/>
      <c r="IK520" s="24"/>
      <c r="IL520" s="24"/>
      <c r="IM520" s="24"/>
      <c r="IN520" s="24"/>
      <c r="IO520" s="24"/>
      <c r="IP520" s="24"/>
      <c r="IQ520" s="24"/>
      <c r="IR520" s="24"/>
      <c r="IS520" s="24"/>
      <c r="IT520" s="24"/>
      <c r="IU520" s="24"/>
      <c r="IV520" s="24"/>
      <c r="IW520" s="24"/>
      <c r="IX520" s="24"/>
      <c r="IY520" s="24"/>
      <c r="IZ520" s="24"/>
      <c r="JA520" s="24"/>
      <c r="JB520" s="24"/>
      <c r="JC520" s="24"/>
      <c r="JD520" s="24"/>
      <c r="JE520" s="24"/>
      <c r="JF520" s="24"/>
      <c r="JG520" s="24"/>
      <c r="JH520" s="24"/>
      <c r="JI520" s="24"/>
      <c r="JJ520" s="24"/>
      <c r="JK520" s="24"/>
      <c r="JL520" s="24"/>
      <c r="JM520" s="24"/>
      <c r="JN520" s="24"/>
      <c r="JO520" s="24"/>
      <c r="JP520" s="24"/>
      <c r="JQ520" s="24"/>
      <c r="JR520" s="24"/>
      <c r="JS520" s="24"/>
      <c r="JT520" s="24"/>
      <c r="JU520" s="24"/>
      <c r="JV520" s="24"/>
      <c r="JW520" s="24"/>
      <c r="JX520" s="24"/>
      <c r="JY520" s="24"/>
      <c r="JZ520" s="24"/>
      <c r="KA520" s="24"/>
      <c r="KB520" s="24"/>
      <c r="KC520" s="24"/>
      <c r="KD520" s="24"/>
      <c r="KE520" s="24"/>
      <c r="KF520" s="24"/>
      <c r="KG520" s="24"/>
      <c r="KH520" s="24"/>
      <c r="KI520" s="24"/>
      <c r="KJ520" s="24"/>
      <c r="KK520" s="24"/>
      <c r="KL520" s="24"/>
      <c r="KM520" s="24"/>
      <c r="KN520" s="24"/>
      <c r="KO520" s="24"/>
      <c r="KP520" s="24"/>
      <c r="KQ520" s="24"/>
      <c r="KR520" s="24"/>
      <c r="KS520" s="24"/>
      <c r="KT520" s="24"/>
      <c r="KU520" s="24"/>
      <c r="KV520" s="24"/>
      <c r="KW520" s="24"/>
      <c r="KX520" s="24"/>
      <c r="KY520" s="24"/>
      <c r="KZ520" s="24"/>
      <c r="LA520" s="24"/>
      <c r="LB520" s="24"/>
      <c r="LC520" s="24"/>
      <c r="LD520" s="24"/>
      <c r="LE520" s="24"/>
      <c r="LF520" s="24"/>
      <c r="LG520" s="24"/>
      <c r="LH520" s="24"/>
      <c r="LI520" s="24"/>
      <c r="LJ520" s="24"/>
      <c r="LK520" s="24"/>
      <c r="LL520" s="24"/>
      <c r="LM520" s="24"/>
      <c r="LN520" s="24"/>
      <c r="LO520" s="24"/>
      <c r="LP520" s="24"/>
      <c r="LQ520" s="24"/>
      <c r="LR520" s="24"/>
      <c r="LS520" s="24"/>
      <c r="LT520" s="24"/>
      <c r="LU520" s="24"/>
      <c r="LV520" s="24"/>
      <c r="LW520" s="24"/>
      <c r="LX520" s="24"/>
      <c r="LY520" s="24"/>
      <c r="LZ520" s="24"/>
      <c r="MA520" s="24"/>
      <c r="MB520" s="24"/>
      <c r="MC520" s="24"/>
      <c r="MD520" s="24"/>
      <c r="ME520" s="24"/>
      <c r="MF520" s="24"/>
      <c r="MG520" s="24"/>
    </row>
    <row r="521" spans="1:345" s="25" customFormat="1" ht="12" hidden="1" customHeight="1" x14ac:dyDescent="0.25">
      <c r="A521" s="20"/>
      <c r="B521" s="20"/>
      <c r="C521" s="21"/>
      <c r="D521" s="323"/>
      <c r="E521" s="71"/>
      <c r="F521" s="6"/>
      <c r="G521" s="6"/>
      <c r="H521" s="6"/>
      <c r="I521" s="174"/>
      <c r="J521" s="174"/>
      <c r="K521" s="258"/>
      <c r="L521" s="187"/>
      <c r="M521" s="174"/>
      <c r="N521" s="174"/>
      <c r="O521" s="174"/>
      <c r="P521" s="174"/>
      <c r="Q521" s="174"/>
      <c r="R521" s="174"/>
      <c r="S521" s="23"/>
      <c r="T521" s="176"/>
      <c r="U521" s="23"/>
      <c r="V521" s="31"/>
      <c r="W521" s="229"/>
      <c r="X521" s="62"/>
      <c r="Y521" s="73"/>
      <c r="Z521" s="62"/>
      <c r="AA521" s="62"/>
      <c r="AB521" s="24"/>
      <c r="AC521" s="22"/>
      <c r="AD521" s="22"/>
      <c r="AE521" s="305"/>
      <c r="AF521" s="306"/>
      <c r="AG521" s="30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  <c r="EE521" s="24"/>
      <c r="EF521" s="24"/>
      <c r="EG521" s="24"/>
      <c r="EH521" s="24"/>
      <c r="EI521" s="24"/>
      <c r="EJ521" s="24"/>
      <c r="EK521" s="24"/>
      <c r="EL521" s="24"/>
      <c r="EM521" s="24"/>
      <c r="EN521" s="24"/>
      <c r="EO521" s="24"/>
      <c r="EP521" s="24"/>
      <c r="EQ521" s="24"/>
      <c r="ER521" s="24"/>
      <c r="ES521" s="24"/>
      <c r="ET521" s="24"/>
      <c r="EU521" s="24"/>
      <c r="EV521" s="24"/>
      <c r="EW521" s="24"/>
      <c r="EX521" s="24"/>
      <c r="EY521" s="24"/>
      <c r="EZ521" s="24"/>
      <c r="FA521" s="24"/>
      <c r="FB521" s="24"/>
      <c r="FC521" s="24"/>
      <c r="FD521" s="24"/>
      <c r="FE521" s="24"/>
      <c r="FF521" s="24"/>
      <c r="FG521" s="24"/>
      <c r="FH521" s="24"/>
      <c r="FI521" s="24"/>
      <c r="FJ521" s="24"/>
      <c r="FK521" s="24"/>
      <c r="FL521" s="24"/>
      <c r="FM521" s="24"/>
      <c r="FN521" s="24"/>
      <c r="FO521" s="24"/>
      <c r="FP521" s="24"/>
      <c r="FQ521" s="24"/>
      <c r="FR521" s="24"/>
      <c r="FS521" s="24"/>
      <c r="FT521" s="24"/>
      <c r="FU521" s="24"/>
      <c r="FV521" s="24"/>
      <c r="FW521" s="24"/>
      <c r="FX521" s="24"/>
      <c r="FY521" s="24"/>
      <c r="FZ521" s="24"/>
      <c r="GA521" s="24"/>
      <c r="GB521" s="24"/>
      <c r="GC521" s="24"/>
      <c r="GD521" s="24"/>
      <c r="GE521" s="24"/>
      <c r="GF521" s="24"/>
      <c r="GG521" s="24"/>
      <c r="GH521" s="24"/>
      <c r="GI521" s="24"/>
      <c r="GJ521" s="24"/>
      <c r="GK521" s="24"/>
      <c r="GL521" s="24"/>
      <c r="GM521" s="24"/>
      <c r="GN521" s="24"/>
      <c r="GO521" s="24"/>
      <c r="GP521" s="24"/>
      <c r="GQ521" s="24"/>
      <c r="GR521" s="24"/>
      <c r="GS521" s="24"/>
      <c r="GT521" s="24"/>
      <c r="GU521" s="24"/>
      <c r="GV521" s="24"/>
      <c r="GW521" s="24"/>
      <c r="GX521" s="24"/>
      <c r="GY521" s="24"/>
      <c r="GZ521" s="24"/>
      <c r="HA521" s="24"/>
      <c r="HB521" s="24"/>
      <c r="HC521" s="24"/>
      <c r="HD521" s="24"/>
      <c r="HE521" s="24"/>
      <c r="HF521" s="24"/>
      <c r="HG521" s="24"/>
      <c r="HH521" s="24"/>
      <c r="HI521" s="24"/>
      <c r="HJ521" s="24"/>
      <c r="HK521" s="24"/>
      <c r="HL521" s="24"/>
      <c r="HM521" s="24"/>
      <c r="HN521" s="24"/>
      <c r="HO521" s="24"/>
      <c r="HP521" s="24"/>
      <c r="HQ521" s="24"/>
      <c r="HR521" s="24"/>
      <c r="HS521" s="24"/>
      <c r="HT521" s="24"/>
      <c r="HU521" s="24"/>
      <c r="HV521" s="24"/>
      <c r="HW521" s="24"/>
      <c r="HX521" s="24"/>
      <c r="HY521" s="24"/>
      <c r="HZ521" s="24"/>
      <c r="IA521" s="24"/>
      <c r="IB521" s="24"/>
      <c r="IC521" s="24"/>
      <c r="ID521" s="24"/>
      <c r="IE521" s="24"/>
      <c r="IF521" s="24"/>
      <c r="IG521" s="24"/>
      <c r="IH521" s="24"/>
      <c r="II521" s="24"/>
      <c r="IJ521" s="24"/>
      <c r="IK521" s="24"/>
      <c r="IL521" s="24"/>
      <c r="IM521" s="24"/>
      <c r="IN521" s="24"/>
      <c r="IO521" s="24"/>
      <c r="IP521" s="24"/>
      <c r="IQ521" s="24"/>
      <c r="IR521" s="24"/>
      <c r="IS521" s="24"/>
      <c r="IT521" s="24"/>
      <c r="IU521" s="24"/>
      <c r="IV521" s="24"/>
      <c r="IW521" s="24"/>
      <c r="IX521" s="24"/>
      <c r="IY521" s="24"/>
      <c r="IZ521" s="24"/>
      <c r="JA521" s="24"/>
      <c r="JB521" s="24"/>
      <c r="JC521" s="24"/>
      <c r="JD521" s="24"/>
      <c r="JE521" s="24"/>
      <c r="JF521" s="24"/>
      <c r="JG521" s="24"/>
      <c r="JH521" s="24"/>
      <c r="JI521" s="24"/>
      <c r="JJ521" s="24"/>
      <c r="JK521" s="24"/>
      <c r="JL521" s="24"/>
      <c r="JM521" s="24"/>
      <c r="JN521" s="24"/>
      <c r="JO521" s="24"/>
      <c r="JP521" s="24"/>
      <c r="JQ521" s="24"/>
      <c r="JR521" s="24"/>
      <c r="JS521" s="24"/>
      <c r="JT521" s="24"/>
      <c r="JU521" s="24"/>
      <c r="JV521" s="24"/>
      <c r="JW521" s="24"/>
      <c r="JX521" s="24"/>
      <c r="JY521" s="24"/>
      <c r="JZ521" s="24"/>
      <c r="KA521" s="24"/>
      <c r="KB521" s="24"/>
      <c r="KC521" s="24"/>
      <c r="KD521" s="24"/>
      <c r="KE521" s="24"/>
      <c r="KF521" s="24"/>
      <c r="KG521" s="24"/>
      <c r="KH521" s="24"/>
      <c r="KI521" s="24"/>
      <c r="KJ521" s="24"/>
      <c r="KK521" s="24"/>
      <c r="KL521" s="24"/>
      <c r="KM521" s="24"/>
      <c r="KN521" s="24"/>
      <c r="KO521" s="24"/>
      <c r="KP521" s="24"/>
      <c r="KQ521" s="24"/>
      <c r="KR521" s="24"/>
      <c r="KS521" s="24"/>
      <c r="KT521" s="24"/>
      <c r="KU521" s="24"/>
      <c r="KV521" s="24"/>
      <c r="KW521" s="24"/>
      <c r="KX521" s="24"/>
      <c r="KY521" s="24"/>
      <c r="KZ521" s="24"/>
      <c r="LA521" s="24"/>
      <c r="LB521" s="24"/>
      <c r="LC521" s="24"/>
      <c r="LD521" s="24"/>
      <c r="LE521" s="24"/>
      <c r="LF521" s="24"/>
      <c r="LG521" s="24"/>
      <c r="LH521" s="24"/>
      <c r="LI521" s="24"/>
      <c r="LJ521" s="24"/>
      <c r="LK521" s="24"/>
      <c r="LL521" s="24"/>
      <c r="LM521" s="24"/>
      <c r="LN521" s="24"/>
      <c r="LO521" s="24"/>
      <c r="LP521" s="24"/>
      <c r="LQ521" s="24"/>
      <c r="LR521" s="24"/>
      <c r="LS521" s="24"/>
      <c r="LT521" s="24"/>
      <c r="LU521" s="24"/>
      <c r="LV521" s="24"/>
      <c r="LW521" s="24"/>
      <c r="LX521" s="24"/>
      <c r="LY521" s="24"/>
      <c r="LZ521" s="24"/>
      <c r="MA521" s="24"/>
      <c r="MB521" s="24"/>
      <c r="MC521" s="24"/>
      <c r="MD521" s="24"/>
      <c r="ME521" s="24"/>
      <c r="MF521" s="24"/>
      <c r="MG521" s="24"/>
    </row>
    <row r="522" spans="1:345" s="25" customFormat="1" ht="12" hidden="1" customHeight="1" x14ac:dyDescent="0.25">
      <c r="A522" s="20"/>
      <c r="B522" s="20"/>
      <c r="C522" s="21"/>
      <c r="D522" s="323"/>
      <c r="E522" s="71"/>
      <c r="F522" s="6"/>
      <c r="G522" s="6"/>
      <c r="H522" s="6"/>
      <c r="I522" s="174"/>
      <c r="J522" s="174"/>
      <c r="K522" s="258"/>
      <c r="L522" s="187"/>
      <c r="M522" s="174"/>
      <c r="N522" s="174"/>
      <c r="O522" s="174"/>
      <c r="P522" s="174"/>
      <c r="Q522" s="174"/>
      <c r="R522" s="174"/>
      <c r="S522" s="23"/>
      <c r="T522" s="176"/>
      <c r="U522" s="23"/>
      <c r="V522" s="31"/>
      <c r="W522" s="229"/>
      <c r="X522" s="62"/>
      <c r="Y522" s="73"/>
      <c r="Z522" s="62"/>
      <c r="AA522" s="62"/>
      <c r="AB522" s="24"/>
      <c r="AC522" s="22"/>
      <c r="AD522" s="22"/>
      <c r="AE522" s="305"/>
      <c r="AF522" s="306"/>
      <c r="AG522" s="30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  <c r="EE522" s="24"/>
      <c r="EF522" s="24"/>
      <c r="EG522" s="24"/>
      <c r="EH522" s="24"/>
      <c r="EI522" s="24"/>
      <c r="EJ522" s="24"/>
      <c r="EK522" s="24"/>
      <c r="EL522" s="24"/>
      <c r="EM522" s="24"/>
      <c r="EN522" s="24"/>
      <c r="EO522" s="24"/>
      <c r="EP522" s="24"/>
      <c r="EQ522" s="24"/>
      <c r="ER522" s="24"/>
      <c r="ES522" s="24"/>
      <c r="ET522" s="24"/>
      <c r="EU522" s="24"/>
      <c r="EV522" s="24"/>
      <c r="EW522" s="24"/>
      <c r="EX522" s="24"/>
      <c r="EY522" s="24"/>
      <c r="EZ522" s="24"/>
      <c r="FA522" s="24"/>
      <c r="FB522" s="24"/>
      <c r="FC522" s="24"/>
      <c r="FD522" s="24"/>
      <c r="FE522" s="24"/>
      <c r="FF522" s="24"/>
      <c r="FG522" s="24"/>
      <c r="FH522" s="24"/>
      <c r="FI522" s="24"/>
      <c r="FJ522" s="24"/>
      <c r="FK522" s="24"/>
      <c r="FL522" s="24"/>
      <c r="FM522" s="24"/>
      <c r="FN522" s="24"/>
      <c r="FO522" s="24"/>
      <c r="FP522" s="24"/>
      <c r="FQ522" s="24"/>
      <c r="FR522" s="24"/>
      <c r="FS522" s="24"/>
      <c r="FT522" s="24"/>
      <c r="FU522" s="24"/>
      <c r="FV522" s="24"/>
      <c r="FW522" s="24"/>
      <c r="FX522" s="24"/>
      <c r="FY522" s="24"/>
      <c r="FZ522" s="24"/>
      <c r="GA522" s="24"/>
      <c r="GB522" s="24"/>
      <c r="GC522" s="24"/>
      <c r="GD522" s="24"/>
      <c r="GE522" s="24"/>
      <c r="GF522" s="24"/>
      <c r="GG522" s="24"/>
      <c r="GH522" s="24"/>
      <c r="GI522" s="24"/>
      <c r="GJ522" s="24"/>
      <c r="GK522" s="24"/>
      <c r="GL522" s="24"/>
      <c r="GM522" s="24"/>
      <c r="GN522" s="24"/>
      <c r="GO522" s="24"/>
      <c r="GP522" s="24"/>
      <c r="GQ522" s="24"/>
      <c r="GR522" s="24"/>
      <c r="GS522" s="24"/>
      <c r="GT522" s="24"/>
      <c r="GU522" s="24"/>
      <c r="GV522" s="24"/>
      <c r="GW522" s="24"/>
      <c r="GX522" s="24"/>
      <c r="GY522" s="24"/>
      <c r="GZ522" s="24"/>
      <c r="HA522" s="24"/>
      <c r="HB522" s="24"/>
      <c r="HC522" s="24"/>
      <c r="HD522" s="24"/>
      <c r="HE522" s="24"/>
      <c r="HF522" s="24"/>
      <c r="HG522" s="24"/>
      <c r="HH522" s="24"/>
      <c r="HI522" s="24"/>
      <c r="HJ522" s="24"/>
      <c r="HK522" s="24"/>
      <c r="HL522" s="24"/>
      <c r="HM522" s="24"/>
      <c r="HN522" s="24"/>
      <c r="HO522" s="24"/>
      <c r="HP522" s="24"/>
      <c r="HQ522" s="24"/>
      <c r="HR522" s="24"/>
      <c r="HS522" s="24"/>
      <c r="HT522" s="24"/>
      <c r="HU522" s="24"/>
      <c r="HV522" s="24"/>
      <c r="HW522" s="24"/>
      <c r="HX522" s="24"/>
      <c r="HY522" s="24"/>
      <c r="HZ522" s="24"/>
      <c r="IA522" s="24"/>
      <c r="IB522" s="24"/>
      <c r="IC522" s="24"/>
      <c r="ID522" s="24"/>
      <c r="IE522" s="24"/>
      <c r="IF522" s="24"/>
      <c r="IG522" s="24"/>
      <c r="IH522" s="24"/>
      <c r="II522" s="24"/>
      <c r="IJ522" s="24"/>
      <c r="IK522" s="24"/>
      <c r="IL522" s="24"/>
      <c r="IM522" s="24"/>
      <c r="IN522" s="24"/>
      <c r="IO522" s="24"/>
      <c r="IP522" s="24"/>
      <c r="IQ522" s="24"/>
      <c r="IR522" s="24"/>
      <c r="IS522" s="24"/>
      <c r="IT522" s="24"/>
      <c r="IU522" s="24"/>
      <c r="IV522" s="24"/>
      <c r="IW522" s="24"/>
      <c r="IX522" s="24"/>
      <c r="IY522" s="24"/>
      <c r="IZ522" s="24"/>
      <c r="JA522" s="24"/>
      <c r="JB522" s="24"/>
      <c r="JC522" s="24"/>
      <c r="JD522" s="24"/>
      <c r="JE522" s="24"/>
      <c r="JF522" s="24"/>
      <c r="JG522" s="24"/>
      <c r="JH522" s="24"/>
      <c r="JI522" s="24"/>
      <c r="JJ522" s="24"/>
      <c r="JK522" s="24"/>
      <c r="JL522" s="24"/>
      <c r="JM522" s="24"/>
      <c r="JN522" s="24"/>
      <c r="JO522" s="24"/>
      <c r="JP522" s="24"/>
      <c r="JQ522" s="24"/>
      <c r="JR522" s="24"/>
      <c r="JS522" s="24"/>
      <c r="JT522" s="24"/>
      <c r="JU522" s="24"/>
      <c r="JV522" s="24"/>
      <c r="JW522" s="24"/>
      <c r="JX522" s="24"/>
      <c r="JY522" s="24"/>
      <c r="JZ522" s="24"/>
      <c r="KA522" s="24"/>
      <c r="KB522" s="24"/>
      <c r="KC522" s="24"/>
      <c r="KD522" s="24"/>
      <c r="KE522" s="24"/>
      <c r="KF522" s="24"/>
      <c r="KG522" s="24"/>
      <c r="KH522" s="24"/>
      <c r="KI522" s="24"/>
      <c r="KJ522" s="24"/>
      <c r="KK522" s="24"/>
      <c r="KL522" s="24"/>
      <c r="KM522" s="24"/>
      <c r="KN522" s="24"/>
      <c r="KO522" s="24"/>
      <c r="KP522" s="24"/>
      <c r="KQ522" s="24"/>
      <c r="KR522" s="24"/>
      <c r="KS522" s="24"/>
      <c r="KT522" s="24"/>
      <c r="KU522" s="24"/>
      <c r="KV522" s="24"/>
      <c r="KW522" s="24"/>
      <c r="KX522" s="24"/>
      <c r="KY522" s="24"/>
      <c r="KZ522" s="24"/>
      <c r="LA522" s="24"/>
      <c r="LB522" s="24"/>
      <c r="LC522" s="24"/>
      <c r="LD522" s="24"/>
      <c r="LE522" s="24"/>
      <c r="LF522" s="24"/>
      <c r="LG522" s="24"/>
      <c r="LH522" s="24"/>
      <c r="LI522" s="24"/>
      <c r="LJ522" s="24"/>
      <c r="LK522" s="24"/>
      <c r="LL522" s="24"/>
      <c r="LM522" s="24"/>
      <c r="LN522" s="24"/>
      <c r="LO522" s="24"/>
      <c r="LP522" s="24"/>
      <c r="LQ522" s="24"/>
      <c r="LR522" s="24"/>
      <c r="LS522" s="24"/>
      <c r="LT522" s="24"/>
      <c r="LU522" s="24"/>
      <c r="LV522" s="24"/>
      <c r="LW522" s="24"/>
      <c r="LX522" s="24"/>
      <c r="LY522" s="24"/>
      <c r="LZ522" s="24"/>
      <c r="MA522" s="24"/>
      <c r="MB522" s="24"/>
      <c r="MC522" s="24"/>
      <c r="MD522" s="24"/>
      <c r="ME522" s="24"/>
      <c r="MF522" s="24"/>
      <c r="MG522" s="24"/>
    </row>
    <row r="523" spans="1:345" s="25" customFormat="1" ht="12" hidden="1" customHeight="1" x14ac:dyDescent="0.25">
      <c r="A523" s="20"/>
      <c r="B523" s="20"/>
      <c r="C523" s="21"/>
      <c r="D523" s="323"/>
      <c r="E523" s="71"/>
      <c r="F523" s="6"/>
      <c r="G523" s="6"/>
      <c r="H523" s="6"/>
      <c r="I523" s="174"/>
      <c r="J523" s="174"/>
      <c r="K523" s="258"/>
      <c r="L523" s="187"/>
      <c r="M523" s="174"/>
      <c r="N523" s="174"/>
      <c r="O523" s="174"/>
      <c r="P523" s="174"/>
      <c r="Q523" s="174"/>
      <c r="R523" s="174"/>
      <c r="S523" s="23"/>
      <c r="T523" s="176"/>
      <c r="U523" s="23"/>
      <c r="V523" s="31"/>
      <c r="W523" s="229"/>
      <c r="X523" s="62"/>
      <c r="Y523" s="73"/>
      <c r="Z523" s="62"/>
      <c r="AA523" s="62"/>
      <c r="AB523" s="24"/>
      <c r="AC523" s="22"/>
      <c r="AD523" s="22"/>
      <c r="AE523" s="305"/>
      <c r="AF523" s="306"/>
      <c r="AG523" s="30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  <c r="EE523" s="24"/>
      <c r="EF523" s="24"/>
      <c r="EG523" s="24"/>
      <c r="EH523" s="24"/>
      <c r="EI523" s="24"/>
      <c r="EJ523" s="24"/>
      <c r="EK523" s="24"/>
      <c r="EL523" s="24"/>
      <c r="EM523" s="24"/>
      <c r="EN523" s="24"/>
      <c r="EO523" s="24"/>
      <c r="EP523" s="24"/>
      <c r="EQ523" s="24"/>
      <c r="ER523" s="24"/>
      <c r="ES523" s="24"/>
      <c r="ET523" s="24"/>
      <c r="EU523" s="24"/>
      <c r="EV523" s="24"/>
      <c r="EW523" s="24"/>
      <c r="EX523" s="24"/>
      <c r="EY523" s="24"/>
      <c r="EZ523" s="24"/>
      <c r="FA523" s="24"/>
      <c r="FB523" s="24"/>
      <c r="FC523" s="24"/>
      <c r="FD523" s="24"/>
      <c r="FE523" s="24"/>
      <c r="FF523" s="24"/>
      <c r="FG523" s="24"/>
      <c r="FH523" s="24"/>
      <c r="FI523" s="24"/>
      <c r="FJ523" s="24"/>
      <c r="FK523" s="24"/>
      <c r="FL523" s="24"/>
      <c r="FM523" s="24"/>
      <c r="FN523" s="24"/>
      <c r="FO523" s="24"/>
      <c r="FP523" s="24"/>
      <c r="FQ523" s="24"/>
      <c r="FR523" s="24"/>
      <c r="FS523" s="24"/>
      <c r="FT523" s="24"/>
      <c r="FU523" s="24"/>
      <c r="FV523" s="24"/>
      <c r="FW523" s="24"/>
      <c r="FX523" s="24"/>
      <c r="FY523" s="24"/>
      <c r="FZ523" s="24"/>
      <c r="GA523" s="24"/>
      <c r="GB523" s="24"/>
      <c r="GC523" s="24"/>
      <c r="GD523" s="24"/>
      <c r="GE523" s="24"/>
      <c r="GF523" s="24"/>
      <c r="GG523" s="24"/>
      <c r="GH523" s="24"/>
      <c r="GI523" s="24"/>
      <c r="GJ523" s="24"/>
      <c r="GK523" s="24"/>
      <c r="GL523" s="24"/>
      <c r="GM523" s="24"/>
      <c r="GN523" s="24"/>
      <c r="GO523" s="24"/>
      <c r="GP523" s="24"/>
      <c r="GQ523" s="24"/>
      <c r="GR523" s="24"/>
      <c r="GS523" s="24"/>
      <c r="GT523" s="24"/>
      <c r="GU523" s="24"/>
      <c r="GV523" s="24"/>
      <c r="GW523" s="24"/>
      <c r="GX523" s="24"/>
      <c r="GY523" s="24"/>
      <c r="GZ523" s="24"/>
      <c r="HA523" s="24"/>
      <c r="HB523" s="24"/>
      <c r="HC523" s="24"/>
      <c r="HD523" s="24"/>
      <c r="HE523" s="24"/>
      <c r="HF523" s="24"/>
      <c r="HG523" s="24"/>
      <c r="HH523" s="24"/>
      <c r="HI523" s="24"/>
      <c r="HJ523" s="24"/>
      <c r="HK523" s="24"/>
      <c r="HL523" s="24"/>
      <c r="HM523" s="24"/>
      <c r="HN523" s="24"/>
      <c r="HO523" s="24"/>
      <c r="HP523" s="24"/>
      <c r="HQ523" s="24"/>
      <c r="HR523" s="24"/>
      <c r="HS523" s="24"/>
      <c r="HT523" s="24"/>
      <c r="HU523" s="24"/>
      <c r="HV523" s="24"/>
      <c r="HW523" s="24"/>
      <c r="HX523" s="24"/>
      <c r="HY523" s="24"/>
      <c r="HZ523" s="24"/>
      <c r="IA523" s="24"/>
      <c r="IB523" s="24"/>
      <c r="IC523" s="24"/>
      <c r="ID523" s="24"/>
      <c r="IE523" s="24"/>
      <c r="IF523" s="24"/>
      <c r="IG523" s="24"/>
      <c r="IH523" s="24"/>
      <c r="II523" s="24"/>
      <c r="IJ523" s="24"/>
      <c r="IK523" s="24"/>
      <c r="IL523" s="24"/>
      <c r="IM523" s="24"/>
      <c r="IN523" s="24"/>
      <c r="IO523" s="24"/>
      <c r="IP523" s="24"/>
      <c r="IQ523" s="24"/>
      <c r="IR523" s="24"/>
      <c r="IS523" s="24"/>
      <c r="IT523" s="24"/>
      <c r="IU523" s="24"/>
      <c r="IV523" s="24"/>
      <c r="IW523" s="24"/>
      <c r="IX523" s="24"/>
      <c r="IY523" s="24"/>
      <c r="IZ523" s="24"/>
      <c r="JA523" s="24"/>
      <c r="JB523" s="24"/>
      <c r="JC523" s="24"/>
      <c r="JD523" s="24"/>
      <c r="JE523" s="24"/>
      <c r="JF523" s="24"/>
      <c r="JG523" s="24"/>
      <c r="JH523" s="24"/>
      <c r="JI523" s="24"/>
      <c r="JJ523" s="24"/>
      <c r="JK523" s="24"/>
      <c r="JL523" s="24"/>
      <c r="JM523" s="24"/>
      <c r="JN523" s="24"/>
      <c r="JO523" s="24"/>
      <c r="JP523" s="24"/>
      <c r="JQ523" s="24"/>
      <c r="JR523" s="24"/>
      <c r="JS523" s="24"/>
      <c r="JT523" s="24"/>
      <c r="JU523" s="24"/>
      <c r="JV523" s="24"/>
      <c r="JW523" s="24"/>
      <c r="JX523" s="24"/>
      <c r="JY523" s="24"/>
      <c r="JZ523" s="24"/>
      <c r="KA523" s="24"/>
      <c r="KB523" s="24"/>
      <c r="KC523" s="24"/>
      <c r="KD523" s="24"/>
      <c r="KE523" s="24"/>
      <c r="KF523" s="24"/>
      <c r="KG523" s="24"/>
      <c r="KH523" s="24"/>
      <c r="KI523" s="24"/>
      <c r="KJ523" s="24"/>
      <c r="KK523" s="24"/>
      <c r="KL523" s="24"/>
      <c r="KM523" s="24"/>
      <c r="KN523" s="24"/>
      <c r="KO523" s="24"/>
      <c r="KP523" s="24"/>
      <c r="KQ523" s="24"/>
      <c r="KR523" s="24"/>
      <c r="KS523" s="24"/>
      <c r="KT523" s="24"/>
      <c r="KU523" s="24"/>
      <c r="KV523" s="24"/>
      <c r="KW523" s="24"/>
      <c r="KX523" s="24"/>
      <c r="KY523" s="24"/>
      <c r="KZ523" s="24"/>
      <c r="LA523" s="24"/>
      <c r="LB523" s="24"/>
      <c r="LC523" s="24"/>
      <c r="LD523" s="24"/>
      <c r="LE523" s="24"/>
      <c r="LF523" s="24"/>
      <c r="LG523" s="24"/>
      <c r="LH523" s="24"/>
      <c r="LI523" s="24"/>
      <c r="LJ523" s="24"/>
      <c r="LK523" s="24"/>
      <c r="LL523" s="24"/>
      <c r="LM523" s="24"/>
      <c r="LN523" s="24"/>
      <c r="LO523" s="24"/>
      <c r="LP523" s="24"/>
      <c r="LQ523" s="24"/>
      <c r="LR523" s="24"/>
      <c r="LS523" s="24"/>
      <c r="LT523" s="24"/>
      <c r="LU523" s="24"/>
      <c r="LV523" s="24"/>
      <c r="LW523" s="24"/>
      <c r="LX523" s="24"/>
      <c r="LY523" s="24"/>
      <c r="LZ523" s="24"/>
      <c r="MA523" s="24"/>
      <c r="MB523" s="24"/>
      <c r="MC523" s="24"/>
      <c r="MD523" s="24"/>
      <c r="ME523" s="24"/>
      <c r="MF523" s="24"/>
      <c r="MG523" s="24"/>
    </row>
    <row r="524" spans="1:345" s="25" customFormat="1" ht="12" hidden="1" customHeight="1" x14ac:dyDescent="0.25">
      <c r="A524" s="20"/>
      <c r="B524" s="20"/>
      <c r="C524" s="21"/>
      <c r="D524" s="323"/>
      <c r="E524" s="71"/>
      <c r="F524" s="6"/>
      <c r="G524" s="6"/>
      <c r="H524" s="6"/>
      <c r="I524" s="174"/>
      <c r="J524" s="174"/>
      <c r="K524" s="258"/>
      <c r="L524" s="187"/>
      <c r="M524" s="174"/>
      <c r="N524" s="174"/>
      <c r="O524" s="174"/>
      <c r="P524" s="174"/>
      <c r="Q524" s="174"/>
      <c r="R524" s="174"/>
      <c r="S524" s="23"/>
      <c r="T524" s="176"/>
      <c r="U524" s="23"/>
      <c r="V524" s="31"/>
      <c r="W524" s="229"/>
      <c r="X524" s="62"/>
      <c r="Y524" s="73"/>
      <c r="Z524" s="62"/>
      <c r="AA524" s="62"/>
      <c r="AB524" s="24"/>
      <c r="AC524" s="22"/>
      <c r="AD524" s="22"/>
      <c r="AE524" s="305"/>
      <c r="AF524" s="306"/>
      <c r="AG524" s="30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  <c r="EE524" s="24"/>
      <c r="EF524" s="24"/>
      <c r="EG524" s="24"/>
      <c r="EH524" s="24"/>
      <c r="EI524" s="24"/>
      <c r="EJ524" s="24"/>
      <c r="EK524" s="24"/>
      <c r="EL524" s="24"/>
      <c r="EM524" s="24"/>
      <c r="EN524" s="24"/>
      <c r="EO524" s="24"/>
      <c r="EP524" s="24"/>
      <c r="EQ524" s="24"/>
      <c r="ER524" s="24"/>
      <c r="ES524" s="24"/>
      <c r="ET524" s="24"/>
      <c r="EU524" s="24"/>
      <c r="EV524" s="24"/>
      <c r="EW524" s="24"/>
      <c r="EX524" s="24"/>
      <c r="EY524" s="24"/>
      <c r="EZ524" s="24"/>
      <c r="FA524" s="24"/>
      <c r="FB524" s="24"/>
      <c r="FC524" s="24"/>
      <c r="FD524" s="24"/>
      <c r="FE524" s="24"/>
      <c r="FF524" s="24"/>
      <c r="FG524" s="24"/>
      <c r="FH524" s="24"/>
      <c r="FI524" s="24"/>
      <c r="FJ524" s="24"/>
      <c r="FK524" s="24"/>
      <c r="FL524" s="24"/>
      <c r="FM524" s="24"/>
      <c r="FN524" s="24"/>
      <c r="FO524" s="24"/>
      <c r="FP524" s="24"/>
      <c r="FQ524" s="24"/>
      <c r="FR524" s="24"/>
      <c r="FS524" s="24"/>
      <c r="FT524" s="24"/>
      <c r="FU524" s="24"/>
      <c r="FV524" s="24"/>
      <c r="FW524" s="24"/>
      <c r="FX524" s="24"/>
      <c r="FY524" s="24"/>
      <c r="FZ524" s="24"/>
      <c r="GA524" s="24"/>
      <c r="GB524" s="24"/>
      <c r="GC524" s="24"/>
      <c r="GD524" s="24"/>
      <c r="GE524" s="24"/>
      <c r="GF524" s="24"/>
      <c r="GG524" s="24"/>
      <c r="GH524" s="24"/>
      <c r="GI524" s="24"/>
      <c r="GJ524" s="24"/>
      <c r="GK524" s="24"/>
      <c r="GL524" s="24"/>
      <c r="GM524" s="24"/>
      <c r="GN524" s="24"/>
      <c r="GO524" s="24"/>
      <c r="GP524" s="24"/>
      <c r="GQ524" s="24"/>
      <c r="GR524" s="24"/>
      <c r="GS524" s="24"/>
      <c r="GT524" s="24"/>
      <c r="GU524" s="24"/>
      <c r="GV524" s="24"/>
      <c r="GW524" s="24"/>
      <c r="GX524" s="24"/>
      <c r="GY524" s="24"/>
      <c r="GZ524" s="24"/>
      <c r="HA524" s="24"/>
      <c r="HB524" s="24"/>
      <c r="HC524" s="24"/>
      <c r="HD524" s="24"/>
      <c r="HE524" s="24"/>
      <c r="HF524" s="24"/>
      <c r="HG524" s="24"/>
      <c r="HH524" s="24"/>
      <c r="HI524" s="24"/>
      <c r="HJ524" s="24"/>
      <c r="HK524" s="24"/>
      <c r="HL524" s="24"/>
      <c r="HM524" s="24"/>
      <c r="HN524" s="24"/>
      <c r="HO524" s="24"/>
      <c r="HP524" s="24"/>
      <c r="HQ524" s="24"/>
      <c r="HR524" s="24"/>
      <c r="HS524" s="24"/>
      <c r="HT524" s="24"/>
      <c r="HU524" s="24"/>
      <c r="HV524" s="24"/>
      <c r="HW524" s="24"/>
      <c r="HX524" s="24"/>
      <c r="HY524" s="24"/>
      <c r="HZ524" s="24"/>
      <c r="IA524" s="24"/>
      <c r="IB524" s="24"/>
      <c r="IC524" s="24"/>
      <c r="ID524" s="24"/>
      <c r="IE524" s="24"/>
      <c r="IF524" s="24"/>
      <c r="IG524" s="24"/>
      <c r="IH524" s="24"/>
      <c r="II524" s="24"/>
      <c r="IJ524" s="24"/>
      <c r="IK524" s="24"/>
      <c r="IL524" s="24"/>
      <c r="IM524" s="24"/>
      <c r="IN524" s="24"/>
      <c r="IO524" s="24"/>
      <c r="IP524" s="24"/>
      <c r="IQ524" s="24"/>
      <c r="IR524" s="24"/>
      <c r="IS524" s="24"/>
      <c r="IT524" s="24"/>
      <c r="IU524" s="24"/>
      <c r="IV524" s="24"/>
      <c r="IW524" s="24"/>
      <c r="IX524" s="24"/>
      <c r="IY524" s="24"/>
      <c r="IZ524" s="24"/>
      <c r="JA524" s="24"/>
      <c r="JB524" s="24"/>
      <c r="JC524" s="24"/>
      <c r="JD524" s="24"/>
      <c r="JE524" s="24"/>
      <c r="JF524" s="24"/>
      <c r="JG524" s="24"/>
      <c r="JH524" s="24"/>
      <c r="JI524" s="24"/>
      <c r="JJ524" s="24"/>
      <c r="JK524" s="24"/>
      <c r="JL524" s="24"/>
      <c r="JM524" s="24"/>
      <c r="JN524" s="24"/>
      <c r="JO524" s="24"/>
      <c r="JP524" s="24"/>
      <c r="JQ524" s="24"/>
      <c r="JR524" s="24"/>
      <c r="JS524" s="24"/>
      <c r="JT524" s="24"/>
      <c r="JU524" s="24"/>
      <c r="JV524" s="24"/>
      <c r="JW524" s="24"/>
      <c r="JX524" s="24"/>
      <c r="JY524" s="24"/>
      <c r="JZ524" s="24"/>
      <c r="KA524" s="24"/>
      <c r="KB524" s="24"/>
      <c r="KC524" s="24"/>
      <c r="KD524" s="24"/>
      <c r="KE524" s="24"/>
      <c r="KF524" s="24"/>
      <c r="KG524" s="24"/>
      <c r="KH524" s="24"/>
      <c r="KI524" s="24"/>
      <c r="KJ524" s="24"/>
      <c r="KK524" s="24"/>
      <c r="KL524" s="24"/>
      <c r="KM524" s="24"/>
      <c r="KN524" s="24"/>
      <c r="KO524" s="24"/>
      <c r="KP524" s="24"/>
      <c r="KQ524" s="24"/>
      <c r="KR524" s="24"/>
      <c r="KS524" s="24"/>
      <c r="KT524" s="24"/>
      <c r="KU524" s="24"/>
      <c r="KV524" s="24"/>
      <c r="KW524" s="24"/>
      <c r="KX524" s="24"/>
      <c r="KY524" s="24"/>
      <c r="KZ524" s="24"/>
      <c r="LA524" s="24"/>
      <c r="LB524" s="24"/>
      <c r="LC524" s="24"/>
      <c r="LD524" s="24"/>
      <c r="LE524" s="24"/>
      <c r="LF524" s="24"/>
      <c r="LG524" s="24"/>
      <c r="LH524" s="24"/>
      <c r="LI524" s="24"/>
      <c r="LJ524" s="24"/>
      <c r="LK524" s="24"/>
      <c r="LL524" s="24"/>
      <c r="LM524" s="24"/>
      <c r="LN524" s="24"/>
      <c r="LO524" s="24"/>
      <c r="LP524" s="24"/>
      <c r="LQ524" s="24"/>
      <c r="LR524" s="24"/>
      <c r="LS524" s="24"/>
      <c r="LT524" s="24"/>
      <c r="LU524" s="24"/>
      <c r="LV524" s="24"/>
      <c r="LW524" s="24"/>
      <c r="LX524" s="24"/>
      <c r="LY524" s="24"/>
      <c r="LZ524" s="24"/>
      <c r="MA524" s="24"/>
      <c r="MB524" s="24"/>
      <c r="MC524" s="24"/>
      <c r="MD524" s="24"/>
      <c r="ME524" s="24"/>
      <c r="MF524" s="24"/>
      <c r="MG524" s="24"/>
    </row>
    <row r="525" spans="1:345" s="25" customFormat="1" ht="12" hidden="1" customHeight="1" x14ac:dyDescent="0.25">
      <c r="A525" s="20"/>
      <c r="B525" s="20"/>
      <c r="C525" s="21"/>
      <c r="D525" s="323"/>
      <c r="E525" s="71"/>
      <c r="F525" s="6"/>
      <c r="G525" s="6"/>
      <c r="H525" s="6"/>
      <c r="I525" s="174"/>
      <c r="J525" s="174"/>
      <c r="K525" s="258"/>
      <c r="L525" s="187"/>
      <c r="M525" s="174"/>
      <c r="N525" s="174"/>
      <c r="O525" s="174"/>
      <c r="P525" s="174"/>
      <c r="Q525" s="174"/>
      <c r="R525" s="174"/>
      <c r="S525" s="23"/>
      <c r="T525" s="176"/>
      <c r="U525" s="23"/>
      <c r="V525" s="31"/>
      <c r="W525" s="229"/>
      <c r="X525" s="62"/>
      <c r="Y525" s="73"/>
      <c r="Z525" s="62"/>
      <c r="AA525" s="62"/>
      <c r="AB525" s="24"/>
      <c r="AC525" s="22"/>
      <c r="AD525" s="22"/>
      <c r="AE525" s="305"/>
      <c r="AF525" s="306"/>
      <c r="AG525" s="30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  <c r="EE525" s="24"/>
      <c r="EF525" s="24"/>
      <c r="EG525" s="24"/>
      <c r="EH525" s="24"/>
      <c r="EI525" s="24"/>
      <c r="EJ525" s="24"/>
      <c r="EK525" s="24"/>
      <c r="EL525" s="24"/>
      <c r="EM525" s="24"/>
      <c r="EN525" s="24"/>
      <c r="EO525" s="24"/>
      <c r="EP525" s="24"/>
      <c r="EQ525" s="24"/>
      <c r="ER525" s="24"/>
      <c r="ES525" s="24"/>
      <c r="ET525" s="24"/>
      <c r="EU525" s="24"/>
      <c r="EV525" s="24"/>
      <c r="EW525" s="24"/>
      <c r="EX525" s="24"/>
      <c r="EY525" s="24"/>
      <c r="EZ525" s="24"/>
      <c r="FA525" s="24"/>
      <c r="FB525" s="24"/>
      <c r="FC525" s="24"/>
      <c r="FD525" s="24"/>
      <c r="FE525" s="24"/>
      <c r="FF525" s="24"/>
      <c r="FG525" s="24"/>
      <c r="FH525" s="24"/>
      <c r="FI525" s="24"/>
      <c r="FJ525" s="24"/>
      <c r="FK525" s="24"/>
      <c r="FL525" s="24"/>
      <c r="FM525" s="24"/>
      <c r="FN525" s="24"/>
      <c r="FO525" s="24"/>
      <c r="FP525" s="24"/>
      <c r="FQ525" s="24"/>
      <c r="FR525" s="24"/>
      <c r="FS525" s="24"/>
      <c r="FT525" s="24"/>
      <c r="FU525" s="24"/>
      <c r="FV525" s="24"/>
      <c r="FW525" s="24"/>
      <c r="FX525" s="24"/>
      <c r="FY525" s="24"/>
      <c r="FZ525" s="24"/>
      <c r="GA525" s="24"/>
      <c r="GB525" s="24"/>
      <c r="GC525" s="24"/>
      <c r="GD525" s="24"/>
      <c r="GE525" s="24"/>
      <c r="GF525" s="24"/>
      <c r="GG525" s="24"/>
      <c r="GH525" s="24"/>
      <c r="GI525" s="24"/>
      <c r="GJ525" s="24"/>
      <c r="GK525" s="24"/>
      <c r="GL525" s="24"/>
      <c r="GM525" s="24"/>
      <c r="GN525" s="24"/>
      <c r="GO525" s="24"/>
      <c r="GP525" s="24"/>
      <c r="GQ525" s="24"/>
      <c r="GR525" s="24"/>
      <c r="GS525" s="24"/>
      <c r="GT525" s="24"/>
      <c r="GU525" s="24"/>
      <c r="GV525" s="24"/>
      <c r="GW525" s="24"/>
      <c r="GX525" s="24"/>
      <c r="GY525" s="24"/>
      <c r="GZ525" s="24"/>
      <c r="HA525" s="24"/>
      <c r="HB525" s="24"/>
      <c r="HC525" s="24"/>
      <c r="HD525" s="24"/>
      <c r="HE525" s="24"/>
      <c r="HF525" s="24"/>
      <c r="HG525" s="24"/>
      <c r="HH525" s="24"/>
      <c r="HI525" s="24"/>
      <c r="HJ525" s="24"/>
      <c r="HK525" s="24"/>
      <c r="HL525" s="24"/>
      <c r="HM525" s="24"/>
      <c r="HN525" s="24"/>
      <c r="HO525" s="24"/>
      <c r="HP525" s="24"/>
      <c r="HQ525" s="24"/>
      <c r="HR525" s="24"/>
      <c r="HS525" s="24"/>
      <c r="HT525" s="24"/>
      <c r="HU525" s="24"/>
      <c r="HV525" s="24"/>
      <c r="HW525" s="24"/>
      <c r="HX525" s="24"/>
      <c r="HY525" s="24"/>
      <c r="HZ525" s="24"/>
      <c r="IA525" s="24"/>
      <c r="IB525" s="24"/>
      <c r="IC525" s="24"/>
      <c r="ID525" s="24"/>
      <c r="IE525" s="24"/>
      <c r="IF525" s="24"/>
      <c r="IG525" s="24"/>
      <c r="IH525" s="24"/>
      <c r="II525" s="24"/>
      <c r="IJ525" s="24"/>
      <c r="IK525" s="24"/>
      <c r="IL525" s="24"/>
      <c r="IM525" s="24"/>
      <c r="IN525" s="24"/>
      <c r="IO525" s="24"/>
      <c r="IP525" s="24"/>
      <c r="IQ525" s="24"/>
      <c r="IR525" s="24"/>
      <c r="IS525" s="24"/>
      <c r="IT525" s="24"/>
      <c r="IU525" s="24"/>
      <c r="IV525" s="24"/>
      <c r="IW525" s="24"/>
      <c r="IX525" s="24"/>
      <c r="IY525" s="24"/>
      <c r="IZ525" s="24"/>
      <c r="JA525" s="24"/>
      <c r="JB525" s="24"/>
      <c r="JC525" s="24"/>
      <c r="JD525" s="24"/>
      <c r="JE525" s="24"/>
      <c r="JF525" s="24"/>
      <c r="JG525" s="24"/>
      <c r="JH525" s="24"/>
      <c r="JI525" s="24"/>
      <c r="JJ525" s="24"/>
      <c r="JK525" s="24"/>
      <c r="JL525" s="24"/>
      <c r="JM525" s="24"/>
      <c r="JN525" s="24"/>
      <c r="JO525" s="24"/>
      <c r="JP525" s="24"/>
      <c r="JQ525" s="24"/>
      <c r="JR525" s="24"/>
      <c r="JS525" s="24"/>
      <c r="JT525" s="24"/>
      <c r="JU525" s="24"/>
      <c r="JV525" s="24"/>
      <c r="JW525" s="24"/>
      <c r="JX525" s="24"/>
      <c r="JY525" s="24"/>
      <c r="JZ525" s="24"/>
      <c r="KA525" s="24"/>
      <c r="KB525" s="24"/>
      <c r="KC525" s="24"/>
      <c r="KD525" s="24"/>
      <c r="KE525" s="24"/>
      <c r="KF525" s="24"/>
      <c r="KG525" s="24"/>
      <c r="KH525" s="24"/>
      <c r="KI525" s="24"/>
      <c r="KJ525" s="24"/>
      <c r="KK525" s="24"/>
      <c r="KL525" s="24"/>
      <c r="KM525" s="24"/>
      <c r="KN525" s="24"/>
      <c r="KO525" s="24"/>
      <c r="KP525" s="24"/>
      <c r="KQ525" s="24"/>
      <c r="KR525" s="24"/>
      <c r="KS525" s="24"/>
      <c r="KT525" s="24"/>
      <c r="KU525" s="24"/>
      <c r="KV525" s="24"/>
      <c r="KW525" s="24"/>
      <c r="KX525" s="24"/>
      <c r="KY525" s="24"/>
      <c r="KZ525" s="24"/>
      <c r="LA525" s="24"/>
      <c r="LB525" s="24"/>
      <c r="LC525" s="24"/>
      <c r="LD525" s="24"/>
      <c r="LE525" s="24"/>
      <c r="LF525" s="24"/>
      <c r="LG525" s="24"/>
      <c r="LH525" s="24"/>
      <c r="LI525" s="24"/>
      <c r="LJ525" s="24"/>
      <c r="LK525" s="24"/>
      <c r="LL525" s="24"/>
      <c r="LM525" s="24"/>
      <c r="LN525" s="24"/>
      <c r="LO525" s="24"/>
      <c r="LP525" s="24"/>
      <c r="LQ525" s="24"/>
      <c r="LR525" s="24"/>
      <c r="LS525" s="24"/>
      <c r="LT525" s="24"/>
      <c r="LU525" s="24"/>
      <c r="LV525" s="24"/>
      <c r="LW525" s="24"/>
      <c r="LX525" s="24"/>
      <c r="LY525" s="24"/>
      <c r="LZ525" s="24"/>
      <c r="MA525" s="24"/>
      <c r="MB525" s="24"/>
      <c r="MC525" s="24"/>
      <c r="MD525" s="24"/>
      <c r="ME525" s="24"/>
      <c r="MF525" s="24"/>
      <c r="MG525" s="24"/>
    </row>
    <row r="526" spans="1:345" s="25" customFormat="1" ht="12" hidden="1" customHeight="1" x14ac:dyDescent="0.25">
      <c r="A526" s="20"/>
      <c r="B526" s="20"/>
      <c r="C526" s="21"/>
      <c r="D526" s="323"/>
      <c r="E526" s="71"/>
      <c r="F526" s="6"/>
      <c r="G526" s="6"/>
      <c r="H526" s="6"/>
      <c r="I526" s="174"/>
      <c r="J526" s="174"/>
      <c r="K526" s="258"/>
      <c r="L526" s="187"/>
      <c r="M526" s="174"/>
      <c r="N526" s="174"/>
      <c r="O526" s="174"/>
      <c r="P526" s="174"/>
      <c r="Q526" s="174"/>
      <c r="R526" s="174"/>
      <c r="S526" s="23"/>
      <c r="T526" s="176"/>
      <c r="U526" s="23"/>
      <c r="V526" s="31"/>
      <c r="W526" s="229"/>
      <c r="X526" s="62"/>
      <c r="Y526" s="73"/>
      <c r="Z526" s="62"/>
      <c r="AA526" s="62"/>
      <c r="AB526" s="24"/>
      <c r="AC526" s="22"/>
      <c r="AD526" s="22"/>
      <c r="AE526" s="305"/>
      <c r="AF526" s="306"/>
      <c r="AG526" s="30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  <c r="EE526" s="24"/>
      <c r="EF526" s="24"/>
      <c r="EG526" s="24"/>
      <c r="EH526" s="24"/>
      <c r="EI526" s="24"/>
      <c r="EJ526" s="24"/>
      <c r="EK526" s="24"/>
      <c r="EL526" s="24"/>
      <c r="EM526" s="24"/>
      <c r="EN526" s="24"/>
      <c r="EO526" s="24"/>
      <c r="EP526" s="24"/>
      <c r="EQ526" s="24"/>
      <c r="ER526" s="24"/>
      <c r="ES526" s="24"/>
      <c r="ET526" s="24"/>
      <c r="EU526" s="24"/>
      <c r="EV526" s="24"/>
      <c r="EW526" s="24"/>
      <c r="EX526" s="24"/>
      <c r="EY526" s="24"/>
      <c r="EZ526" s="24"/>
      <c r="FA526" s="24"/>
      <c r="FB526" s="24"/>
      <c r="FC526" s="24"/>
      <c r="FD526" s="24"/>
      <c r="FE526" s="24"/>
      <c r="FF526" s="24"/>
      <c r="FG526" s="24"/>
      <c r="FH526" s="24"/>
      <c r="FI526" s="24"/>
      <c r="FJ526" s="24"/>
      <c r="FK526" s="24"/>
      <c r="FL526" s="24"/>
      <c r="FM526" s="24"/>
      <c r="FN526" s="24"/>
      <c r="FO526" s="24"/>
      <c r="FP526" s="24"/>
      <c r="FQ526" s="24"/>
      <c r="FR526" s="24"/>
      <c r="FS526" s="24"/>
      <c r="FT526" s="24"/>
      <c r="FU526" s="24"/>
      <c r="FV526" s="24"/>
      <c r="FW526" s="24"/>
      <c r="FX526" s="24"/>
      <c r="FY526" s="24"/>
      <c r="FZ526" s="24"/>
      <c r="GA526" s="24"/>
      <c r="GB526" s="24"/>
      <c r="GC526" s="24"/>
      <c r="GD526" s="24"/>
      <c r="GE526" s="24"/>
      <c r="GF526" s="24"/>
      <c r="GG526" s="24"/>
      <c r="GH526" s="24"/>
      <c r="GI526" s="24"/>
      <c r="GJ526" s="24"/>
      <c r="GK526" s="24"/>
      <c r="GL526" s="24"/>
      <c r="GM526" s="24"/>
      <c r="GN526" s="24"/>
      <c r="GO526" s="24"/>
      <c r="GP526" s="24"/>
      <c r="GQ526" s="24"/>
      <c r="GR526" s="24"/>
      <c r="GS526" s="24"/>
      <c r="GT526" s="24"/>
      <c r="GU526" s="24"/>
      <c r="GV526" s="24"/>
      <c r="GW526" s="24"/>
      <c r="GX526" s="24"/>
      <c r="GY526" s="24"/>
      <c r="GZ526" s="24"/>
      <c r="HA526" s="24"/>
      <c r="HB526" s="24"/>
      <c r="HC526" s="24"/>
      <c r="HD526" s="24"/>
      <c r="HE526" s="24"/>
      <c r="HF526" s="24"/>
      <c r="HG526" s="24"/>
      <c r="HH526" s="24"/>
      <c r="HI526" s="24"/>
      <c r="HJ526" s="24"/>
      <c r="HK526" s="24"/>
      <c r="HL526" s="24"/>
      <c r="HM526" s="24"/>
      <c r="HN526" s="24"/>
      <c r="HO526" s="24"/>
      <c r="HP526" s="24"/>
      <c r="HQ526" s="24"/>
      <c r="HR526" s="24"/>
      <c r="HS526" s="24"/>
      <c r="HT526" s="24"/>
      <c r="HU526" s="24"/>
      <c r="HV526" s="24"/>
      <c r="HW526" s="24"/>
      <c r="HX526" s="24"/>
      <c r="HY526" s="24"/>
      <c r="HZ526" s="24"/>
      <c r="IA526" s="24"/>
      <c r="IB526" s="24"/>
      <c r="IC526" s="24"/>
      <c r="ID526" s="24"/>
      <c r="IE526" s="24"/>
      <c r="IF526" s="24"/>
      <c r="IG526" s="24"/>
      <c r="IH526" s="24"/>
      <c r="II526" s="24"/>
      <c r="IJ526" s="24"/>
      <c r="IK526" s="24"/>
      <c r="IL526" s="24"/>
      <c r="IM526" s="24"/>
      <c r="IN526" s="24"/>
      <c r="IO526" s="24"/>
      <c r="IP526" s="24"/>
      <c r="IQ526" s="24"/>
      <c r="IR526" s="24"/>
      <c r="IS526" s="24"/>
      <c r="IT526" s="24"/>
      <c r="IU526" s="24"/>
      <c r="IV526" s="24"/>
      <c r="IW526" s="24"/>
      <c r="IX526" s="24"/>
      <c r="IY526" s="24"/>
      <c r="IZ526" s="24"/>
      <c r="JA526" s="24"/>
      <c r="JB526" s="24"/>
      <c r="JC526" s="24"/>
      <c r="JD526" s="24"/>
      <c r="JE526" s="24"/>
      <c r="JF526" s="24"/>
      <c r="JG526" s="24"/>
      <c r="JH526" s="24"/>
      <c r="JI526" s="24"/>
      <c r="JJ526" s="24"/>
      <c r="JK526" s="24"/>
      <c r="JL526" s="24"/>
      <c r="JM526" s="24"/>
      <c r="JN526" s="24"/>
      <c r="JO526" s="24"/>
      <c r="JP526" s="24"/>
      <c r="JQ526" s="24"/>
      <c r="JR526" s="24"/>
      <c r="JS526" s="24"/>
      <c r="JT526" s="24"/>
      <c r="JU526" s="24"/>
      <c r="JV526" s="24"/>
      <c r="JW526" s="24"/>
      <c r="JX526" s="24"/>
      <c r="JY526" s="24"/>
      <c r="JZ526" s="24"/>
      <c r="KA526" s="24"/>
      <c r="KB526" s="24"/>
      <c r="KC526" s="24"/>
      <c r="KD526" s="24"/>
      <c r="KE526" s="24"/>
      <c r="KF526" s="24"/>
      <c r="KG526" s="24"/>
      <c r="KH526" s="24"/>
      <c r="KI526" s="24"/>
      <c r="KJ526" s="24"/>
      <c r="KK526" s="24"/>
      <c r="KL526" s="24"/>
      <c r="KM526" s="24"/>
      <c r="KN526" s="24"/>
      <c r="KO526" s="24"/>
      <c r="KP526" s="24"/>
      <c r="KQ526" s="24"/>
      <c r="KR526" s="24"/>
      <c r="KS526" s="24"/>
      <c r="KT526" s="24"/>
      <c r="KU526" s="24"/>
      <c r="KV526" s="24"/>
      <c r="KW526" s="24"/>
      <c r="KX526" s="24"/>
      <c r="KY526" s="24"/>
      <c r="KZ526" s="24"/>
      <c r="LA526" s="24"/>
      <c r="LB526" s="24"/>
      <c r="LC526" s="24"/>
      <c r="LD526" s="24"/>
      <c r="LE526" s="24"/>
      <c r="LF526" s="24"/>
      <c r="LG526" s="24"/>
      <c r="LH526" s="24"/>
      <c r="LI526" s="24"/>
      <c r="LJ526" s="24"/>
      <c r="LK526" s="24"/>
      <c r="LL526" s="24"/>
      <c r="LM526" s="24"/>
      <c r="LN526" s="24"/>
      <c r="LO526" s="24"/>
      <c r="LP526" s="24"/>
      <c r="LQ526" s="24"/>
      <c r="LR526" s="24"/>
      <c r="LS526" s="24"/>
      <c r="LT526" s="24"/>
      <c r="LU526" s="24"/>
      <c r="LV526" s="24"/>
      <c r="LW526" s="24"/>
      <c r="LX526" s="24"/>
      <c r="LY526" s="24"/>
      <c r="LZ526" s="24"/>
      <c r="MA526" s="24"/>
      <c r="MB526" s="24"/>
      <c r="MC526" s="24"/>
      <c r="MD526" s="24"/>
      <c r="ME526" s="24"/>
      <c r="MF526" s="24"/>
      <c r="MG526" s="24"/>
    </row>
    <row r="527" spans="1:345" s="25" customFormat="1" ht="12" hidden="1" customHeight="1" x14ac:dyDescent="0.25">
      <c r="A527" s="20"/>
      <c r="B527" s="20"/>
      <c r="C527" s="21"/>
      <c r="D527" s="323"/>
      <c r="E527" s="71"/>
      <c r="F527" s="6"/>
      <c r="G527" s="6"/>
      <c r="H527" s="6"/>
      <c r="I527" s="174"/>
      <c r="J527" s="174"/>
      <c r="K527" s="258"/>
      <c r="L527" s="187"/>
      <c r="M527" s="174"/>
      <c r="N527" s="174"/>
      <c r="O527" s="174"/>
      <c r="P527" s="174"/>
      <c r="Q527" s="174"/>
      <c r="R527" s="174"/>
      <c r="S527" s="23"/>
      <c r="T527" s="176"/>
      <c r="U527" s="23"/>
      <c r="V527" s="31"/>
      <c r="W527" s="229"/>
      <c r="X527" s="62"/>
      <c r="Y527" s="73"/>
      <c r="Z527" s="62"/>
      <c r="AA527" s="62"/>
      <c r="AB527" s="24"/>
      <c r="AC527" s="22"/>
      <c r="AD527" s="22"/>
      <c r="AE527" s="305"/>
      <c r="AF527" s="306"/>
      <c r="AG527" s="30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  <c r="EE527" s="24"/>
      <c r="EF527" s="24"/>
      <c r="EG527" s="24"/>
      <c r="EH527" s="24"/>
      <c r="EI527" s="24"/>
      <c r="EJ527" s="24"/>
      <c r="EK527" s="24"/>
      <c r="EL527" s="24"/>
      <c r="EM527" s="24"/>
      <c r="EN527" s="24"/>
      <c r="EO527" s="24"/>
      <c r="EP527" s="24"/>
      <c r="EQ527" s="24"/>
      <c r="ER527" s="24"/>
      <c r="ES527" s="24"/>
      <c r="ET527" s="24"/>
      <c r="EU527" s="24"/>
      <c r="EV527" s="24"/>
      <c r="EW527" s="24"/>
      <c r="EX527" s="24"/>
      <c r="EY527" s="24"/>
      <c r="EZ527" s="24"/>
      <c r="FA527" s="24"/>
      <c r="FB527" s="24"/>
      <c r="FC527" s="24"/>
      <c r="FD527" s="24"/>
      <c r="FE527" s="24"/>
      <c r="FF527" s="24"/>
      <c r="FG527" s="24"/>
      <c r="FH527" s="24"/>
      <c r="FI527" s="24"/>
      <c r="FJ527" s="24"/>
      <c r="FK527" s="24"/>
      <c r="FL527" s="24"/>
      <c r="FM527" s="24"/>
      <c r="FN527" s="24"/>
      <c r="FO527" s="24"/>
      <c r="FP527" s="24"/>
      <c r="FQ527" s="24"/>
      <c r="FR527" s="24"/>
      <c r="FS527" s="24"/>
      <c r="FT527" s="24"/>
      <c r="FU527" s="24"/>
      <c r="FV527" s="24"/>
      <c r="FW527" s="24"/>
      <c r="FX527" s="24"/>
      <c r="FY527" s="24"/>
      <c r="FZ527" s="24"/>
      <c r="GA527" s="24"/>
      <c r="GB527" s="24"/>
      <c r="GC527" s="24"/>
      <c r="GD527" s="24"/>
      <c r="GE527" s="24"/>
      <c r="GF527" s="24"/>
      <c r="GG527" s="24"/>
      <c r="GH527" s="24"/>
      <c r="GI527" s="24"/>
      <c r="GJ527" s="24"/>
      <c r="GK527" s="24"/>
      <c r="GL527" s="24"/>
      <c r="GM527" s="24"/>
      <c r="GN527" s="24"/>
      <c r="GO527" s="24"/>
      <c r="GP527" s="24"/>
      <c r="GQ527" s="24"/>
      <c r="GR527" s="24"/>
      <c r="GS527" s="24"/>
      <c r="GT527" s="24"/>
      <c r="GU527" s="24"/>
      <c r="GV527" s="24"/>
      <c r="GW527" s="24"/>
      <c r="GX527" s="24"/>
      <c r="GY527" s="24"/>
      <c r="GZ527" s="24"/>
      <c r="HA527" s="24"/>
      <c r="HB527" s="24"/>
      <c r="HC527" s="24"/>
      <c r="HD527" s="24"/>
      <c r="HE527" s="24"/>
      <c r="HF527" s="24"/>
      <c r="HG527" s="24"/>
      <c r="HH527" s="24"/>
      <c r="HI527" s="24"/>
      <c r="HJ527" s="24"/>
      <c r="HK527" s="24"/>
      <c r="HL527" s="24"/>
      <c r="HM527" s="24"/>
      <c r="HN527" s="24"/>
      <c r="HO527" s="24"/>
      <c r="HP527" s="24"/>
      <c r="HQ527" s="24"/>
      <c r="HR527" s="24"/>
      <c r="HS527" s="24"/>
      <c r="HT527" s="24"/>
      <c r="HU527" s="24"/>
      <c r="HV527" s="24"/>
      <c r="HW527" s="24"/>
      <c r="HX527" s="24"/>
      <c r="HY527" s="24"/>
      <c r="HZ527" s="24"/>
      <c r="IA527" s="24"/>
      <c r="IB527" s="24"/>
      <c r="IC527" s="24"/>
      <c r="ID527" s="24"/>
      <c r="IE527" s="24"/>
      <c r="IF527" s="24"/>
      <c r="IG527" s="24"/>
      <c r="IH527" s="24"/>
      <c r="II527" s="24"/>
      <c r="IJ527" s="24"/>
      <c r="IK527" s="24"/>
      <c r="IL527" s="24"/>
      <c r="IM527" s="24"/>
      <c r="IN527" s="24"/>
      <c r="IO527" s="24"/>
      <c r="IP527" s="24"/>
      <c r="IQ527" s="24"/>
      <c r="IR527" s="24"/>
      <c r="IS527" s="24"/>
      <c r="IT527" s="24"/>
      <c r="IU527" s="24"/>
      <c r="IV527" s="24"/>
      <c r="IW527" s="24"/>
      <c r="IX527" s="24"/>
      <c r="IY527" s="24"/>
      <c r="IZ527" s="24"/>
      <c r="JA527" s="24"/>
      <c r="JB527" s="24"/>
      <c r="JC527" s="24"/>
      <c r="JD527" s="24"/>
      <c r="JE527" s="24"/>
      <c r="JF527" s="24"/>
      <c r="JG527" s="24"/>
      <c r="JH527" s="24"/>
      <c r="JI527" s="24"/>
      <c r="JJ527" s="24"/>
      <c r="JK527" s="24"/>
      <c r="JL527" s="24"/>
      <c r="JM527" s="24"/>
      <c r="JN527" s="24"/>
      <c r="JO527" s="24"/>
      <c r="JP527" s="24"/>
      <c r="JQ527" s="24"/>
      <c r="JR527" s="24"/>
      <c r="JS527" s="24"/>
      <c r="JT527" s="24"/>
      <c r="JU527" s="24"/>
      <c r="JV527" s="24"/>
      <c r="JW527" s="24"/>
      <c r="JX527" s="24"/>
      <c r="JY527" s="24"/>
      <c r="JZ527" s="24"/>
      <c r="KA527" s="24"/>
      <c r="KB527" s="24"/>
      <c r="KC527" s="24"/>
      <c r="KD527" s="24"/>
      <c r="KE527" s="24"/>
      <c r="KF527" s="24"/>
      <c r="KG527" s="24"/>
      <c r="KH527" s="24"/>
      <c r="KI527" s="24"/>
      <c r="KJ527" s="24"/>
      <c r="KK527" s="24"/>
      <c r="KL527" s="24"/>
      <c r="KM527" s="24"/>
      <c r="KN527" s="24"/>
      <c r="KO527" s="24"/>
      <c r="KP527" s="24"/>
      <c r="KQ527" s="24"/>
      <c r="KR527" s="24"/>
      <c r="KS527" s="24"/>
      <c r="KT527" s="24"/>
      <c r="KU527" s="24"/>
      <c r="KV527" s="24"/>
      <c r="KW527" s="24"/>
      <c r="KX527" s="24"/>
      <c r="KY527" s="24"/>
      <c r="KZ527" s="24"/>
      <c r="LA527" s="24"/>
      <c r="LB527" s="24"/>
      <c r="LC527" s="24"/>
      <c r="LD527" s="24"/>
      <c r="LE527" s="24"/>
      <c r="LF527" s="24"/>
      <c r="LG527" s="24"/>
      <c r="LH527" s="24"/>
      <c r="LI527" s="24"/>
      <c r="LJ527" s="24"/>
      <c r="LK527" s="24"/>
      <c r="LL527" s="24"/>
      <c r="LM527" s="24"/>
      <c r="LN527" s="24"/>
      <c r="LO527" s="24"/>
      <c r="LP527" s="24"/>
      <c r="LQ527" s="24"/>
      <c r="LR527" s="24"/>
      <c r="LS527" s="24"/>
      <c r="LT527" s="24"/>
      <c r="LU527" s="24"/>
      <c r="LV527" s="24"/>
      <c r="LW527" s="24"/>
      <c r="LX527" s="24"/>
      <c r="LY527" s="24"/>
      <c r="LZ527" s="24"/>
      <c r="MA527" s="24"/>
      <c r="MB527" s="24"/>
      <c r="MC527" s="24"/>
      <c r="MD527" s="24"/>
      <c r="ME527" s="24"/>
      <c r="MF527" s="24"/>
      <c r="MG527" s="24"/>
    </row>
    <row r="528" spans="1:345" s="25" customFormat="1" ht="12" hidden="1" customHeight="1" x14ac:dyDescent="0.25">
      <c r="A528" s="20"/>
      <c r="B528" s="20"/>
      <c r="C528" s="21"/>
      <c r="D528" s="323"/>
      <c r="E528" s="71"/>
      <c r="F528" s="6"/>
      <c r="G528" s="6"/>
      <c r="H528" s="6"/>
      <c r="I528" s="174"/>
      <c r="J528" s="174"/>
      <c r="K528" s="258"/>
      <c r="L528" s="187"/>
      <c r="M528" s="174"/>
      <c r="N528" s="174"/>
      <c r="O528" s="174"/>
      <c r="P528" s="174"/>
      <c r="Q528" s="174"/>
      <c r="R528" s="174"/>
      <c r="S528" s="23"/>
      <c r="T528" s="176"/>
      <c r="U528" s="23"/>
      <c r="V528" s="31"/>
      <c r="W528" s="229"/>
      <c r="X528" s="62"/>
      <c r="Y528" s="73"/>
      <c r="Z528" s="62"/>
      <c r="AA528" s="62"/>
      <c r="AB528" s="24"/>
      <c r="AC528" s="22"/>
      <c r="AD528" s="22"/>
      <c r="AE528" s="305"/>
      <c r="AF528" s="306"/>
      <c r="AG528" s="30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  <c r="EE528" s="24"/>
      <c r="EF528" s="24"/>
      <c r="EG528" s="24"/>
      <c r="EH528" s="24"/>
      <c r="EI528" s="24"/>
      <c r="EJ528" s="24"/>
      <c r="EK528" s="24"/>
      <c r="EL528" s="24"/>
      <c r="EM528" s="24"/>
      <c r="EN528" s="24"/>
      <c r="EO528" s="24"/>
      <c r="EP528" s="24"/>
      <c r="EQ528" s="24"/>
      <c r="ER528" s="24"/>
      <c r="ES528" s="24"/>
      <c r="ET528" s="24"/>
      <c r="EU528" s="24"/>
      <c r="EV528" s="24"/>
      <c r="EW528" s="24"/>
      <c r="EX528" s="24"/>
      <c r="EY528" s="24"/>
      <c r="EZ528" s="24"/>
      <c r="FA528" s="24"/>
      <c r="FB528" s="24"/>
      <c r="FC528" s="24"/>
      <c r="FD528" s="24"/>
      <c r="FE528" s="24"/>
      <c r="FF528" s="24"/>
      <c r="FG528" s="24"/>
      <c r="FH528" s="24"/>
      <c r="FI528" s="24"/>
      <c r="FJ528" s="24"/>
      <c r="FK528" s="24"/>
      <c r="FL528" s="24"/>
      <c r="FM528" s="24"/>
      <c r="FN528" s="24"/>
      <c r="FO528" s="24"/>
      <c r="FP528" s="24"/>
      <c r="FQ528" s="24"/>
      <c r="FR528" s="24"/>
      <c r="FS528" s="24"/>
      <c r="FT528" s="24"/>
      <c r="FU528" s="24"/>
      <c r="FV528" s="24"/>
      <c r="FW528" s="24"/>
      <c r="FX528" s="24"/>
      <c r="FY528" s="24"/>
      <c r="FZ528" s="24"/>
      <c r="GA528" s="24"/>
      <c r="GB528" s="24"/>
      <c r="GC528" s="24"/>
      <c r="GD528" s="24"/>
      <c r="GE528" s="24"/>
      <c r="GF528" s="24"/>
      <c r="GG528" s="24"/>
      <c r="GH528" s="24"/>
      <c r="GI528" s="24"/>
      <c r="GJ528" s="24"/>
      <c r="GK528" s="24"/>
      <c r="GL528" s="24"/>
      <c r="GM528" s="24"/>
      <c r="GN528" s="24"/>
      <c r="GO528" s="24"/>
      <c r="GP528" s="24"/>
      <c r="GQ528" s="24"/>
      <c r="GR528" s="24"/>
      <c r="GS528" s="24"/>
      <c r="GT528" s="24"/>
      <c r="GU528" s="24"/>
      <c r="GV528" s="24"/>
      <c r="GW528" s="24"/>
      <c r="GX528" s="24"/>
      <c r="GY528" s="24"/>
      <c r="GZ528" s="24"/>
      <c r="HA528" s="24"/>
      <c r="HB528" s="24"/>
      <c r="HC528" s="24"/>
      <c r="HD528" s="24"/>
      <c r="HE528" s="24"/>
      <c r="HF528" s="24"/>
      <c r="HG528" s="24"/>
      <c r="HH528" s="24"/>
      <c r="HI528" s="24"/>
      <c r="HJ528" s="24"/>
      <c r="HK528" s="24"/>
      <c r="HL528" s="24"/>
      <c r="HM528" s="24"/>
      <c r="HN528" s="24"/>
      <c r="HO528" s="24"/>
      <c r="HP528" s="24"/>
      <c r="HQ528" s="24"/>
      <c r="HR528" s="24"/>
      <c r="HS528" s="24"/>
      <c r="HT528" s="24"/>
      <c r="HU528" s="24"/>
      <c r="HV528" s="24"/>
      <c r="HW528" s="24"/>
      <c r="HX528" s="24"/>
      <c r="HY528" s="24"/>
      <c r="HZ528" s="24"/>
      <c r="IA528" s="24"/>
      <c r="IB528" s="24"/>
      <c r="IC528" s="24"/>
      <c r="ID528" s="24"/>
      <c r="IE528" s="24"/>
      <c r="IF528" s="24"/>
      <c r="IG528" s="24"/>
      <c r="IH528" s="24"/>
      <c r="II528" s="24"/>
      <c r="IJ528" s="24"/>
      <c r="IK528" s="24"/>
      <c r="IL528" s="24"/>
      <c r="IM528" s="24"/>
      <c r="IN528" s="24"/>
      <c r="IO528" s="24"/>
      <c r="IP528" s="24"/>
      <c r="IQ528" s="24"/>
      <c r="IR528" s="24"/>
      <c r="IS528" s="24"/>
      <c r="IT528" s="24"/>
      <c r="IU528" s="24"/>
      <c r="IV528" s="24"/>
      <c r="IW528" s="24"/>
      <c r="IX528" s="24"/>
      <c r="IY528" s="24"/>
      <c r="IZ528" s="24"/>
      <c r="JA528" s="24"/>
      <c r="JB528" s="24"/>
      <c r="JC528" s="24"/>
      <c r="JD528" s="24"/>
      <c r="JE528" s="24"/>
      <c r="JF528" s="24"/>
      <c r="JG528" s="24"/>
      <c r="JH528" s="24"/>
      <c r="JI528" s="24"/>
      <c r="JJ528" s="24"/>
      <c r="JK528" s="24"/>
      <c r="JL528" s="24"/>
      <c r="JM528" s="24"/>
      <c r="JN528" s="24"/>
      <c r="JO528" s="24"/>
      <c r="JP528" s="24"/>
      <c r="JQ528" s="24"/>
      <c r="JR528" s="24"/>
      <c r="JS528" s="24"/>
      <c r="JT528" s="24"/>
      <c r="JU528" s="24"/>
      <c r="JV528" s="24"/>
      <c r="JW528" s="24"/>
      <c r="JX528" s="24"/>
      <c r="JY528" s="24"/>
      <c r="JZ528" s="24"/>
      <c r="KA528" s="24"/>
      <c r="KB528" s="24"/>
      <c r="KC528" s="24"/>
      <c r="KD528" s="24"/>
      <c r="KE528" s="24"/>
      <c r="KF528" s="24"/>
      <c r="KG528" s="24"/>
      <c r="KH528" s="24"/>
      <c r="KI528" s="24"/>
      <c r="KJ528" s="24"/>
      <c r="KK528" s="24"/>
      <c r="KL528" s="24"/>
      <c r="KM528" s="24"/>
      <c r="KN528" s="24"/>
      <c r="KO528" s="24"/>
      <c r="KP528" s="24"/>
      <c r="KQ528" s="24"/>
      <c r="KR528" s="24"/>
      <c r="KS528" s="24"/>
      <c r="KT528" s="24"/>
      <c r="KU528" s="24"/>
      <c r="KV528" s="24"/>
      <c r="KW528" s="24"/>
      <c r="KX528" s="24"/>
      <c r="KY528" s="24"/>
      <c r="KZ528" s="24"/>
      <c r="LA528" s="24"/>
      <c r="LB528" s="24"/>
      <c r="LC528" s="24"/>
      <c r="LD528" s="24"/>
      <c r="LE528" s="24"/>
      <c r="LF528" s="24"/>
      <c r="LG528" s="24"/>
      <c r="LH528" s="24"/>
      <c r="LI528" s="24"/>
      <c r="LJ528" s="24"/>
      <c r="LK528" s="24"/>
      <c r="LL528" s="24"/>
      <c r="LM528" s="24"/>
      <c r="LN528" s="24"/>
      <c r="LO528" s="24"/>
      <c r="LP528" s="24"/>
      <c r="LQ528" s="24"/>
      <c r="LR528" s="24"/>
      <c r="LS528" s="24"/>
      <c r="LT528" s="24"/>
      <c r="LU528" s="24"/>
      <c r="LV528" s="24"/>
      <c r="LW528" s="24"/>
      <c r="LX528" s="24"/>
      <c r="LY528" s="24"/>
      <c r="LZ528" s="24"/>
      <c r="MA528" s="24"/>
      <c r="MB528" s="24"/>
      <c r="MC528" s="24"/>
      <c r="MD528" s="24"/>
      <c r="ME528" s="24"/>
      <c r="MF528" s="24"/>
      <c r="MG528" s="24"/>
    </row>
    <row r="529" spans="1:345" s="25" customFormat="1" ht="12" hidden="1" customHeight="1" x14ac:dyDescent="0.25">
      <c r="A529" s="20"/>
      <c r="B529" s="20"/>
      <c r="C529" s="21"/>
      <c r="D529" s="323"/>
      <c r="E529" s="71"/>
      <c r="F529" s="6"/>
      <c r="G529" s="6"/>
      <c r="H529" s="6"/>
      <c r="I529" s="174"/>
      <c r="J529" s="174"/>
      <c r="K529" s="258"/>
      <c r="L529" s="187"/>
      <c r="M529" s="174"/>
      <c r="N529" s="174"/>
      <c r="O529" s="174"/>
      <c r="P529" s="174"/>
      <c r="Q529" s="174"/>
      <c r="R529" s="174"/>
      <c r="S529" s="23"/>
      <c r="T529" s="176"/>
      <c r="U529" s="23"/>
      <c r="V529" s="31"/>
      <c r="W529" s="229"/>
      <c r="X529" s="62"/>
      <c r="Y529" s="73"/>
      <c r="Z529" s="62"/>
      <c r="AA529" s="62"/>
      <c r="AB529" s="24"/>
      <c r="AC529" s="22"/>
      <c r="AD529" s="22"/>
      <c r="AE529" s="305"/>
      <c r="AF529" s="306"/>
      <c r="AG529" s="30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  <c r="EE529" s="24"/>
      <c r="EF529" s="24"/>
      <c r="EG529" s="24"/>
      <c r="EH529" s="24"/>
      <c r="EI529" s="24"/>
      <c r="EJ529" s="24"/>
      <c r="EK529" s="24"/>
      <c r="EL529" s="24"/>
      <c r="EM529" s="24"/>
      <c r="EN529" s="24"/>
      <c r="EO529" s="24"/>
      <c r="EP529" s="24"/>
      <c r="EQ529" s="24"/>
      <c r="ER529" s="24"/>
      <c r="ES529" s="24"/>
      <c r="ET529" s="24"/>
      <c r="EU529" s="24"/>
      <c r="EV529" s="24"/>
      <c r="EW529" s="24"/>
      <c r="EX529" s="24"/>
      <c r="EY529" s="24"/>
      <c r="EZ529" s="24"/>
      <c r="FA529" s="24"/>
      <c r="FB529" s="24"/>
      <c r="FC529" s="24"/>
      <c r="FD529" s="24"/>
      <c r="FE529" s="24"/>
      <c r="FF529" s="24"/>
      <c r="FG529" s="24"/>
      <c r="FH529" s="24"/>
      <c r="FI529" s="24"/>
      <c r="FJ529" s="24"/>
      <c r="FK529" s="24"/>
      <c r="FL529" s="24"/>
      <c r="FM529" s="24"/>
      <c r="FN529" s="24"/>
      <c r="FO529" s="24"/>
      <c r="FP529" s="24"/>
      <c r="FQ529" s="24"/>
      <c r="FR529" s="24"/>
      <c r="FS529" s="24"/>
      <c r="FT529" s="24"/>
      <c r="FU529" s="24"/>
      <c r="FV529" s="24"/>
      <c r="FW529" s="24"/>
      <c r="FX529" s="24"/>
      <c r="FY529" s="24"/>
      <c r="FZ529" s="24"/>
      <c r="GA529" s="24"/>
      <c r="GB529" s="24"/>
      <c r="GC529" s="24"/>
      <c r="GD529" s="24"/>
      <c r="GE529" s="24"/>
      <c r="GF529" s="24"/>
      <c r="GG529" s="24"/>
      <c r="GH529" s="24"/>
      <c r="GI529" s="24"/>
      <c r="GJ529" s="24"/>
      <c r="GK529" s="24"/>
      <c r="GL529" s="24"/>
      <c r="GM529" s="24"/>
      <c r="GN529" s="24"/>
      <c r="GO529" s="24"/>
      <c r="GP529" s="24"/>
      <c r="GQ529" s="24"/>
      <c r="GR529" s="24"/>
      <c r="GS529" s="24"/>
      <c r="GT529" s="24"/>
      <c r="GU529" s="24"/>
      <c r="GV529" s="24"/>
      <c r="GW529" s="24"/>
      <c r="GX529" s="24"/>
      <c r="GY529" s="24"/>
      <c r="GZ529" s="24"/>
      <c r="HA529" s="24"/>
      <c r="HB529" s="24"/>
      <c r="HC529" s="24"/>
      <c r="HD529" s="24"/>
      <c r="HE529" s="24"/>
      <c r="HF529" s="24"/>
      <c r="HG529" s="24"/>
      <c r="HH529" s="24"/>
      <c r="HI529" s="24"/>
      <c r="HJ529" s="24"/>
      <c r="HK529" s="24"/>
      <c r="HL529" s="24"/>
      <c r="HM529" s="24"/>
      <c r="HN529" s="24"/>
      <c r="HO529" s="24"/>
      <c r="HP529" s="24"/>
      <c r="HQ529" s="24"/>
      <c r="HR529" s="24"/>
      <c r="HS529" s="24"/>
      <c r="HT529" s="24"/>
      <c r="HU529" s="24"/>
      <c r="HV529" s="24"/>
      <c r="HW529" s="24"/>
      <c r="HX529" s="24"/>
      <c r="HY529" s="24"/>
      <c r="HZ529" s="24"/>
      <c r="IA529" s="24"/>
      <c r="IB529" s="24"/>
      <c r="IC529" s="24"/>
      <c r="ID529" s="24"/>
      <c r="IE529" s="24"/>
      <c r="IF529" s="24"/>
      <c r="IG529" s="24"/>
      <c r="IH529" s="24"/>
      <c r="II529" s="24"/>
      <c r="IJ529" s="24"/>
      <c r="IK529" s="24"/>
      <c r="IL529" s="24"/>
      <c r="IM529" s="24"/>
      <c r="IN529" s="24"/>
      <c r="IO529" s="24"/>
      <c r="IP529" s="24"/>
      <c r="IQ529" s="24"/>
      <c r="IR529" s="24"/>
      <c r="IS529" s="24"/>
      <c r="IT529" s="24"/>
      <c r="IU529" s="24"/>
      <c r="IV529" s="24"/>
      <c r="IW529" s="24"/>
      <c r="IX529" s="24"/>
      <c r="IY529" s="24"/>
      <c r="IZ529" s="24"/>
      <c r="JA529" s="24"/>
      <c r="JB529" s="24"/>
      <c r="JC529" s="24"/>
      <c r="JD529" s="24"/>
      <c r="JE529" s="24"/>
      <c r="JF529" s="24"/>
      <c r="JG529" s="24"/>
      <c r="JH529" s="24"/>
      <c r="JI529" s="24"/>
      <c r="JJ529" s="24"/>
      <c r="JK529" s="24"/>
      <c r="JL529" s="24"/>
      <c r="JM529" s="24"/>
      <c r="JN529" s="24"/>
      <c r="JO529" s="24"/>
      <c r="JP529" s="24"/>
      <c r="JQ529" s="24"/>
      <c r="JR529" s="24"/>
      <c r="JS529" s="24"/>
      <c r="JT529" s="24"/>
      <c r="JU529" s="24"/>
      <c r="JV529" s="24"/>
      <c r="JW529" s="24"/>
      <c r="JX529" s="24"/>
      <c r="JY529" s="24"/>
      <c r="JZ529" s="24"/>
      <c r="KA529" s="24"/>
      <c r="KB529" s="24"/>
      <c r="KC529" s="24"/>
      <c r="KD529" s="24"/>
      <c r="KE529" s="24"/>
      <c r="KF529" s="24"/>
      <c r="KG529" s="24"/>
      <c r="KH529" s="24"/>
      <c r="KI529" s="24"/>
      <c r="KJ529" s="24"/>
      <c r="KK529" s="24"/>
      <c r="KL529" s="24"/>
      <c r="KM529" s="24"/>
      <c r="KN529" s="24"/>
      <c r="KO529" s="24"/>
      <c r="KP529" s="24"/>
      <c r="KQ529" s="24"/>
      <c r="KR529" s="24"/>
      <c r="KS529" s="24"/>
      <c r="KT529" s="24"/>
      <c r="KU529" s="24"/>
      <c r="KV529" s="24"/>
      <c r="KW529" s="24"/>
      <c r="KX529" s="24"/>
      <c r="KY529" s="24"/>
      <c r="KZ529" s="24"/>
      <c r="LA529" s="24"/>
      <c r="LB529" s="24"/>
      <c r="LC529" s="24"/>
      <c r="LD529" s="24"/>
      <c r="LE529" s="24"/>
      <c r="LF529" s="24"/>
      <c r="LG529" s="24"/>
      <c r="LH529" s="24"/>
      <c r="LI529" s="24"/>
      <c r="LJ529" s="24"/>
      <c r="LK529" s="24"/>
      <c r="LL529" s="24"/>
      <c r="LM529" s="24"/>
      <c r="LN529" s="24"/>
      <c r="LO529" s="24"/>
      <c r="LP529" s="24"/>
      <c r="LQ529" s="24"/>
      <c r="LR529" s="24"/>
      <c r="LS529" s="24"/>
      <c r="LT529" s="24"/>
      <c r="LU529" s="24"/>
      <c r="LV529" s="24"/>
      <c r="LW529" s="24"/>
      <c r="LX529" s="24"/>
      <c r="LY529" s="24"/>
      <c r="LZ529" s="24"/>
      <c r="MA529" s="24"/>
      <c r="MB529" s="24"/>
      <c r="MC529" s="24"/>
      <c r="MD529" s="24"/>
      <c r="ME529" s="24"/>
      <c r="MF529" s="24"/>
      <c r="MG529" s="24"/>
    </row>
    <row r="530" spans="1:345" s="25" customFormat="1" ht="12" hidden="1" customHeight="1" x14ac:dyDescent="0.25">
      <c r="A530" s="20"/>
      <c r="B530" s="20"/>
      <c r="C530" s="21"/>
      <c r="D530" s="323"/>
      <c r="E530" s="71"/>
      <c r="F530" s="6"/>
      <c r="G530" s="6"/>
      <c r="H530" s="6"/>
      <c r="I530" s="174"/>
      <c r="J530" s="174"/>
      <c r="K530" s="258"/>
      <c r="L530" s="187"/>
      <c r="M530" s="174"/>
      <c r="N530" s="174"/>
      <c r="O530" s="174"/>
      <c r="P530" s="174"/>
      <c r="Q530" s="174"/>
      <c r="R530" s="174"/>
      <c r="S530" s="23"/>
      <c r="T530" s="176"/>
      <c r="U530" s="23"/>
      <c r="V530" s="31"/>
      <c r="W530" s="229"/>
      <c r="X530" s="62"/>
      <c r="Y530" s="73"/>
      <c r="Z530" s="62"/>
      <c r="AA530" s="62"/>
      <c r="AB530" s="24"/>
      <c r="AC530" s="22"/>
      <c r="AD530" s="22"/>
      <c r="AE530" s="305"/>
      <c r="AF530" s="306"/>
      <c r="AG530" s="30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  <c r="EE530" s="24"/>
      <c r="EF530" s="24"/>
      <c r="EG530" s="24"/>
      <c r="EH530" s="24"/>
      <c r="EI530" s="24"/>
      <c r="EJ530" s="24"/>
      <c r="EK530" s="24"/>
      <c r="EL530" s="24"/>
      <c r="EM530" s="24"/>
      <c r="EN530" s="24"/>
      <c r="EO530" s="24"/>
      <c r="EP530" s="24"/>
      <c r="EQ530" s="24"/>
      <c r="ER530" s="24"/>
      <c r="ES530" s="24"/>
      <c r="ET530" s="24"/>
      <c r="EU530" s="24"/>
      <c r="EV530" s="24"/>
      <c r="EW530" s="24"/>
      <c r="EX530" s="24"/>
      <c r="EY530" s="24"/>
      <c r="EZ530" s="24"/>
      <c r="FA530" s="24"/>
      <c r="FB530" s="24"/>
      <c r="FC530" s="24"/>
      <c r="FD530" s="24"/>
      <c r="FE530" s="24"/>
      <c r="FF530" s="24"/>
      <c r="FG530" s="24"/>
      <c r="FH530" s="24"/>
      <c r="FI530" s="24"/>
      <c r="FJ530" s="24"/>
      <c r="FK530" s="24"/>
      <c r="FL530" s="24"/>
      <c r="FM530" s="24"/>
      <c r="FN530" s="24"/>
      <c r="FO530" s="24"/>
      <c r="FP530" s="24"/>
      <c r="FQ530" s="24"/>
      <c r="FR530" s="24"/>
      <c r="FS530" s="24"/>
      <c r="FT530" s="24"/>
      <c r="FU530" s="24"/>
      <c r="FV530" s="24"/>
      <c r="FW530" s="24"/>
      <c r="FX530" s="24"/>
      <c r="FY530" s="24"/>
      <c r="FZ530" s="24"/>
      <c r="GA530" s="24"/>
      <c r="GB530" s="24"/>
      <c r="GC530" s="24"/>
      <c r="GD530" s="24"/>
      <c r="GE530" s="24"/>
      <c r="GF530" s="24"/>
      <c r="GG530" s="24"/>
      <c r="GH530" s="24"/>
      <c r="GI530" s="24"/>
      <c r="GJ530" s="24"/>
      <c r="GK530" s="24"/>
      <c r="GL530" s="24"/>
      <c r="GM530" s="24"/>
      <c r="GN530" s="24"/>
      <c r="GO530" s="24"/>
      <c r="GP530" s="24"/>
      <c r="GQ530" s="24"/>
      <c r="GR530" s="24"/>
      <c r="GS530" s="24"/>
      <c r="GT530" s="24"/>
      <c r="GU530" s="24"/>
      <c r="GV530" s="24"/>
      <c r="GW530" s="24"/>
      <c r="GX530" s="24"/>
      <c r="GY530" s="24"/>
      <c r="GZ530" s="24"/>
      <c r="HA530" s="24"/>
      <c r="HB530" s="24"/>
      <c r="HC530" s="24"/>
      <c r="HD530" s="24"/>
      <c r="HE530" s="24"/>
      <c r="HF530" s="24"/>
      <c r="HG530" s="24"/>
      <c r="HH530" s="24"/>
      <c r="HI530" s="24"/>
      <c r="HJ530" s="24"/>
      <c r="HK530" s="24"/>
      <c r="HL530" s="24"/>
      <c r="HM530" s="24"/>
      <c r="HN530" s="24"/>
      <c r="HO530" s="24"/>
      <c r="HP530" s="24"/>
      <c r="HQ530" s="24"/>
      <c r="HR530" s="24"/>
      <c r="HS530" s="24"/>
      <c r="HT530" s="24"/>
      <c r="HU530" s="24"/>
      <c r="HV530" s="24"/>
      <c r="HW530" s="24"/>
      <c r="HX530" s="24"/>
      <c r="HY530" s="24"/>
      <c r="HZ530" s="24"/>
      <c r="IA530" s="24"/>
      <c r="IB530" s="24"/>
      <c r="IC530" s="24"/>
      <c r="ID530" s="24"/>
      <c r="IE530" s="24"/>
      <c r="IF530" s="24"/>
      <c r="IG530" s="24"/>
      <c r="IH530" s="24"/>
      <c r="II530" s="24"/>
      <c r="IJ530" s="24"/>
      <c r="IK530" s="24"/>
      <c r="IL530" s="24"/>
      <c r="IM530" s="24"/>
      <c r="IN530" s="24"/>
      <c r="IO530" s="24"/>
      <c r="IP530" s="24"/>
      <c r="IQ530" s="24"/>
      <c r="IR530" s="24"/>
      <c r="IS530" s="24"/>
      <c r="IT530" s="24"/>
      <c r="IU530" s="24"/>
      <c r="IV530" s="24"/>
      <c r="IW530" s="24"/>
      <c r="IX530" s="24"/>
      <c r="IY530" s="24"/>
      <c r="IZ530" s="24"/>
      <c r="JA530" s="24"/>
      <c r="JB530" s="24"/>
      <c r="JC530" s="24"/>
      <c r="JD530" s="24"/>
      <c r="JE530" s="24"/>
      <c r="JF530" s="24"/>
      <c r="JG530" s="24"/>
      <c r="JH530" s="24"/>
      <c r="JI530" s="24"/>
      <c r="JJ530" s="24"/>
      <c r="JK530" s="24"/>
      <c r="JL530" s="24"/>
      <c r="JM530" s="24"/>
      <c r="JN530" s="24"/>
      <c r="JO530" s="24"/>
      <c r="JP530" s="24"/>
      <c r="JQ530" s="24"/>
      <c r="JR530" s="24"/>
      <c r="JS530" s="24"/>
      <c r="JT530" s="24"/>
      <c r="JU530" s="24"/>
      <c r="JV530" s="24"/>
      <c r="JW530" s="24"/>
      <c r="JX530" s="24"/>
      <c r="JY530" s="24"/>
      <c r="JZ530" s="24"/>
      <c r="KA530" s="24"/>
      <c r="KB530" s="24"/>
      <c r="KC530" s="24"/>
      <c r="KD530" s="24"/>
      <c r="KE530" s="24"/>
      <c r="KF530" s="24"/>
      <c r="KG530" s="24"/>
      <c r="KH530" s="24"/>
      <c r="KI530" s="24"/>
      <c r="KJ530" s="24"/>
      <c r="KK530" s="24"/>
      <c r="KL530" s="24"/>
      <c r="KM530" s="24"/>
      <c r="KN530" s="24"/>
      <c r="KO530" s="24"/>
      <c r="KP530" s="24"/>
      <c r="KQ530" s="24"/>
      <c r="KR530" s="24"/>
      <c r="KS530" s="24"/>
      <c r="KT530" s="24"/>
      <c r="KU530" s="24"/>
      <c r="KV530" s="24"/>
      <c r="KW530" s="24"/>
      <c r="KX530" s="24"/>
      <c r="KY530" s="24"/>
      <c r="KZ530" s="24"/>
      <c r="LA530" s="24"/>
      <c r="LB530" s="24"/>
      <c r="LC530" s="24"/>
      <c r="LD530" s="24"/>
      <c r="LE530" s="24"/>
      <c r="LF530" s="24"/>
      <c r="LG530" s="24"/>
      <c r="LH530" s="24"/>
      <c r="LI530" s="24"/>
      <c r="LJ530" s="24"/>
      <c r="LK530" s="24"/>
      <c r="LL530" s="24"/>
      <c r="LM530" s="24"/>
      <c r="LN530" s="24"/>
      <c r="LO530" s="24"/>
      <c r="LP530" s="24"/>
      <c r="LQ530" s="24"/>
      <c r="LR530" s="24"/>
      <c r="LS530" s="24"/>
      <c r="LT530" s="24"/>
      <c r="LU530" s="24"/>
      <c r="LV530" s="24"/>
      <c r="LW530" s="24"/>
      <c r="LX530" s="24"/>
      <c r="LY530" s="24"/>
      <c r="LZ530" s="24"/>
      <c r="MA530" s="24"/>
      <c r="MB530" s="24"/>
      <c r="MC530" s="24"/>
      <c r="MD530" s="24"/>
      <c r="ME530" s="24"/>
      <c r="MF530" s="24"/>
      <c r="MG530" s="24"/>
    </row>
    <row r="531" spans="1:345" s="25" customFormat="1" ht="12" hidden="1" customHeight="1" x14ac:dyDescent="0.25">
      <c r="A531" s="20"/>
      <c r="B531" s="20"/>
      <c r="C531" s="21"/>
      <c r="D531" s="323"/>
      <c r="E531" s="71"/>
      <c r="F531" s="6"/>
      <c r="G531" s="6"/>
      <c r="H531" s="6"/>
      <c r="I531" s="174"/>
      <c r="J531" s="174"/>
      <c r="K531" s="258"/>
      <c r="L531" s="187"/>
      <c r="M531" s="174"/>
      <c r="N531" s="174"/>
      <c r="O531" s="174"/>
      <c r="P531" s="174"/>
      <c r="Q531" s="174"/>
      <c r="R531" s="174"/>
      <c r="S531" s="23"/>
      <c r="T531" s="176"/>
      <c r="U531" s="23"/>
      <c r="V531" s="31"/>
      <c r="W531" s="229"/>
      <c r="X531" s="62"/>
      <c r="Y531" s="73"/>
      <c r="Z531" s="62"/>
      <c r="AA531" s="62"/>
      <c r="AB531" s="24"/>
      <c r="AC531" s="22"/>
      <c r="AD531" s="22"/>
      <c r="AE531" s="305"/>
      <c r="AF531" s="306"/>
      <c r="AG531" s="30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  <c r="EE531" s="24"/>
      <c r="EF531" s="24"/>
      <c r="EG531" s="24"/>
      <c r="EH531" s="24"/>
      <c r="EI531" s="24"/>
      <c r="EJ531" s="24"/>
      <c r="EK531" s="24"/>
      <c r="EL531" s="24"/>
      <c r="EM531" s="24"/>
      <c r="EN531" s="24"/>
      <c r="EO531" s="24"/>
      <c r="EP531" s="24"/>
      <c r="EQ531" s="24"/>
      <c r="ER531" s="24"/>
      <c r="ES531" s="24"/>
      <c r="ET531" s="24"/>
      <c r="EU531" s="24"/>
      <c r="EV531" s="24"/>
      <c r="EW531" s="24"/>
      <c r="EX531" s="24"/>
      <c r="EY531" s="24"/>
      <c r="EZ531" s="24"/>
      <c r="FA531" s="24"/>
      <c r="FB531" s="24"/>
      <c r="FC531" s="24"/>
      <c r="FD531" s="24"/>
      <c r="FE531" s="24"/>
      <c r="FF531" s="24"/>
      <c r="FG531" s="24"/>
      <c r="FH531" s="24"/>
      <c r="FI531" s="24"/>
      <c r="FJ531" s="24"/>
      <c r="FK531" s="24"/>
      <c r="FL531" s="24"/>
      <c r="FM531" s="24"/>
      <c r="FN531" s="24"/>
      <c r="FO531" s="24"/>
      <c r="FP531" s="24"/>
      <c r="FQ531" s="24"/>
      <c r="FR531" s="24"/>
      <c r="FS531" s="24"/>
      <c r="FT531" s="24"/>
      <c r="FU531" s="24"/>
      <c r="FV531" s="24"/>
      <c r="FW531" s="24"/>
      <c r="FX531" s="24"/>
      <c r="FY531" s="24"/>
      <c r="FZ531" s="24"/>
      <c r="GA531" s="24"/>
      <c r="GB531" s="24"/>
      <c r="GC531" s="24"/>
      <c r="GD531" s="24"/>
      <c r="GE531" s="24"/>
      <c r="GF531" s="24"/>
      <c r="GG531" s="24"/>
      <c r="GH531" s="24"/>
      <c r="GI531" s="24"/>
      <c r="GJ531" s="24"/>
      <c r="GK531" s="24"/>
      <c r="GL531" s="24"/>
      <c r="GM531" s="24"/>
      <c r="GN531" s="24"/>
      <c r="GO531" s="24"/>
      <c r="GP531" s="24"/>
      <c r="GQ531" s="24"/>
      <c r="GR531" s="24"/>
      <c r="GS531" s="24"/>
      <c r="GT531" s="24"/>
      <c r="GU531" s="24"/>
      <c r="GV531" s="24"/>
      <c r="GW531" s="24"/>
      <c r="GX531" s="24"/>
      <c r="GY531" s="24"/>
      <c r="GZ531" s="24"/>
      <c r="HA531" s="24"/>
      <c r="HB531" s="24"/>
      <c r="HC531" s="24"/>
      <c r="HD531" s="24"/>
      <c r="HE531" s="24"/>
      <c r="HF531" s="24"/>
      <c r="HG531" s="24"/>
      <c r="HH531" s="24"/>
      <c r="HI531" s="24"/>
      <c r="HJ531" s="24"/>
      <c r="HK531" s="24"/>
      <c r="HL531" s="24"/>
      <c r="HM531" s="24"/>
      <c r="HN531" s="24"/>
      <c r="HO531" s="24"/>
      <c r="HP531" s="24"/>
      <c r="HQ531" s="24"/>
      <c r="HR531" s="24"/>
      <c r="HS531" s="24"/>
      <c r="HT531" s="24"/>
      <c r="HU531" s="24"/>
      <c r="HV531" s="24"/>
      <c r="HW531" s="24"/>
      <c r="HX531" s="24"/>
      <c r="HY531" s="24"/>
      <c r="HZ531" s="24"/>
      <c r="IA531" s="24"/>
      <c r="IB531" s="24"/>
      <c r="IC531" s="24"/>
      <c r="ID531" s="24"/>
      <c r="IE531" s="24"/>
      <c r="IF531" s="24"/>
      <c r="IG531" s="24"/>
      <c r="IH531" s="24"/>
      <c r="II531" s="24"/>
      <c r="IJ531" s="24"/>
      <c r="IK531" s="24"/>
      <c r="IL531" s="24"/>
      <c r="IM531" s="24"/>
      <c r="IN531" s="24"/>
      <c r="IO531" s="24"/>
      <c r="IP531" s="24"/>
      <c r="IQ531" s="24"/>
      <c r="IR531" s="24"/>
      <c r="IS531" s="24"/>
      <c r="IT531" s="24"/>
      <c r="IU531" s="24"/>
      <c r="IV531" s="24"/>
      <c r="IW531" s="24"/>
      <c r="IX531" s="24"/>
      <c r="IY531" s="24"/>
      <c r="IZ531" s="24"/>
      <c r="JA531" s="24"/>
      <c r="JB531" s="24"/>
      <c r="JC531" s="24"/>
      <c r="JD531" s="24"/>
      <c r="JE531" s="24"/>
      <c r="JF531" s="24"/>
      <c r="JG531" s="24"/>
      <c r="JH531" s="24"/>
      <c r="JI531" s="24"/>
      <c r="JJ531" s="24"/>
      <c r="JK531" s="24"/>
      <c r="JL531" s="24"/>
      <c r="JM531" s="24"/>
      <c r="JN531" s="24"/>
      <c r="JO531" s="24"/>
      <c r="JP531" s="24"/>
      <c r="JQ531" s="24"/>
      <c r="JR531" s="24"/>
      <c r="JS531" s="24"/>
      <c r="JT531" s="24"/>
      <c r="JU531" s="24"/>
      <c r="JV531" s="24"/>
      <c r="JW531" s="24"/>
      <c r="JX531" s="24"/>
      <c r="JY531" s="24"/>
      <c r="JZ531" s="24"/>
      <c r="KA531" s="24"/>
      <c r="KB531" s="24"/>
      <c r="KC531" s="24"/>
      <c r="KD531" s="24"/>
      <c r="KE531" s="24"/>
      <c r="KF531" s="24"/>
      <c r="KG531" s="24"/>
      <c r="KH531" s="24"/>
      <c r="KI531" s="24"/>
      <c r="KJ531" s="24"/>
      <c r="KK531" s="24"/>
      <c r="KL531" s="24"/>
      <c r="KM531" s="24"/>
      <c r="KN531" s="24"/>
      <c r="KO531" s="24"/>
      <c r="KP531" s="24"/>
      <c r="KQ531" s="24"/>
      <c r="KR531" s="24"/>
      <c r="KS531" s="24"/>
      <c r="KT531" s="24"/>
      <c r="KU531" s="24"/>
      <c r="KV531" s="24"/>
      <c r="KW531" s="24"/>
      <c r="KX531" s="24"/>
      <c r="KY531" s="24"/>
      <c r="KZ531" s="24"/>
      <c r="LA531" s="24"/>
      <c r="LB531" s="24"/>
      <c r="LC531" s="24"/>
      <c r="LD531" s="24"/>
      <c r="LE531" s="24"/>
      <c r="LF531" s="24"/>
      <c r="LG531" s="24"/>
      <c r="LH531" s="24"/>
      <c r="LI531" s="24"/>
      <c r="LJ531" s="24"/>
      <c r="LK531" s="24"/>
      <c r="LL531" s="24"/>
      <c r="LM531" s="24"/>
      <c r="LN531" s="24"/>
      <c r="LO531" s="24"/>
      <c r="LP531" s="24"/>
      <c r="LQ531" s="24"/>
      <c r="LR531" s="24"/>
      <c r="LS531" s="24"/>
      <c r="LT531" s="24"/>
      <c r="LU531" s="24"/>
      <c r="LV531" s="24"/>
      <c r="LW531" s="24"/>
      <c r="LX531" s="24"/>
      <c r="LY531" s="24"/>
      <c r="LZ531" s="24"/>
      <c r="MA531" s="24"/>
      <c r="MB531" s="24"/>
      <c r="MC531" s="24"/>
      <c r="MD531" s="24"/>
      <c r="ME531" s="24"/>
      <c r="MF531" s="24"/>
      <c r="MG531" s="24"/>
    </row>
    <row r="532" spans="1:345" s="25" customFormat="1" ht="12" hidden="1" customHeight="1" x14ac:dyDescent="0.25">
      <c r="A532" s="20"/>
      <c r="B532" s="20"/>
      <c r="C532" s="21"/>
      <c r="D532" s="323"/>
      <c r="E532" s="71"/>
      <c r="F532" s="6"/>
      <c r="G532" s="6"/>
      <c r="H532" s="6"/>
      <c r="I532" s="174"/>
      <c r="J532" s="174"/>
      <c r="K532" s="258"/>
      <c r="L532" s="187"/>
      <c r="M532" s="174"/>
      <c r="N532" s="174"/>
      <c r="O532" s="174"/>
      <c r="P532" s="174"/>
      <c r="Q532" s="174"/>
      <c r="R532" s="174"/>
      <c r="S532" s="23"/>
      <c r="T532" s="176"/>
      <c r="U532" s="23"/>
      <c r="V532" s="31"/>
      <c r="W532" s="229"/>
      <c r="X532" s="62"/>
      <c r="Y532" s="73"/>
      <c r="Z532" s="62"/>
      <c r="AA532" s="62"/>
      <c r="AB532" s="24"/>
      <c r="AC532" s="22"/>
      <c r="AD532" s="22"/>
      <c r="AE532" s="305"/>
      <c r="AF532" s="306"/>
      <c r="AG532" s="30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  <c r="EE532" s="24"/>
      <c r="EF532" s="24"/>
      <c r="EG532" s="24"/>
      <c r="EH532" s="24"/>
      <c r="EI532" s="24"/>
      <c r="EJ532" s="24"/>
      <c r="EK532" s="24"/>
      <c r="EL532" s="24"/>
      <c r="EM532" s="24"/>
      <c r="EN532" s="24"/>
      <c r="EO532" s="24"/>
      <c r="EP532" s="24"/>
      <c r="EQ532" s="24"/>
      <c r="ER532" s="24"/>
      <c r="ES532" s="24"/>
      <c r="ET532" s="24"/>
      <c r="EU532" s="24"/>
      <c r="EV532" s="24"/>
      <c r="EW532" s="24"/>
      <c r="EX532" s="24"/>
      <c r="EY532" s="24"/>
      <c r="EZ532" s="24"/>
      <c r="FA532" s="24"/>
      <c r="FB532" s="24"/>
      <c r="FC532" s="24"/>
      <c r="FD532" s="24"/>
      <c r="FE532" s="24"/>
      <c r="FF532" s="24"/>
      <c r="FG532" s="24"/>
      <c r="FH532" s="24"/>
      <c r="FI532" s="24"/>
      <c r="FJ532" s="24"/>
      <c r="FK532" s="24"/>
      <c r="FL532" s="24"/>
      <c r="FM532" s="24"/>
      <c r="FN532" s="24"/>
      <c r="FO532" s="24"/>
      <c r="FP532" s="24"/>
      <c r="FQ532" s="24"/>
      <c r="FR532" s="24"/>
      <c r="FS532" s="24"/>
      <c r="FT532" s="24"/>
      <c r="FU532" s="24"/>
      <c r="FV532" s="24"/>
      <c r="FW532" s="24"/>
      <c r="FX532" s="24"/>
      <c r="FY532" s="24"/>
      <c r="FZ532" s="24"/>
      <c r="GA532" s="24"/>
      <c r="GB532" s="24"/>
      <c r="GC532" s="24"/>
      <c r="GD532" s="24"/>
      <c r="GE532" s="24"/>
      <c r="GF532" s="24"/>
      <c r="GG532" s="24"/>
      <c r="GH532" s="24"/>
      <c r="GI532" s="24"/>
      <c r="GJ532" s="24"/>
      <c r="GK532" s="24"/>
      <c r="GL532" s="24"/>
      <c r="GM532" s="24"/>
      <c r="GN532" s="24"/>
      <c r="GO532" s="24"/>
      <c r="GP532" s="24"/>
      <c r="GQ532" s="24"/>
      <c r="GR532" s="24"/>
      <c r="GS532" s="24"/>
      <c r="GT532" s="24"/>
      <c r="GU532" s="24"/>
      <c r="GV532" s="24"/>
      <c r="GW532" s="24"/>
      <c r="GX532" s="24"/>
      <c r="GY532" s="24"/>
      <c r="GZ532" s="24"/>
      <c r="HA532" s="24"/>
      <c r="HB532" s="24"/>
      <c r="HC532" s="24"/>
      <c r="HD532" s="24"/>
      <c r="HE532" s="24"/>
      <c r="HF532" s="24"/>
      <c r="HG532" s="24"/>
      <c r="HH532" s="24"/>
      <c r="HI532" s="24"/>
      <c r="HJ532" s="24"/>
      <c r="HK532" s="24"/>
      <c r="HL532" s="24"/>
      <c r="HM532" s="24"/>
      <c r="HN532" s="24"/>
      <c r="HO532" s="24"/>
      <c r="HP532" s="24"/>
      <c r="HQ532" s="24"/>
      <c r="HR532" s="24"/>
      <c r="HS532" s="24"/>
      <c r="HT532" s="24"/>
      <c r="HU532" s="24"/>
      <c r="HV532" s="24"/>
      <c r="HW532" s="24"/>
      <c r="HX532" s="24"/>
      <c r="HY532" s="24"/>
      <c r="HZ532" s="24"/>
      <c r="IA532" s="24"/>
      <c r="IB532" s="24"/>
      <c r="IC532" s="24"/>
      <c r="ID532" s="24"/>
      <c r="IE532" s="24"/>
      <c r="IF532" s="24"/>
      <c r="IG532" s="24"/>
      <c r="IH532" s="24"/>
      <c r="II532" s="24"/>
      <c r="IJ532" s="24"/>
      <c r="IK532" s="24"/>
      <c r="IL532" s="24"/>
      <c r="IM532" s="24"/>
      <c r="IN532" s="24"/>
      <c r="IO532" s="24"/>
      <c r="IP532" s="24"/>
      <c r="IQ532" s="24"/>
      <c r="IR532" s="24"/>
      <c r="IS532" s="24"/>
      <c r="IT532" s="24"/>
      <c r="IU532" s="24"/>
      <c r="IV532" s="24"/>
      <c r="IW532" s="24"/>
      <c r="IX532" s="24"/>
      <c r="IY532" s="24"/>
      <c r="IZ532" s="24"/>
      <c r="JA532" s="24"/>
      <c r="JB532" s="24"/>
      <c r="JC532" s="24"/>
      <c r="JD532" s="24"/>
      <c r="JE532" s="24"/>
      <c r="JF532" s="24"/>
      <c r="JG532" s="24"/>
      <c r="JH532" s="24"/>
      <c r="JI532" s="24"/>
      <c r="JJ532" s="24"/>
      <c r="JK532" s="24"/>
      <c r="JL532" s="24"/>
      <c r="JM532" s="24"/>
      <c r="JN532" s="24"/>
      <c r="JO532" s="24"/>
      <c r="JP532" s="24"/>
      <c r="JQ532" s="24"/>
      <c r="JR532" s="24"/>
      <c r="JS532" s="24"/>
      <c r="JT532" s="24"/>
      <c r="JU532" s="24"/>
      <c r="JV532" s="24"/>
      <c r="JW532" s="24"/>
      <c r="JX532" s="24"/>
      <c r="JY532" s="24"/>
      <c r="JZ532" s="24"/>
      <c r="KA532" s="24"/>
      <c r="KB532" s="24"/>
      <c r="KC532" s="24"/>
      <c r="KD532" s="24"/>
      <c r="KE532" s="24"/>
      <c r="KF532" s="24"/>
      <c r="KG532" s="24"/>
      <c r="KH532" s="24"/>
      <c r="KI532" s="24"/>
      <c r="KJ532" s="24"/>
      <c r="KK532" s="24"/>
      <c r="KL532" s="24"/>
      <c r="KM532" s="24"/>
      <c r="KN532" s="24"/>
      <c r="KO532" s="24"/>
      <c r="KP532" s="24"/>
      <c r="KQ532" s="24"/>
      <c r="KR532" s="24"/>
      <c r="KS532" s="24"/>
      <c r="KT532" s="24"/>
      <c r="KU532" s="24"/>
      <c r="KV532" s="24"/>
      <c r="KW532" s="24"/>
      <c r="KX532" s="24"/>
      <c r="KY532" s="24"/>
      <c r="KZ532" s="24"/>
      <c r="LA532" s="24"/>
      <c r="LB532" s="24"/>
      <c r="LC532" s="24"/>
      <c r="LD532" s="24"/>
      <c r="LE532" s="24"/>
      <c r="LF532" s="24"/>
      <c r="LG532" s="24"/>
      <c r="LH532" s="24"/>
      <c r="LI532" s="24"/>
      <c r="LJ532" s="24"/>
      <c r="LK532" s="24"/>
      <c r="LL532" s="24"/>
      <c r="LM532" s="24"/>
      <c r="LN532" s="24"/>
      <c r="LO532" s="24"/>
      <c r="LP532" s="24"/>
      <c r="LQ532" s="24"/>
      <c r="LR532" s="24"/>
      <c r="LS532" s="24"/>
      <c r="LT532" s="24"/>
      <c r="LU532" s="24"/>
      <c r="LV532" s="24"/>
      <c r="LW532" s="24"/>
      <c r="LX532" s="24"/>
      <c r="LY532" s="24"/>
      <c r="LZ532" s="24"/>
      <c r="MA532" s="24"/>
      <c r="MB532" s="24"/>
      <c r="MC532" s="24"/>
      <c r="MD532" s="24"/>
      <c r="ME532" s="24"/>
      <c r="MF532" s="24"/>
      <c r="MG532" s="24"/>
    </row>
    <row r="533" spans="1:345" s="25" customFormat="1" ht="12" hidden="1" customHeight="1" x14ac:dyDescent="0.25">
      <c r="A533" s="20"/>
      <c r="B533" s="20"/>
      <c r="C533" s="21"/>
      <c r="D533" s="323"/>
      <c r="E533" s="71"/>
      <c r="F533" s="6"/>
      <c r="G533" s="6"/>
      <c r="H533" s="6"/>
      <c r="I533" s="174"/>
      <c r="J533" s="174"/>
      <c r="K533" s="258"/>
      <c r="L533" s="187"/>
      <c r="M533" s="174"/>
      <c r="N533" s="174"/>
      <c r="O533" s="174"/>
      <c r="P533" s="174"/>
      <c r="Q533" s="174"/>
      <c r="R533" s="174"/>
      <c r="S533" s="23"/>
      <c r="T533" s="176"/>
      <c r="U533" s="23"/>
      <c r="V533" s="31"/>
      <c r="W533" s="229"/>
      <c r="X533" s="62"/>
      <c r="Y533" s="73"/>
      <c r="Z533" s="62"/>
      <c r="AA533" s="62"/>
      <c r="AB533" s="24"/>
      <c r="AC533" s="22"/>
      <c r="AD533" s="22"/>
      <c r="AE533" s="305"/>
      <c r="AF533" s="306"/>
      <c r="AG533" s="30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  <c r="EE533" s="24"/>
      <c r="EF533" s="24"/>
      <c r="EG533" s="24"/>
      <c r="EH533" s="24"/>
      <c r="EI533" s="24"/>
      <c r="EJ533" s="24"/>
      <c r="EK533" s="24"/>
      <c r="EL533" s="24"/>
      <c r="EM533" s="24"/>
      <c r="EN533" s="24"/>
      <c r="EO533" s="24"/>
      <c r="EP533" s="24"/>
      <c r="EQ533" s="24"/>
      <c r="ER533" s="24"/>
      <c r="ES533" s="24"/>
      <c r="ET533" s="24"/>
      <c r="EU533" s="24"/>
      <c r="EV533" s="24"/>
      <c r="EW533" s="24"/>
      <c r="EX533" s="24"/>
      <c r="EY533" s="24"/>
      <c r="EZ533" s="24"/>
      <c r="FA533" s="24"/>
      <c r="FB533" s="24"/>
      <c r="FC533" s="24"/>
      <c r="FD533" s="24"/>
      <c r="FE533" s="24"/>
      <c r="FF533" s="24"/>
      <c r="FG533" s="24"/>
      <c r="FH533" s="24"/>
      <c r="FI533" s="24"/>
      <c r="FJ533" s="24"/>
      <c r="FK533" s="24"/>
      <c r="FL533" s="24"/>
      <c r="FM533" s="24"/>
      <c r="FN533" s="24"/>
      <c r="FO533" s="24"/>
      <c r="FP533" s="24"/>
      <c r="FQ533" s="24"/>
      <c r="FR533" s="24"/>
      <c r="FS533" s="24"/>
      <c r="FT533" s="24"/>
      <c r="FU533" s="24"/>
      <c r="FV533" s="24"/>
      <c r="FW533" s="24"/>
      <c r="FX533" s="24"/>
      <c r="FY533" s="24"/>
      <c r="FZ533" s="24"/>
      <c r="GA533" s="24"/>
      <c r="GB533" s="24"/>
      <c r="GC533" s="24"/>
      <c r="GD533" s="24"/>
      <c r="GE533" s="24"/>
      <c r="GF533" s="24"/>
      <c r="GG533" s="24"/>
      <c r="GH533" s="24"/>
      <c r="GI533" s="24"/>
      <c r="GJ533" s="24"/>
      <c r="GK533" s="24"/>
      <c r="GL533" s="24"/>
      <c r="GM533" s="24"/>
      <c r="GN533" s="24"/>
      <c r="GO533" s="24"/>
      <c r="GP533" s="24"/>
      <c r="GQ533" s="24"/>
      <c r="GR533" s="24"/>
      <c r="GS533" s="24"/>
      <c r="GT533" s="24"/>
      <c r="GU533" s="24"/>
      <c r="GV533" s="24"/>
      <c r="GW533" s="24"/>
      <c r="GX533" s="24"/>
      <c r="GY533" s="24"/>
      <c r="GZ533" s="24"/>
      <c r="HA533" s="24"/>
      <c r="HB533" s="24"/>
      <c r="HC533" s="24"/>
      <c r="HD533" s="24"/>
      <c r="HE533" s="24"/>
      <c r="HF533" s="24"/>
      <c r="HG533" s="24"/>
      <c r="HH533" s="24"/>
      <c r="HI533" s="24"/>
      <c r="HJ533" s="24"/>
      <c r="HK533" s="24"/>
      <c r="HL533" s="24"/>
      <c r="HM533" s="24"/>
      <c r="HN533" s="24"/>
      <c r="HO533" s="24"/>
      <c r="HP533" s="24"/>
      <c r="HQ533" s="24"/>
      <c r="HR533" s="24"/>
      <c r="HS533" s="24"/>
      <c r="HT533" s="24"/>
      <c r="HU533" s="24"/>
      <c r="HV533" s="24"/>
      <c r="HW533" s="24"/>
      <c r="HX533" s="24"/>
      <c r="HY533" s="24"/>
      <c r="HZ533" s="24"/>
      <c r="IA533" s="24"/>
      <c r="IB533" s="24"/>
      <c r="IC533" s="24"/>
      <c r="ID533" s="24"/>
      <c r="IE533" s="24"/>
      <c r="IF533" s="24"/>
      <c r="IG533" s="24"/>
      <c r="IH533" s="24"/>
      <c r="II533" s="24"/>
      <c r="IJ533" s="24"/>
      <c r="IK533" s="24"/>
      <c r="IL533" s="24"/>
      <c r="IM533" s="24"/>
      <c r="IN533" s="24"/>
      <c r="IO533" s="24"/>
      <c r="IP533" s="24"/>
      <c r="IQ533" s="24"/>
      <c r="IR533" s="24"/>
      <c r="IS533" s="24"/>
      <c r="IT533" s="24"/>
      <c r="IU533" s="24"/>
      <c r="IV533" s="24"/>
      <c r="IW533" s="24"/>
      <c r="IX533" s="24"/>
      <c r="IY533" s="24"/>
      <c r="IZ533" s="24"/>
      <c r="JA533" s="24"/>
      <c r="JB533" s="24"/>
      <c r="JC533" s="24"/>
      <c r="JD533" s="24"/>
      <c r="JE533" s="24"/>
      <c r="JF533" s="24"/>
      <c r="JG533" s="24"/>
      <c r="JH533" s="24"/>
      <c r="JI533" s="24"/>
      <c r="JJ533" s="24"/>
      <c r="JK533" s="24"/>
      <c r="JL533" s="24"/>
      <c r="JM533" s="24"/>
      <c r="JN533" s="24"/>
      <c r="JO533" s="24"/>
      <c r="JP533" s="24"/>
      <c r="JQ533" s="24"/>
      <c r="JR533" s="24"/>
      <c r="JS533" s="24"/>
      <c r="JT533" s="24"/>
      <c r="JU533" s="24"/>
      <c r="JV533" s="24"/>
      <c r="JW533" s="24"/>
      <c r="JX533" s="24"/>
      <c r="JY533" s="24"/>
      <c r="JZ533" s="24"/>
      <c r="KA533" s="24"/>
      <c r="KB533" s="24"/>
      <c r="KC533" s="24"/>
      <c r="KD533" s="24"/>
      <c r="KE533" s="24"/>
      <c r="KF533" s="24"/>
      <c r="KG533" s="24"/>
      <c r="KH533" s="24"/>
      <c r="KI533" s="24"/>
      <c r="KJ533" s="24"/>
      <c r="KK533" s="24"/>
      <c r="KL533" s="24"/>
      <c r="KM533" s="24"/>
      <c r="KN533" s="24"/>
      <c r="KO533" s="24"/>
      <c r="KP533" s="24"/>
      <c r="KQ533" s="24"/>
      <c r="KR533" s="24"/>
      <c r="KS533" s="24"/>
      <c r="KT533" s="24"/>
      <c r="KU533" s="24"/>
      <c r="KV533" s="24"/>
      <c r="KW533" s="24"/>
      <c r="KX533" s="24"/>
      <c r="KY533" s="24"/>
      <c r="KZ533" s="24"/>
      <c r="LA533" s="24"/>
      <c r="LB533" s="24"/>
      <c r="LC533" s="24"/>
      <c r="LD533" s="24"/>
      <c r="LE533" s="24"/>
      <c r="LF533" s="24"/>
      <c r="LG533" s="24"/>
      <c r="LH533" s="24"/>
      <c r="LI533" s="24"/>
      <c r="LJ533" s="24"/>
      <c r="LK533" s="24"/>
      <c r="LL533" s="24"/>
      <c r="LM533" s="24"/>
      <c r="LN533" s="24"/>
      <c r="LO533" s="24"/>
      <c r="LP533" s="24"/>
      <c r="LQ533" s="24"/>
      <c r="LR533" s="24"/>
      <c r="LS533" s="24"/>
      <c r="LT533" s="24"/>
      <c r="LU533" s="24"/>
      <c r="LV533" s="24"/>
      <c r="LW533" s="24"/>
      <c r="LX533" s="24"/>
      <c r="LY533" s="24"/>
      <c r="LZ533" s="24"/>
      <c r="MA533" s="24"/>
      <c r="MB533" s="24"/>
      <c r="MC533" s="24"/>
      <c r="MD533" s="24"/>
      <c r="ME533" s="24"/>
      <c r="MF533" s="24"/>
      <c r="MG533" s="24"/>
    </row>
    <row r="534" spans="1:345" s="25" customFormat="1" ht="12" hidden="1" customHeight="1" x14ac:dyDescent="0.25">
      <c r="A534" s="20"/>
      <c r="B534" s="20"/>
      <c r="C534" s="21"/>
      <c r="D534" s="323"/>
      <c r="E534" s="71"/>
      <c r="F534" s="6"/>
      <c r="G534" s="6"/>
      <c r="H534" s="6"/>
      <c r="I534" s="174"/>
      <c r="J534" s="174"/>
      <c r="K534" s="258"/>
      <c r="L534" s="187"/>
      <c r="M534" s="174"/>
      <c r="N534" s="174"/>
      <c r="O534" s="174"/>
      <c r="P534" s="174"/>
      <c r="Q534" s="174"/>
      <c r="R534" s="174"/>
      <c r="S534" s="23"/>
      <c r="T534" s="176"/>
      <c r="U534" s="23"/>
      <c r="V534" s="31"/>
      <c r="W534" s="229"/>
      <c r="X534" s="62"/>
      <c r="Y534" s="73"/>
      <c r="Z534" s="62"/>
      <c r="AA534" s="62"/>
      <c r="AB534" s="24"/>
      <c r="AC534" s="22"/>
      <c r="AD534" s="22"/>
      <c r="AE534" s="305"/>
      <c r="AF534" s="306"/>
      <c r="AG534" s="30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  <c r="EE534" s="24"/>
      <c r="EF534" s="24"/>
      <c r="EG534" s="24"/>
      <c r="EH534" s="24"/>
      <c r="EI534" s="24"/>
      <c r="EJ534" s="24"/>
      <c r="EK534" s="24"/>
      <c r="EL534" s="24"/>
      <c r="EM534" s="24"/>
      <c r="EN534" s="24"/>
      <c r="EO534" s="24"/>
      <c r="EP534" s="24"/>
      <c r="EQ534" s="24"/>
      <c r="ER534" s="24"/>
      <c r="ES534" s="24"/>
      <c r="ET534" s="24"/>
      <c r="EU534" s="24"/>
      <c r="EV534" s="24"/>
      <c r="EW534" s="24"/>
      <c r="EX534" s="24"/>
      <c r="EY534" s="24"/>
      <c r="EZ534" s="24"/>
      <c r="FA534" s="24"/>
      <c r="FB534" s="24"/>
      <c r="FC534" s="24"/>
      <c r="FD534" s="24"/>
      <c r="FE534" s="24"/>
      <c r="FF534" s="24"/>
      <c r="FG534" s="24"/>
      <c r="FH534" s="24"/>
      <c r="FI534" s="24"/>
      <c r="FJ534" s="24"/>
      <c r="FK534" s="24"/>
      <c r="FL534" s="24"/>
      <c r="FM534" s="24"/>
      <c r="FN534" s="24"/>
      <c r="FO534" s="24"/>
      <c r="FP534" s="24"/>
      <c r="FQ534" s="24"/>
      <c r="FR534" s="24"/>
      <c r="FS534" s="24"/>
      <c r="FT534" s="24"/>
      <c r="FU534" s="24"/>
      <c r="FV534" s="24"/>
      <c r="FW534" s="24"/>
      <c r="FX534" s="24"/>
      <c r="FY534" s="24"/>
      <c r="FZ534" s="24"/>
      <c r="GA534" s="24"/>
      <c r="GB534" s="24"/>
      <c r="GC534" s="24"/>
      <c r="GD534" s="24"/>
      <c r="GE534" s="24"/>
      <c r="GF534" s="24"/>
      <c r="GG534" s="24"/>
      <c r="GH534" s="24"/>
      <c r="GI534" s="24"/>
      <c r="GJ534" s="24"/>
      <c r="GK534" s="24"/>
      <c r="GL534" s="24"/>
      <c r="GM534" s="24"/>
      <c r="GN534" s="24"/>
      <c r="GO534" s="24"/>
      <c r="GP534" s="24"/>
      <c r="GQ534" s="24"/>
      <c r="GR534" s="24"/>
      <c r="GS534" s="24"/>
      <c r="GT534" s="24"/>
      <c r="GU534" s="24"/>
      <c r="GV534" s="24"/>
      <c r="GW534" s="24"/>
      <c r="GX534" s="24"/>
      <c r="GY534" s="24"/>
      <c r="GZ534" s="24"/>
      <c r="HA534" s="24"/>
      <c r="HB534" s="24"/>
      <c r="HC534" s="24"/>
      <c r="HD534" s="24"/>
      <c r="HE534" s="24"/>
      <c r="HF534" s="24"/>
      <c r="HG534" s="24"/>
      <c r="HH534" s="24"/>
      <c r="HI534" s="24"/>
      <c r="HJ534" s="24"/>
      <c r="HK534" s="24"/>
      <c r="HL534" s="24"/>
      <c r="HM534" s="24"/>
      <c r="HN534" s="24"/>
      <c r="HO534" s="24"/>
      <c r="HP534" s="24"/>
      <c r="HQ534" s="24"/>
      <c r="HR534" s="24"/>
      <c r="HS534" s="24"/>
      <c r="HT534" s="24"/>
      <c r="HU534" s="24"/>
      <c r="HV534" s="24"/>
      <c r="HW534" s="24"/>
      <c r="HX534" s="24"/>
      <c r="HY534" s="24"/>
      <c r="HZ534" s="24"/>
      <c r="IA534" s="24"/>
      <c r="IB534" s="24"/>
      <c r="IC534" s="24"/>
      <c r="ID534" s="24"/>
      <c r="IE534" s="24"/>
      <c r="IF534" s="24"/>
      <c r="IG534" s="24"/>
      <c r="IH534" s="24"/>
      <c r="II534" s="24"/>
      <c r="IJ534" s="24"/>
      <c r="IK534" s="24"/>
      <c r="IL534" s="24"/>
      <c r="IM534" s="24"/>
      <c r="IN534" s="24"/>
      <c r="IO534" s="24"/>
      <c r="IP534" s="24"/>
      <c r="IQ534" s="24"/>
      <c r="IR534" s="24"/>
      <c r="IS534" s="24"/>
      <c r="IT534" s="24"/>
      <c r="IU534" s="24"/>
      <c r="IV534" s="24"/>
      <c r="IW534" s="24"/>
      <c r="IX534" s="24"/>
      <c r="IY534" s="24"/>
      <c r="IZ534" s="24"/>
      <c r="JA534" s="24"/>
      <c r="JB534" s="24"/>
      <c r="JC534" s="24"/>
      <c r="JD534" s="24"/>
      <c r="JE534" s="24"/>
      <c r="JF534" s="24"/>
      <c r="JG534" s="24"/>
      <c r="JH534" s="24"/>
      <c r="JI534" s="24"/>
      <c r="JJ534" s="24"/>
      <c r="JK534" s="24"/>
      <c r="JL534" s="24"/>
      <c r="JM534" s="24"/>
      <c r="JN534" s="24"/>
      <c r="JO534" s="24"/>
      <c r="JP534" s="24"/>
      <c r="JQ534" s="24"/>
      <c r="JR534" s="24"/>
      <c r="JS534" s="24"/>
      <c r="JT534" s="24"/>
      <c r="JU534" s="24"/>
      <c r="JV534" s="24"/>
      <c r="JW534" s="24"/>
      <c r="JX534" s="24"/>
      <c r="JY534" s="24"/>
      <c r="JZ534" s="24"/>
      <c r="KA534" s="24"/>
      <c r="KB534" s="24"/>
      <c r="KC534" s="24"/>
      <c r="KD534" s="24"/>
      <c r="KE534" s="24"/>
      <c r="KF534" s="24"/>
      <c r="KG534" s="24"/>
      <c r="KH534" s="24"/>
      <c r="KI534" s="24"/>
      <c r="KJ534" s="24"/>
      <c r="KK534" s="24"/>
      <c r="KL534" s="24"/>
      <c r="KM534" s="24"/>
      <c r="KN534" s="24"/>
      <c r="KO534" s="24"/>
      <c r="KP534" s="24"/>
      <c r="KQ534" s="24"/>
      <c r="KR534" s="24"/>
      <c r="KS534" s="24"/>
      <c r="KT534" s="24"/>
      <c r="KU534" s="24"/>
      <c r="KV534" s="24"/>
      <c r="KW534" s="24"/>
      <c r="KX534" s="24"/>
      <c r="KY534" s="24"/>
      <c r="KZ534" s="24"/>
      <c r="LA534" s="24"/>
      <c r="LB534" s="24"/>
      <c r="LC534" s="24"/>
      <c r="LD534" s="24"/>
      <c r="LE534" s="24"/>
      <c r="LF534" s="24"/>
      <c r="LG534" s="24"/>
      <c r="LH534" s="24"/>
      <c r="LI534" s="24"/>
      <c r="LJ534" s="24"/>
      <c r="LK534" s="24"/>
      <c r="LL534" s="24"/>
      <c r="LM534" s="24"/>
      <c r="LN534" s="24"/>
      <c r="LO534" s="24"/>
      <c r="LP534" s="24"/>
      <c r="LQ534" s="24"/>
      <c r="LR534" s="24"/>
      <c r="LS534" s="24"/>
      <c r="LT534" s="24"/>
      <c r="LU534" s="24"/>
      <c r="LV534" s="24"/>
      <c r="LW534" s="24"/>
      <c r="LX534" s="24"/>
      <c r="LY534" s="24"/>
      <c r="LZ534" s="24"/>
      <c r="MA534" s="24"/>
      <c r="MB534" s="24"/>
      <c r="MC534" s="24"/>
      <c r="MD534" s="24"/>
      <c r="ME534" s="24"/>
      <c r="MF534" s="24"/>
      <c r="MG534" s="24"/>
    </row>
    <row r="535" spans="1:345" s="25" customFormat="1" ht="12" hidden="1" customHeight="1" x14ac:dyDescent="0.25">
      <c r="A535" s="20"/>
      <c r="B535" s="20"/>
      <c r="C535" s="21"/>
      <c r="D535" s="323"/>
      <c r="E535" s="71"/>
      <c r="F535" s="6"/>
      <c r="G535" s="6"/>
      <c r="H535" s="6"/>
      <c r="I535" s="174"/>
      <c r="J535" s="174"/>
      <c r="K535" s="258"/>
      <c r="L535" s="187"/>
      <c r="M535" s="174"/>
      <c r="N535" s="174"/>
      <c r="O535" s="174"/>
      <c r="P535" s="174"/>
      <c r="Q535" s="174"/>
      <c r="R535" s="174"/>
      <c r="S535" s="23"/>
      <c r="T535" s="176"/>
      <c r="U535" s="23"/>
      <c r="V535" s="31"/>
      <c r="W535" s="229"/>
      <c r="X535" s="62"/>
      <c r="Y535" s="73"/>
      <c r="Z535" s="62"/>
      <c r="AA535" s="62"/>
      <c r="AB535" s="24"/>
      <c r="AC535" s="22"/>
      <c r="AD535" s="22"/>
      <c r="AE535" s="305"/>
      <c r="AF535" s="306"/>
      <c r="AG535" s="30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  <c r="EE535" s="24"/>
      <c r="EF535" s="24"/>
      <c r="EG535" s="24"/>
      <c r="EH535" s="24"/>
      <c r="EI535" s="24"/>
      <c r="EJ535" s="24"/>
      <c r="EK535" s="24"/>
      <c r="EL535" s="24"/>
      <c r="EM535" s="24"/>
      <c r="EN535" s="24"/>
      <c r="EO535" s="24"/>
      <c r="EP535" s="24"/>
      <c r="EQ535" s="24"/>
      <c r="ER535" s="24"/>
      <c r="ES535" s="24"/>
      <c r="ET535" s="24"/>
      <c r="EU535" s="24"/>
      <c r="EV535" s="24"/>
      <c r="EW535" s="24"/>
      <c r="EX535" s="24"/>
      <c r="EY535" s="24"/>
      <c r="EZ535" s="24"/>
      <c r="FA535" s="24"/>
      <c r="FB535" s="24"/>
      <c r="FC535" s="24"/>
      <c r="FD535" s="24"/>
      <c r="FE535" s="24"/>
      <c r="FF535" s="24"/>
      <c r="FG535" s="24"/>
      <c r="FH535" s="24"/>
      <c r="FI535" s="24"/>
      <c r="FJ535" s="24"/>
      <c r="FK535" s="24"/>
      <c r="FL535" s="24"/>
      <c r="FM535" s="24"/>
      <c r="FN535" s="24"/>
      <c r="FO535" s="24"/>
      <c r="FP535" s="24"/>
      <c r="FQ535" s="24"/>
      <c r="FR535" s="24"/>
      <c r="FS535" s="24"/>
      <c r="FT535" s="24"/>
      <c r="FU535" s="24"/>
      <c r="FV535" s="24"/>
      <c r="FW535" s="24"/>
      <c r="FX535" s="24"/>
      <c r="FY535" s="24"/>
      <c r="FZ535" s="24"/>
      <c r="GA535" s="24"/>
      <c r="GB535" s="24"/>
      <c r="GC535" s="24"/>
      <c r="GD535" s="24"/>
      <c r="GE535" s="24"/>
      <c r="GF535" s="24"/>
      <c r="GG535" s="24"/>
      <c r="GH535" s="24"/>
      <c r="GI535" s="24"/>
      <c r="GJ535" s="24"/>
      <c r="GK535" s="24"/>
      <c r="GL535" s="24"/>
      <c r="GM535" s="24"/>
      <c r="GN535" s="24"/>
      <c r="GO535" s="24"/>
      <c r="GP535" s="24"/>
      <c r="GQ535" s="24"/>
      <c r="GR535" s="24"/>
      <c r="GS535" s="24"/>
      <c r="GT535" s="24"/>
      <c r="GU535" s="24"/>
      <c r="GV535" s="24"/>
      <c r="GW535" s="24"/>
      <c r="GX535" s="24"/>
      <c r="GY535" s="24"/>
      <c r="GZ535" s="24"/>
      <c r="HA535" s="24"/>
      <c r="HB535" s="24"/>
      <c r="HC535" s="24"/>
      <c r="HD535" s="24"/>
      <c r="HE535" s="24"/>
      <c r="HF535" s="24"/>
      <c r="HG535" s="24"/>
      <c r="HH535" s="24"/>
      <c r="HI535" s="24"/>
      <c r="HJ535" s="24"/>
      <c r="HK535" s="24"/>
      <c r="HL535" s="24"/>
      <c r="HM535" s="24"/>
      <c r="HN535" s="24"/>
      <c r="HO535" s="24"/>
      <c r="HP535" s="24"/>
      <c r="HQ535" s="24"/>
      <c r="HR535" s="24"/>
      <c r="HS535" s="24"/>
      <c r="HT535" s="24"/>
      <c r="HU535" s="24"/>
      <c r="HV535" s="24"/>
      <c r="HW535" s="24"/>
      <c r="HX535" s="24"/>
      <c r="HY535" s="24"/>
      <c r="HZ535" s="24"/>
      <c r="IA535" s="24"/>
      <c r="IB535" s="24"/>
      <c r="IC535" s="24"/>
      <c r="ID535" s="24"/>
      <c r="IE535" s="24"/>
      <c r="IF535" s="24"/>
      <c r="IG535" s="24"/>
      <c r="IH535" s="24"/>
      <c r="II535" s="24"/>
      <c r="IJ535" s="24"/>
      <c r="IK535" s="24"/>
      <c r="IL535" s="24"/>
      <c r="IM535" s="24"/>
      <c r="IN535" s="24"/>
      <c r="IO535" s="24"/>
      <c r="IP535" s="24"/>
      <c r="IQ535" s="24"/>
      <c r="IR535" s="24"/>
      <c r="IS535" s="24"/>
      <c r="IT535" s="24"/>
      <c r="IU535" s="24"/>
      <c r="IV535" s="24"/>
      <c r="IW535" s="24"/>
      <c r="IX535" s="24"/>
      <c r="IY535" s="24"/>
      <c r="IZ535" s="24"/>
      <c r="JA535" s="24"/>
      <c r="JB535" s="24"/>
      <c r="JC535" s="24"/>
      <c r="JD535" s="24"/>
      <c r="JE535" s="24"/>
      <c r="JF535" s="24"/>
      <c r="JG535" s="24"/>
      <c r="JH535" s="24"/>
      <c r="JI535" s="24"/>
      <c r="JJ535" s="24"/>
      <c r="JK535" s="24"/>
      <c r="JL535" s="24"/>
      <c r="JM535" s="24"/>
      <c r="JN535" s="24"/>
      <c r="JO535" s="24"/>
      <c r="JP535" s="24"/>
      <c r="JQ535" s="24"/>
      <c r="JR535" s="24"/>
      <c r="JS535" s="24"/>
      <c r="JT535" s="24"/>
      <c r="JU535" s="24"/>
      <c r="JV535" s="24"/>
      <c r="JW535" s="24"/>
      <c r="JX535" s="24"/>
      <c r="JY535" s="24"/>
      <c r="JZ535" s="24"/>
      <c r="KA535" s="24"/>
      <c r="KB535" s="24"/>
      <c r="KC535" s="24"/>
      <c r="KD535" s="24"/>
      <c r="KE535" s="24"/>
      <c r="KF535" s="24"/>
      <c r="KG535" s="24"/>
      <c r="KH535" s="24"/>
      <c r="KI535" s="24"/>
      <c r="KJ535" s="24"/>
      <c r="KK535" s="24"/>
      <c r="KL535" s="24"/>
      <c r="KM535" s="24"/>
      <c r="KN535" s="24"/>
      <c r="KO535" s="24"/>
      <c r="KP535" s="24"/>
      <c r="KQ535" s="24"/>
      <c r="KR535" s="24"/>
      <c r="KS535" s="24"/>
      <c r="KT535" s="24"/>
      <c r="KU535" s="24"/>
      <c r="KV535" s="24"/>
      <c r="KW535" s="24"/>
      <c r="KX535" s="24"/>
      <c r="KY535" s="24"/>
      <c r="KZ535" s="24"/>
      <c r="LA535" s="24"/>
      <c r="LB535" s="24"/>
      <c r="LC535" s="24"/>
      <c r="LD535" s="24"/>
      <c r="LE535" s="24"/>
      <c r="LF535" s="24"/>
      <c r="LG535" s="24"/>
      <c r="LH535" s="24"/>
      <c r="LI535" s="24"/>
      <c r="LJ535" s="24"/>
      <c r="LK535" s="24"/>
      <c r="LL535" s="24"/>
      <c r="LM535" s="24"/>
      <c r="LN535" s="24"/>
      <c r="LO535" s="24"/>
      <c r="LP535" s="24"/>
      <c r="LQ535" s="24"/>
      <c r="LR535" s="24"/>
      <c r="LS535" s="24"/>
      <c r="LT535" s="24"/>
      <c r="LU535" s="24"/>
      <c r="LV535" s="24"/>
      <c r="LW535" s="24"/>
      <c r="LX535" s="24"/>
      <c r="LY535" s="24"/>
      <c r="LZ535" s="24"/>
      <c r="MA535" s="24"/>
      <c r="MB535" s="24"/>
      <c r="MC535" s="24"/>
      <c r="MD535" s="24"/>
      <c r="ME535" s="24"/>
      <c r="MF535" s="24"/>
      <c r="MG535" s="24"/>
    </row>
    <row r="536" spans="1:345" s="25" customFormat="1" ht="12" hidden="1" customHeight="1" x14ac:dyDescent="0.25">
      <c r="A536" s="20"/>
      <c r="B536" s="20"/>
      <c r="C536" s="21"/>
      <c r="D536" s="323"/>
      <c r="E536" s="71"/>
      <c r="F536" s="6"/>
      <c r="G536" s="6"/>
      <c r="H536" s="6"/>
      <c r="I536" s="174"/>
      <c r="J536" s="174"/>
      <c r="K536" s="258"/>
      <c r="L536" s="187"/>
      <c r="M536" s="174"/>
      <c r="N536" s="174"/>
      <c r="O536" s="174"/>
      <c r="P536" s="174"/>
      <c r="Q536" s="174"/>
      <c r="R536" s="174"/>
      <c r="S536" s="23"/>
      <c r="T536" s="176"/>
      <c r="U536" s="23"/>
      <c r="V536" s="31"/>
      <c r="W536" s="229"/>
      <c r="X536" s="62"/>
      <c r="Y536" s="73"/>
      <c r="Z536" s="62"/>
      <c r="AA536" s="62"/>
      <c r="AB536" s="24"/>
      <c r="AC536" s="22"/>
      <c r="AD536" s="22"/>
      <c r="AE536" s="305"/>
      <c r="AF536" s="306"/>
      <c r="AG536" s="30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  <c r="EE536" s="24"/>
      <c r="EF536" s="24"/>
      <c r="EG536" s="24"/>
      <c r="EH536" s="24"/>
      <c r="EI536" s="24"/>
      <c r="EJ536" s="24"/>
      <c r="EK536" s="24"/>
      <c r="EL536" s="24"/>
      <c r="EM536" s="24"/>
      <c r="EN536" s="24"/>
      <c r="EO536" s="24"/>
      <c r="EP536" s="24"/>
      <c r="EQ536" s="24"/>
      <c r="ER536" s="24"/>
      <c r="ES536" s="24"/>
      <c r="ET536" s="24"/>
      <c r="EU536" s="24"/>
      <c r="EV536" s="24"/>
      <c r="EW536" s="24"/>
      <c r="EX536" s="24"/>
      <c r="EY536" s="24"/>
      <c r="EZ536" s="24"/>
      <c r="FA536" s="24"/>
      <c r="FB536" s="24"/>
      <c r="FC536" s="24"/>
      <c r="FD536" s="24"/>
      <c r="FE536" s="24"/>
      <c r="FF536" s="24"/>
      <c r="FG536" s="24"/>
      <c r="FH536" s="24"/>
      <c r="FI536" s="24"/>
      <c r="FJ536" s="24"/>
      <c r="FK536" s="24"/>
      <c r="FL536" s="24"/>
      <c r="FM536" s="24"/>
      <c r="FN536" s="24"/>
      <c r="FO536" s="24"/>
      <c r="FP536" s="24"/>
      <c r="FQ536" s="24"/>
      <c r="FR536" s="24"/>
      <c r="FS536" s="24"/>
      <c r="FT536" s="24"/>
      <c r="FU536" s="24"/>
      <c r="FV536" s="24"/>
      <c r="FW536" s="24"/>
      <c r="FX536" s="24"/>
      <c r="FY536" s="24"/>
      <c r="FZ536" s="24"/>
      <c r="GA536" s="24"/>
      <c r="GB536" s="24"/>
      <c r="GC536" s="24"/>
      <c r="GD536" s="24"/>
      <c r="GE536" s="24"/>
      <c r="GF536" s="24"/>
      <c r="GG536" s="24"/>
      <c r="GH536" s="24"/>
      <c r="GI536" s="24"/>
      <c r="GJ536" s="24"/>
      <c r="GK536" s="24"/>
      <c r="GL536" s="24"/>
      <c r="GM536" s="24"/>
      <c r="GN536" s="24"/>
      <c r="GO536" s="24"/>
      <c r="GP536" s="24"/>
      <c r="GQ536" s="24"/>
      <c r="GR536" s="24"/>
      <c r="GS536" s="24"/>
      <c r="GT536" s="24"/>
      <c r="GU536" s="24"/>
      <c r="GV536" s="24"/>
      <c r="GW536" s="24"/>
      <c r="GX536" s="24"/>
      <c r="GY536" s="24"/>
      <c r="GZ536" s="24"/>
      <c r="HA536" s="24"/>
      <c r="HB536" s="24"/>
      <c r="HC536" s="24"/>
      <c r="HD536" s="24"/>
      <c r="HE536" s="24"/>
      <c r="HF536" s="24"/>
      <c r="HG536" s="24"/>
      <c r="HH536" s="24"/>
      <c r="HI536" s="24"/>
      <c r="HJ536" s="24"/>
      <c r="HK536" s="24"/>
      <c r="HL536" s="24"/>
      <c r="HM536" s="24"/>
      <c r="HN536" s="24"/>
      <c r="HO536" s="24"/>
      <c r="HP536" s="24"/>
      <c r="HQ536" s="24"/>
      <c r="HR536" s="24"/>
      <c r="HS536" s="24"/>
      <c r="HT536" s="24"/>
      <c r="HU536" s="24"/>
      <c r="HV536" s="24"/>
      <c r="HW536" s="24"/>
      <c r="HX536" s="24"/>
      <c r="HY536" s="24"/>
      <c r="HZ536" s="24"/>
      <c r="IA536" s="24"/>
      <c r="IB536" s="24"/>
      <c r="IC536" s="24"/>
      <c r="ID536" s="24"/>
      <c r="IE536" s="24"/>
      <c r="IF536" s="24"/>
      <c r="IG536" s="24"/>
      <c r="IH536" s="24"/>
      <c r="II536" s="24"/>
      <c r="IJ536" s="24"/>
      <c r="IK536" s="24"/>
      <c r="IL536" s="24"/>
      <c r="IM536" s="24"/>
      <c r="IN536" s="24"/>
      <c r="IO536" s="24"/>
      <c r="IP536" s="24"/>
      <c r="IQ536" s="24"/>
      <c r="IR536" s="24"/>
      <c r="IS536" s="24"/>
      <c r="IT536" s="24"/>
      <c r="IU536" s="24"/>
      <c r="IV536" s="24"/>
      <c r="IW536" s="24"/>
      <c r="IX536" s="24"/>
      <c r="IY536" s="24"/>
      <c r="IZ536" s="24"/>
      <c r="JA536" s="24"/>
      <c r="JB536" s="24"/>
      <c r="JC536" s="24"/>
      <c r="JD536" s="24"/>
      <c r="JE536" s="24"/>
      <c r="JF536" s="24"/>
      <c r="JG536" s="24"/>
      <c r="JH536" s="24"/>
      <c r="JI536" s="24"/>
      <c r="JJ536" s="24"/>
      <c r="JK536" s="24"/>
      <c r="JL536" s="24"/>
      <c r="JM536" s="24"/>
      <c r="JN536" s="24"/>
      <c r="JO536" s="24"/>
      <c r="JP536" s="24"/>
      <c r="JQ536" s="24"/>
      <c r="JR536" s="24"/>
      <c r="JS536" s="24"/>
      <c r="JT536" s="24"/>
      <c r="JU536" s="24"/>
      <c r="JV536" s="24"/>
      <c r="JW536" s="24"/>
      <c r="JX536" s="24"/>
      <c r="JY536" s="24"/>
      <c r="JZ536" s="24"/>
      <c r="KA536" s="24"/>
      <c r="KB536" s="24"/>
      <c r="KC536" s="24"/>
      <c r="KD536" s="24"/>
      <c r="KE536" s="24"/>
      <c r="KF536" s="24"/>
      <c r="KG536" s="24"/>
      <c r="KH536" s="24"/>
      <c r="KI536" s="24"/>
      <c r="KJ536" s="24"/>
      <c r="KK536" s="24"/>
      <c r="KL536" s="24"/>
      <c r="KM536" s="24"/>
      <c r="KN536" s="24"/>
      <c r="KO536" s="24"/>
      <c r="KP536" s="24"/>
      <c r="KQ536" s="24"/>
      <c r="KR536" s="24"/>
      <c r="KS536" s="24"/>
      <c r="KT536" s="24"/>
      <c r="KU536" s="24"/>
      <c r="KV536" s="24"/>
      <c r="KW536" s="24"/>
      <c r="KX536" s="24"/>
      <c r="KY536" s="24"/>
      <c r="KZ536" s="24"/>
      <c r="LA536" s="24"/>
      <c r="LB536" s="24"/>
      <c r="LC536" s="24"/>
      <c r="LD536" s="24"/>
      <c r="LE536" s="24"/>
      <c r="LF536" s="24"/>
      <c r="LG536" s="24"/>
      <c r="LH536" s="24"/>
      <c r="LI536" s="24"/>
      <c r="LJ536" s="24"/>
      <c r="LK536" s="24"/>
      <c r="LL536" s="24"/>
      <c r="LM536" s="24"/>
      <c r="LN536" s="24"/>
      <c r="LO536" s="24"/>
      <c r="LP536" s="24"/>
      <c r="LQ536" s="24"/>
      <c r="LR536" s="24"/>
      <c r="LS536" s="24"/>
      <c r="LT536" s="24"/>
      <c r="LU536" s="24"/>
      <c r="LV536" s="24"/>
      <c r="LW536" s="24"/>
      <c r="LX536" s="24"/>
      <c r="LY536" s="24"/>
      <c r="LZ536" s="24"/>
      <c r="MA536" s="24"/>
      <c r="MB536" s="24"/>
      <c r="MC536" s="24"/>
      <c r="MD536" s="24"/>
      <c r="ME536" s="24"/>
      <c r="MF536" s="24"/>
      <c r="MG536" s="24"/>
    </row>
    <row r="537" spans="1:345" s="25" customFormat="1" ht="12" hidden="1" customHeight="1" x14ac:dyDescent="0.25">
      <c r="A537" s="20"/>
      <c r="B537" s="20"/>
      <c r="C537" s="21"/>
      <c r="D537" s="323"/>
      <c r="E537" s="71"/>
      <c r="F537" s="6"/>
      <c r="G537" s="6"/>
      <c r="H537" s="6"/>
      <c r="I537" s="174"/>
      <c r="J537" s="174"/>
      <c r="K537" s="258"/>
      <c r="L537" s="187"/>
      <c r="M537" s="174"/>
      <c r="N537" s="174"/>
      <c r="O537" s="174"/>
      <c r="P537" s="174"/>
      <c r="Q537" s="174"/>
      <c r="R537" s="174"/>
      <c r="S537" s="23"/>
      <c r="T537" s="176"/>
      <c r="U537" s="23"/>
      <c r="V537" s="31"/>
      <c r="W537" s="229"/>
      <c r="X537" s="62"/>
      <c r="Y537" s="73"/>
      <c r="Z537" s="62"/>
      <c r="AA537" s="62"/>
      <c r="AB537" s="24"/>
      <c r="AC537" s="22"/>
      <c r="AD537" s="22"/>
      <c r="AE537" s="305"/>
      <c r="AF537" s="306"/>
      <c r="AG537" s="30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  <c r="EE537" s="24"/>
      <c r="EF537" s="24"/>
      <c r="EG537" s="24"/>
      <c r="EH537" s="24"/>
      <c r="EI537" s="24"/>
      <c r="EJ537" s="24"/>
      <c r="EK537" s="24"/>
      <c r="EL537" s="24"/>
      <c r="EM537" s="24"/>
      <c r="EN537" s="24"/>
      <c r="EO537" s="24"/>
      <c r="EP537" s="24"/>
      <c r="EQ537" s="24"/>
      <c r="ER537" s="24"/>
      <c r="ES537" s="24"/>
      <c r="ET537" s="24"/>
      <c r="EU537" s="24"/>
      <c r="EV537" s="24"/>
      <c r="EW537" s="24"/>
      <c r="EX537" s="24"/>
      <c r="EY537" s="24"/>
      <c r="EZ537" s="24"/>
      <c r="FA537" s="24"/>
      <c r="FB537" s="24"/>
      <c r="FC537" s="24"/>
      <c r="FD537" s="24"/>
      <c r="FE537" s="24"/>
      <c r="FF537" s="24"/>
      <c r="FG537" s="24"/>
      <c r="FH537" s="24"/>
      <c r="FI537" s="24"/>
      <c r="FJ537" s="24"/>
      <c r="FK537" s="24"/>
      <c r="FL537" s="24"/>
      <c r="FM537" s="24"/>
      <c r="FN537" s="24"/>
      <c r="FO537" s="24"/>
      <c r="FP537" s="24"/>
      <c r="FQ537" s="24"/>
      <c r="FR537" s="24"/>
      <c r="FS537" s="24"/>
      <c r="FT537" s="24"/>
      <c r="FU537" s="24"/>
      <c r="FV537" s="24"/>
      <c r="FW537" s="24"/>
      <c r="FX537" s="24"/>
      <c r="FY537" s="24"/>
      <c r="FZ537" s="24"/>
      <c r="GA537" s="24"/>
      <c r="GB537" s="24"/>
      <c r="GC537" s="24"/>
      <c r="GD537" s="24"/>
      <c r="GE537" s="24"/>
      <c r="GF537" s="24"/>
      <c r="GG537" s="24"/>
      <c r="GH537" s="24"/>
      <c r="GI537" s="24"/>
      <c r="GJ537" s="24"/>
      <c r="GK537" s="24"/>
      <c r="GL537" s="24"/>
      <c r="GM537" s="24"/>
      <c r="GN537" s="24"/>
      <c r="GO537" s="24"/>
      <c r="GP537" s="24"/>
      <c r="GQ537" s="24"/>
      <c r="GR537" s="24"/>
      <c r="GS537" s="24"/>
      <c r="GT537" s="24"/>
      <c r="GU537" s="24"/>
      <c r="GV537" s="24"/>
      <c r="GW537" s="24"/>
      <c r="GX537" s="24"/>
      <c r="GY537" s="24"/>
      <c r="GZ537" s="24"/>
      <c r="HA537" s="24"/>
      <c r="HB537" s="24"/>
      <c r="HC537" s="24"/>
      <c r="HD537" s="24"/>
      <c r="HE537" s="24"/>
      <c r="HF537" s="24"/>
      <c r="HG537" s="24"/>
      <c r="HH537" s="24"/>
      <c r="HI537" s="24"/>
      <c r="HJ537" s="24"/>
      <c r="HK537" s="24"/>
      <c r="HL537" s="24"/>
      <c r="HM537" s="24"/>
      <c r="HN537" s="24"/>
      <c r="HO537" s="24"/>
      <c r="HP537" s="24"/>
      <c r="HQ537" s="24"/>
      <c r="HR537" s="24"/>
      <c r="HS537" s="24"/>
      <c r="HT537" s="24"/>
      <c r="HU537" s="24"/>
      <c r="HV537" s="24"/>
      <c r="HW537" s="24"/>
      <c r="HX537" s="24"/>
      <c r="HY537" s="24"/>
      <c r="HZ537" s="24"/>
      <c r="IA537" s="24"/>
      <c r="IB537" s="24"/>
      <c r="IC537" s="24"/>
      <c r="ID537" s="24"/>
      <c r="IE537" s="24"/>
      <c r="IF537" s="24"/>
      <c r="IG537" s="24"/>
      <c r="IH537" s="24"/>
      <c r="II537" s="24"/>
      <c r="IJ537" s="24"/>
      <c r="IK537" s="24"/>
      <c r="IL537" s="24"/>
      <c r="IM537" s="24"/>
      <c r="IN537" s="24"/>
      <c r="IO537" s="24"/>
      <c r="IP537" s="24"/>
      <c r="IQ537" s="24"/>
      <c r="IR537" s="24"/>
      <c r="IS537" s="24"/>
      <c r="IT537" s="24"/>
      <c r="IU537" s="24"/>
      <c r="IV537" s="24"/>
      <c r="IW537" s="24"/>
      <c r="IX537" s="24"/>
      <c r="IY537" s="24"/>
      <c r="IZ537" s="24"/>
      <c r="JA537" s="24"/>
      <c r="JB537" s="24"/>
      <c r="JC537" s="24"/>
      <c r="JD537" s="24"/>
      <c r="JE537" s="24"/>
      <c r="JF537" s="24"/>
      <c r="JG537" s="24"/>
      <c r="JH537" s="24"/>
      <c r="JI537" s="24"/>
      <c r="JJ537" s="24"/>
      <c r="JK537" s="24"/>
      <c r="JL537" s="24"/>
      <c r="JM537" s="24"/>
      <c r="JN537" s="24"/>
      <c r="JO537" s="24"/>
      <c r="JP537" s="24"/>
      <c r="JQ537" s="24"/>
      <c r="JR537" s="24"/>
      <c r="JS537" s="24"/>
      <c r="JT537" s="24"/>
      <c r="JU537" s="24"/>
      <c r="JV537" s="24"/>
      <c r="JW537" s="24"/>
      <c r="JX537" s="24"/>
      <c r="JY537" s="24"/>
      <c r="JZ537" s="24"/>
      <c r="KA537" s="24"/>
      <c r="KB537" s="24"/>
      <c r="KC537" s="24"/>
      <c r="KD537" s="24"/>
      <c r="KE537" s="24"/>
      <c r="KF537" s="24"/>
      <c r="KG537" s="24"/>
      <c r="KH537" s="24"/>
      <c r="KI537" s="24"/>
      <c r="KJ537" s="24"/>
      <c r="KK537" s="24"/>
      <c r="KL537" s="24"/>
      <c r="KM537" s="24"/>
      <c r="KN537" s="24"/>
      <c r="KO537" s="24"/>
      <c r="KP537" s="24"/>
      <c r="KQ537" s="24"/>
      <c r="KR537" s="24"/>
      <c r="KS537" s="24"/>
      <c r="KT537" s="24"/>
      <c r="KU537" s="24"/>
      <c r="KV537" s="24"/>
      <c r="KW537" s="24"/>
      <c r="KX537" s="24"/>
      <c r="KY537" s="24"/>
      <c r="KZ537" s="24"/>
      <c r="LA537" s="24"/>
      <c r="LB537" s="24"/>
      <c r="LC537" s="24"/>
      <c r="LD537" s="24"/>
      <c r="LE537" s="24"/>
      <c r="LF537" s="24"/>
      <c r="LG537" s="24"/>
      <c r="LH537" s="24"/>
      <c r="LI537" s="24"/>
      <c r="LJ537" s="24"/>
      <c r="LK537" s="24"/>
      <c r="LL537" s="24"/>
      <c r="LM537" s="24"/>
      <c r="LN537" s="24"/>
      <c r="LO537" s="24"/>
      <c r="LP537" s="24"/>
      <c r="LQ537" s="24"/>
      <c r="LR537" s="24"/>
      <c r="LS537" s="24"/>
      <c r="LT537" s="24"/>
      <c r="LU537" s="24"/>
      <c r="LV537" s="24"/>
      <c r="LW537" s="24"/>
      <c r="LX537" s="24"/>
      <c r="LY537" s="24"/>
      <c r="LZ537" s="24"/>
      <c r="MA537" s="24"/>
      <c r="MB537" s="24"/>
      <c r="MC537" s="24"/>
      <c r="MD537" s="24"/>
      <c r="ME537" s="24"/>
      <c r="MF537" s="24"/>
      <c r="MG537" s="24"/>
    </row>
    <row r="538" spans="1:345" s="25" customFormat="1" ht="12" hidden="1" customHeight="1" x14ac:dyDescent="0.25">
      <c r="A538" s="20"/>
      <c r="B538" s="20"/>
      <c r="C538" s="21"/>
      <c r="D538" s="323"/>
      <c r="E538" s="71"/>
      <c r="F538" s="6"/>
      <c r="G538" s="6"/>
      <c r="H538" s="6"/>
      <c r="I538" s="174"/>
      <c r="J538" s="174"/>
      <c r="K538" s="258"/>
      <c r="L538" s="187"/>
      <c r="M538" s="174"/>
      <c r="N538" s="174"/>
      <c r="O538" s="174"/>
      <c r="P538" s="174"/>
      <c r="Q538" s="174"/>
      <c r="R538" s="174"/>
      <c r="S538" s="23"/>
      <c r="T538" s="176"/>
      <c r="U538" s="23"/>
      <c r="V538" s="31"/>
      <c r="W538" s="229"/>
      <c r="X538" s="62"/>
      <c r="Y538" s="73"/>
      <c r="Z538" s="62"/>
      <c r="AA538" s="62"/>
      <c r="AB538" s="24"/>
      <c r="AC538" s="22"/>
      <c r="AD538" s="22"/>
      <c r="AE538" s="305"/>
      <c r="AF538" s="306"/>
      <c r="AG538" s="30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  <c r="EE538" s="24"/>
      <c r="EF538" s="24"/>
      <c r="EG538" s="24"/>
      <c r="EH538" s="24"/>
      <c r="EI538" s="24"/>
      <c r="EJ538" s="24"/>
      <c r="EK538" s="24"/>
      <c r="EL538" s="24"/>
      <c r="EM538" s="24"/>
      <c r="EN538" s="24"/>
      <c r="EO538" s="24"/>
      <c r="EP538" s="24"/>
      <c r="EQ538" s="24"/>
      <c r="ER538" s="24"/>
      <c r="ES538" s="24"/>
      <c r="ET538" s="24"/>
      <c r="EU538" s="24"/>
      <c r="EV538" s="24"/>
      <c r="EW538" s="24"/>
      <c r="EX538" s="24"/>
      <c r="EY538" s="24"/>
      <c r="EZ538" s="24"/>
      <c r="FA538" s="24"/>
      <c r="FB538" s="24"/>
      <c r="FC538" s="24"/>
      <c r="FD538" s="24"/>
      <c r="FE538" s="24"/>
      <c r="FF538" s="24"/>
      <c r="FG538" s="24"/>
      <c r="FH538" s="24"/>
      <c r="FI538" s="24"/>
      <c r="FJ538" s="24"/>
      <c r="FK538" s="24"/>
      <c r="FL538" s="24"/>
      <c r="FM538" s="24"/>
      <c r="FN538" s="24"/>
      <c r="FO538" s="24"/>
      <c r="FP538" s="24"/>
      <c r="FQ538" s="24"/>
      <c r="FR538" s="24"/>
      <c r="FS538" s="24"/>
      <c r="FT538" s="24"/>
      <c r="FU538" s="24"/>
      <c r="FV538" s="24"/>
      <c r="FW538" s="24"/>
      <c r="FX538" s="24"/>
      <c r="FY538" s="24"/>
      <c r="FZ538" s="24"/>
      <c r="GA538" s="24"/>
      <c r="GB538" s="24"/>
      <c r="GC538" s="24"/>
      <c r="GD538" s="24"/>
      <c r="GE538" s="24"/>
      <c r="GF538" s="24"/>
      <c r="GG538" s="24"/>
      <c r="GH538" s="24"/>
      <c r="GI538" s="24"/>
      <c r="GJ538" s="24"/>
      <c r="GK538" s="24"/>
      <c r="GL538" s="24"/>
      <c r="GM538" s="24"/>
      <c r="GN538" s="24"/>
      <c r="GO538" s="24"/>
      <c r="GP538" s="24"/>
      <c r="GQ538" s="24"/>
      <c r="GR538" s="24"/>
      <c r="GS538" s="24"/>
      <c r="GT538" s="24"/>
      <c r="GU538" s="24"/>
      <c r="GV538" s="24"/>
      <c r="GW538" s="24"/>
      <c r="GX538" s="24"/>
      <c r="GY538" s="24"/>
      <c r="GZ538" s="24"/>
      <c r="HA538" s="24"/>
      <c r="HB538" s="24"/>
      <c r="HC538" s="24"/>
      <c r="HD538" s="24"/>
      <c r="HE538" s="24"/>
      <c r="HF538" s="24"/>
      <c r="HG538" s="24"/>
      <c r="HH538" s="24"/>
      <c r="HI538" s="24"/>
      <c r="HJ538" s="24"/>
      <c r="HK538" s="24"/>
      <c r="HL538" s="24"/>
      <c r="HM538" s="24"/>
      <c r="HN538" s="24"/>
      <c r="HO538" s="24"/>
      <c r="HP538" s="24"/>
      <c r="HQ538" s="24"/>
      <c r="HR538" s="24"/>
      <c r="HS538" s="24"/>
      <c r="HT538" s="24"/>
      <c r="HU538" s="24"/>
      <c r="HV538" s="24"/>
      <c r="HW538" s="24"/>
      <c r="HX538" s="24"/>
      <c r="HY538" s="24"/>
      <c r="HZ538" s="24"/>
      <c r="IA538" s="24"/>
      <c r="IB538" s="24"/>
      <c r="IC538" s="24"/>
      <c r="ID538" s="24"/>
      <c r="IE538" s="24"/>
      <c r="IF538" s="24"/>
      <c r="IG538" s="24"/>
      <c r="IH538" s="24"/>
      <c r="II538" s="24"/>
      <c r="IJ538" s="24"/>
      <c r="IK538" s="24"/>
      <c r="IL538" s="24"/>
      <c r="IM538" s="24"/>
      <c r="IN538" s="24"/>
      <c r="IO538" s="24"/>
      <c r="IP538" s="24"/>
      <c r="IQ538" s="24"/>
      <c r="IR538" s="24"/>
      <c r="IS538" s="24"/>
      <c r="IT538" s="24"/>
      <c r="IU538" s="24"/>
      <c r="IV538" s="24"/>
      <c r="IW538" s="24"/>
      <c r="IX538" s="24"/>
      <c r="IY538" s="24"/>
      <c r="IZ538" s="24"/>
      <c r="JA538" s="24"/>
      <c r="JB538" s="24"/>
      <c r="JC538" s="24"/>
      <c r="JD538" s="24"/>
      <c r="JE538" s="24"/>
      <c r="JF538" s="24"/>
      <c r="JG538" s="24"/>
      <c r="JH538" s="24"/>
      <c r="JI538" s="24"/>
      <c r="JJ538" s="24"/>
      <c r="JK538" s="24"/>
      <c r="JL538" s="24"/>
      <c r="JM538" s="24"/>
      <c r="JN538" s="24"/>
      <c r="JO538" s="24"/>
      <c r="JP538" s="24"/>
      <c r="JQ538" s="24"/>
      <c r="JR538" s="24"/>
      <c r="JS538" s="24"/>
      <c r="JT538" s="24"/>
      <c r="JU538" s="24"/>
      <c r="JV538" s="24"/>
      <c r="JW538" s="24"/>
      <c r="JX538" s="24"/>
      <c r="JY538" s="24"/>
      <c r="JZ538" s="24"/>
      <c r="KA538" s="24"/>
      <c r="KB538" s="24"/>
      <c r="KC538" s="24"/>
      <c r="KD538" s="24"/>
      <c r="KE538" s="24"/>
      <c r="KF538" s="24"/>
      <c r="KG538" s="24"/>
      <c r="KH538" s="24"/>
      <c r="KI538" s="24"/>
      <c r="KJ538" s="24"/>
      <c r="KK538" s="24"/>
      <c r="KL538" s="24"/>
      <c r="KM538" s="24"/>
      <c r="KN538" s="24"/>
      <c r="KO538" s="24"/>
      <c r="KP538" s="24"/>
      <c r="KQ538" s="24"/>
      <c r="KR538" s="24"/>
      <c r="KS538" s="24"/>
      <c r="KT538" s="24"/>
      <c r="KU538" s="24"/>
      <c r="KV538" s="24"/>
      <c r="KW538" s="24"/>
      <c r="KX538" s="24"/>
      <c r="KY538" s="24"/>
      <c r="KZ538" s="24"/>
      <c r="LA538" s="24"/>
      <c r="LB538" s="24"/>
      <c r="LC538" s="24"/>
      <c r="LD538" s="24"/>
      <c r="LE538" s="24"/>
      <c r="LF538" s="24"/>
      <c r="LG538" s="24"/>
      <c r="LH538" s="24"/>
      <c r="LI538" s="24"/>
      <c r="LJ538" s="24"/>
      <c r="LK538" s="24"/>
      <c r="LL538" s="24"/>
      <c r="LM538" s="24"/>
      <c r="LN538" s="24"/>
      <c r="LO538" s="24"/>
      <c r="LP538" s="24"/>
      <c r="LQ538" s="24"/>
      <c r="LR538" s="24"/>
      <c r="LS538" s="24"/>
      <c r="LT538" s="24"/>
      <c r="LU538" s="24"/>
      <c r="LV538" s="24"/>
      <c r="LW538" s="24"/>
      <c r="LX538" s="24"/>
      <c r="LY538" s="24"/>
      <c r="LZ538" s="24"/>
      <c r="MA538" s="24"/>
      <c r="MB538" s="24"/>
      <c r="MC538" s="24"/>
      <c r="MD538" s="24"/>
      <c r="ME538" s="24"/>
      <c r="MF538" s="24"/>
      <c r="MG538" s="24"/>
    </row>
    <row r="539" spans="1:345" s="25" customFormat="1" ht="12" hidden="1" customHeight="1" x14ac:dyDescent="0.25">
      <c r="A539" s="20"/>
      <c r="B539" s="20"/>
      <c r="C539" s="21"/>
      <c r="D539" s="323"/>
      <c r="E539" s="71"/>
      <c r="F539" s="6"/>
      <c r="G539" s="6"/>
      <c r="H539" s="6"/>
      <c r="I539" s="174"/>
      <c r="J539" s="174"/>
      <c r="K539" s="258"/>
      <c r="L539" s="187"/>
      <c r="M539" s="174"/>
      <c r="N539" s="174"/>
      <c r="O539" s="174"/>
      <c r="P539" s="174"/>
      <c r="Q539" s="174"/>
      <c r="R539" s="174"/>
      <c r="S539" s="23"/>
      <c r="T539" s="176"/>
      <c r="U539" s="23"/>
      <c r="V539" s="31"/>
      <c r="W539" s="229"/>
      <c r="X539" s="62"/>
      <c r="Y539" s="73"/>
      <c r="Z539" s="62"/>
      <c r="AA539" s="62"/>
      <c r="AB539" s="24"/>
      <c r="AC539" s="22"/>
      <c r="AD539" s="22"/>
      <c r="AE539" s="305"/>
      <c r="AF539" s="306"/>
      <c r="AG539" s="30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  <c r="EE539" s="24"/>
      <c r="EF539" s="24"/>
      <c r="EG539" s="24"/>
      <c r="EH539" s="24"/>
      <c r="EI539" s="24"/>
      <c r="EJ539" s="24"/>
      <c r="EK539" s="24"/>
      <c r="EL539" s="24"/>
      <c r="EM539" s="24"/>
      <c r="EN539" s="24"/>
      <c r="EO539" s="24"/>
      <c r="EP539" s="24"/>
      <c r="EQ539" s="24"/>
      <c r="ER539" s="24"/>
      <c r="ES539" s="24"/>
      <c r="ET539" s="24"/>
      <c r="EU539" s="24"/>
      <c r="EV539" s="24"/>
      <c r="EW539" s="24"/>
      <c r="EX539" s="24"/>
      <c r="EY539" s="24"/>
      <c r="EZ539" s="24"/>
      <c r="FA539" s="24"/>
      <c r="FB539" s="24"/>
      <c r="FC539" s="24"/>
      <c r="FD539" s="24"/>
      <c r="FE539" s="24"/>
      <c r="FF539" s="24"/>
      <c r="FG539" s="24"/>
      <c r="FH539" s="24"/>
      <c r="FI539" s="24"/>
      <c r="FJ539" s="24"/>
      <c r="FK539" s="24"/>
      <c r="FL539" s="24"/>
      <c r="FM539" s="24"/>
      <c r="FN539" s="24"/>
      <c r="FO539" s="24"/>
      <c r="FP539" s="24"/>
      <c r="FQ539" s="24"/>
      <c r="FR539" s="24"/>
      <c r="FS539" s="24"/>
      <c r="FT539" s="24"/>
      <c r="FU539" s="24"/>
      <c r="FV539" s="24"/>
      <c r="FW539" s="24"/>
      <c r="FX539" s="24"/>
      <c r="FY539" s="24"/>
      <c r="FZ539" s="24"/>
      <c r="GA539" s="24"/>
      <c r="GB539" s="24"/>
      <c r="GC539" s="24"/>
      <c r="GD539" s="24"/>
      <c r="GE539" s="24"/>
      <c r="GF539" s="24"/>
      <c r="GG539" s="24"/>
      <c r="GH539" s="24"/>
      <c r="GI539" s="24"/>
      <c r="GJ539" s="24"/>
      <c r="GK539" s="24"/>
      <c r="GL539" s="24"/>
      <c r="GM539" s="24"/>
      <c r="GN539" s="24"/>
      <c r="GO539" s="24"/>
      <c r="GP539" s="24"/>
      <c r="GQ539" s="24"/>
      <c r="GR539" s="24"/>
      <c r="GS539" s="24"/>
      <c r="GT539" s="24"/>
      <c r="GU539" s="24"/>
      <c r="GV539" s="24"/>
      <c r="GW539" s="24"/>
      <c r="GX539" s="24"/>
      <c r="GY539" s="24"/>
      <c r="GZ539" s="24"/>
      <c r="HA539" s="24"/>
      <c r="HB539" s="24"/>
      <c r="HC539" s="24"/>
      <c r="HD539" s="24"/>
      <c r="HE539" s="24"/>
      <c r="HF539" s="24"/>
      <c r="HG539" s="24"/>
      <c r="HH539" s="24"/>
      <c r="HI539" s="24"/>
      <c r="HJ539" s="24"/>
      <c r="HK539" s="24"/>
      <c r="HL539" s="24"/>
      <c r="HM539" s="24"/>
      <c r="HN539" s="24"/>
      <c r="HO539" s="24"/>
      <c r="HP539" s="24"/>
      <c r="HQ539" s="24"/>
      <c r="HR539" s="24"/>
      <c r="HS539" s="24"/>
      <c r="HT539" s="24"/>
      <c r="HU539" s="24"/>
      <c r="HV539" s="24"/>
      <c r="HW539" s="24"/>
      <c r="HX539" s="24"/>
      <c r="HY539" s="24"/>
      <c r="HZ539" s="24"/>
      <c r="IA539" s="24"/>
      <c r="IB539" s="24"/>
      <c r="IC539" s="24"/>
      <c r="ID539" s="24"/>
      <c r="IE539" s="24"/>
      <c r="IF539" s="24"/>
      <c r="IG539" s="24"/>
      <c r="IH539" s="24"/>
      <c r="II539" s="24"/>
      <c r="IJ539" s="24"/>
      <c r="IK539" s="24"/>
      <c r="IL539" s="24"/>
      <c r="IM539" s="24"/>
      <c r="IN539" s="24"/>
      <c r="IO539" s="24"/>
      <c r="IP539" s="24"/>
      <c r="IQ539" s="24"/>
      <c r="IR539" s="24"/>
      <c r="IS539" s="24"/>
      <c r="IT539" s="24"/>
      <c r="IU539" s="24"/>
      <c r="IV539" s="24"/>
      <c r="IW539" s="24"/>
      <c r="IX539" s="24"/>
      <c r="IY539" s="24"/>
      <c r="IZ539" s="24"/>
      <c r="JA539" s="24"/>
      <c r="JB539" s="24"/>
      <c r="JC539" s="24"/>
      <c r="JD539" s="24"/>
      <c r="JE539" s="24"/>
      <c r="JF539" s="24"/>
      <c r="JG539" s="24"/>
      <c r="JH539" s="24"/>
      <c r="JI539" s="24"/>
      <c r="JJ539" s="24"/>
      <c r="JK539" s="24"/>
      <c r="JL539" s="24"/>
      <c r="JM539" s="24"/>
      <c r="JN539" s="24"/>
      <c r="JO539" s="24"/>
      <c r="JP539" s="24"/>
      <c r="JQ539" s="24"/>
      <c r="JR539" s="24"/>
      <c r="JS539" s="24"/>
      <c r="JT539" s="24"/>
      <c r="JU539" s="24"/>
      <c r="JV539" s="24"/>
      <c r="JW539" s="24"/>
      <c r="JX539" s="24"/>
      <c r="JY539" s="24"/>
      <c r="JZ539" s="24"/>
      <c r="KA539" s="24"/>
      <c r="KB539" s="24"/>
      <c r="KC539" s="24"/>
      <c r="KD539" s="24"/>
      <c r="KE539" s="24"/>
      <c r="KF539" s="24"/>
      <c r="KG539" s="24"/>
      <c r="KH539" s="24"/>
      <c r="KI539" s="24"/>
      <c r="KJ539" s="24"/>
      <c r="KK539" s="24"/>
      <c r="KL539" s="24"/>
      <c r="KM539" s="24"/>
      <c r="KN539" s="24"/>
      <c r="KO539" s="24"/>
      <c r="KP539" s="24"/>
      <c r="KQ539" s="24"/>
      <c r="KR539" s="24"/>
      <c r="KS539" s="24"/>
      <c r="KT539" s="24"/>
      <c r="KU539" s="24"/>
      <c r="KV539" s="24"/>
      <c r="KW539" s="24"/>
      <c r="KX539" s="24"/>
      <c r="KY539" s="24"/>
      <c r="KZ539" s="24"/>
      <c r="LA539" s="24"/>
      <c r="LB539" s="24"/>
      <c r="LC539" s="24"/>
      <c r="LD539" s="24"/>
      <c r="LE539" s="24"/>
      <c r="LF539" s="24"/>
      <c r="LG539" s="24"/>
      <c r="LH539" s="24"/>
      <c r="LI539" s="24"/>
      <c r="LJ539" s="24"/>
      <c r="LK539" s="24"/>
      <c r="LL539" s="24"/>
      <c r="LM539" s="24"/>
      <c r="LN539" s="24"/>
      <c r="LO539" s="24"/>
      <c r="LP539" s="24"/>
      <c r="LQ539" s="24"/>
      <c r="LR539" s="24"/>
      <c r="LS539" s="24"/>
      <c r="LT539" s="24"/>
      <c r="LU539" s="24"/>
      <c r="LV539" s="24"/>
      <c r="LW539" s="24"/>
      <c r="LX539" s="24"/>
      <c r="LY539" s="24"/>
      <c r="LZ539" s="24"/>
      <c r="MA539" s="24"/>
      <c r="MB539" s="24"/>
      <c r="MC539" s="24"/>
      <c r="MD539" s="24"/>
      <c r="ME539" s="24"/>
      <c r="MF539" s="24"/>
      <c r="MG539" s="24"/>
    </row>
    <row r="540" spans="1:345" s="25" customFormat="1" ht="12" hidden="1" customHeight="1" x14ac:dyDescent="0.25">
      <c r="A540" s="20"/>
      <c r="B540" s="20"/>
      <c r="C540" s="21"/>
      <c r="D540" s="323"/>
      <c r="E540" s="71"/>
      <c r="F540" s="6"/>
      <c r="G540" s="6"/>
      <c r="H540" s="6"/>
      <c r="I540" s="174"/>
      <c r="J540" s="174"/>
      <c r="K540" s="258"/>
      <c r="L540" s="187"/>
      <c r="M540" s="174"/>
      <c r="N540" s="174"/>
      <c r="O540" s="174"/>
      <c r="P540" s="174"/>
      <c r="Q540" s="174"/>
      <c r="R540" s="174"/>
      <c r="S540" s="23"/>
      <c r="T540" s="176"/>
      <c r="U540" s="23"/>
      <c r="V540" s="31"/>
      <c r="W540" s="229"/>
      <c r="X540" s="62"/>
      <c r="Y540" s="73"/>
      <c r="Z540" s="62"/>
      <c r="AA540" s="62"/>
      <c r="AB540" s="24"/>
      <c r="AC540" s="22"/>
      <c r="AD540" s="22"/>
      <c r="AE540" s="305"/>
      <c r="AF540" s="306"/>
      <c r="AG540" s="30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  <c r="EE540" s="24"/>
      <c r="EF540" s="24"/>
      <c r="EG540" s="24"/>
      <c r="EH540" s="24"/>
      <c r="EI540" s="24"/>
      <c r="EJ540" s="24"/>
      <c r="EK540" s="24"/>
      <c r="EL540" s="24"/>
      <c r="EM540" s="24"/>
      <c r="EN540" s="24"/>
      <c r="EO540" s="24"/>
      <c r="EP540" s="24"/>
      <c r="EQ540" s="24"/>
      <c r="ER540" s="24"/>
      <c r="ES540" s="24"/>
      <c r="ET540" s="24"/>
      <c r="EU540" s="24"/>
      <c r="EV540" s="24"/>
      <c r="EW540" s="24"/>
      <c r="EX540" s="24"/>
      <c r="EY540" s="24"/>
      <c r="EZ540" s="24"/>
      <c r="FA540" s="24"/>
      <c r="FB540" s="24"/>
      <c r="FC540" s="24"/>
      <c r="FD540" s="24"/>
      <c r="FE540" s="24"/>
      <c r="FF540" s="24"/>
      <c r="FG540" s="24"/>
      <c r="FH540" s="24"/>
      <c r="FI540" s="24"/>
      <c r="FJ540" s="24"/>
      <c r="FK540" s="24"/>
      <c r="FL540" s="24"/>
      <c r="FM540" s="24"/>
      <c r="FN540" s="24"/>
      <c r="FO540" s="24"/>
      <c r="FP540" s="24"/>
      <c r="FQ540" s="24"/>
      <c r="FR540" s="24"/>
      <c r="FS540" s="24"/>
      <c r="FT540" s="24"/>
      <c r="FU540" s="24"/>
      <c r="FV540" s="24"/>
      <c r="FW540" s="24"/>
      <c r="FX540" s="24"/>
      <c r="FY540" s="24"/>
      <c r="FZ540" s="24"/>
      <c r="GA540" s="24"/>
      <c r="GB540" s="24"/>
      <c r="GC540" s="24"/>
      <c r="GD540" s="24"/>
      <c r="GE540" s="24"/>
      <c r="GF540" s="24"/>
      <c r="GG540" s="24"/>
      <c r="GH540" s="24"/>
      <c r="GI540" s="24"/>
      <c r="GJ540" s="24"/>
      <c r="GK540" s="24"/>
      <c r="GL540" s="24"/>
      <c r="GM540" s="24"/>
      <c r="GN540" s="24"/>
      <c r="GO540" s="24"/>
      <c r="GP540" s="24"/>
      <c r="GQ540" s="24"/>
      <c r="GR540" s="24"/>
      <c r="GS540" s="24"/>
      <c r="GT540" s="24"/>
      <c r="GU540" s="24"/>
      <c r="GV540" s="24"/>
      <c r="GW540" s="24"/>
      <c r="GX540" s="24"/>
      <c r="GY540" s="24"/>
      <c r="GZ540" s="24"/>
      <c r="HA540" s="24"/>
      <c r="HB540" s="24"/>
      <c r="HC540" s="24"/>
      <c r="HD540" s="24"/>
      <c r="HE540" s="24"/>
      <c r="HF540" s="24"/>
      <c r="HG540" s="24"/>
      <c r="HH540" s="24"/>
      <c r="HI540" s="24"/>
      <c r="HJ540" s="24"/>
      <c r="HK540" s="24"/>
      <c r="HL540" s="24"/>
      <c r="HM540" s="24"/>
      <c r="HN540" s="24"/>
      <c r="HO540" s="24"/>
      <c r="HP540" s="24"/>
      <c r="HQ540" s="24"/>
      <c r="HR540" s="24"/>
      <c r="HS540" s="24"/>
      <c r="HT540" s="24"/>
      <c r="HU540" s="24"/>
      <c r="HV540" s="24"/>
      <c r="HW540" s="24"/>
      <c r="HX540" s="24"/>
      <c r="HY540" s="24"/>
      <c r="HZ540" s="24"/>
      <c r="IA540" s="24"/>
      <c r="IB540" s="24"/>
      <c r="IC540" s="24"/>
      <c r="ID540" s="24"/>
      <c r="IE540" s="24"/>
      <c r="IF540" s="24"/>
      <c r="IG540" s="24"/>
      <c r="IH540" s="24"/>
      <c r="II540" s="24"/>
      <c r="IJ540" s="24"/>
      <c r="IK540" s="24"/>
      <c r="IL540" s="24"/>
      <c r="IM540" s="24"/>
      <c r="IN540" s="24"/>
      <c r="IO540" s="24"/>
      <c r="IP540" s="24"/>
      <c r="IQ540" s="24"/>
      <c r="IR540" s="24"/>
      <c r="IS540" s="24"/>
      <c r="IT540" s="24"/>
      <c r="IU540" s="24"/>
      <c r="IV540" s="24"/>
      <c r="IW540" s="24"/>
      <c r="IX540" s="24"/>
      <c r="IY540" s="24"/>
      <c r="IZ540" s="24"/>
      <c r="JA540" s="24"/>
      <c r="JB540" s="24"/>
      <c r="JC540" s="24"/>
      <c r="JD540" s="24"/>
      <c r="JE540" s="24"/>
      <c r="JF540" s="24"/>
      <c r="JG540" s="24"/>
      <c r="JH540" s="24"/>
      <c r="JI540" s="24"/>
      <c r="JJ540" s="24"/>
      <c r="JK540" s="24"/>
      <c r="JL540" s="24"/>
      <c r="JM540" s="24"/>
      <c r="JN540" s="24"/>
      <c r="JO540" s="24"/>
      <c r="JP540" s="24"/>
      <c r="JQ540" s="24"/>
      <c r="JR540" s="24"/>
      <c r="JS540" s="24"/>
      <c r="JT540" s="24"/>
      <c r="JU540" s="24"/>
      <c r="JV540" s="24"/>
      <c r="JW540" s="24"/>
      <c r="JX540" s="24"/>
      <c r="JY540" s="24"/>
      <c r="JZ540" s="24"/>
      <c r="KA540" s="24"/>
      <c r="KB540" s="24"/>
      <c r="KC540" s="24"/>
      <c r="KD540" s="24"/>
      <c r="KE540" s="24"/>
      <c r="KF540" s="24"/>
      <c r="KG540" s="24"/>
      <c r="KH540" s="24"/>
      <c r="KI540" s="24"/>
      <c r="KJ540" s="24"/>
      <c r="KK540" s="24"/>
      <c r="KL540" s="24"/>
      <c r="KM540" s="24"/>
      <c r="KN540" s="24"/>
      <c r="KO540" s="24"/>
      <c r="KP540" s="24"/>
      <c r="KQ540" s="24"/>
      <c r="KR540" s="24"/>
      <c r="KS540" s="24"/>
      <c r="KT540" s="24"/>
      <c r="KU540" s="24"/>
      <c r="KV540" s="24"/>
      <c r="KW540" s="24"/>
      <c r="KX540" s="24"/>
      <c r="KY540" s="24"/>
      <c r="KZ540" s="24"/>
      <c r="LA540" s="24"/>
      <c r="LB540" s="24"/>
      <c r="LC540" s="24"/>
      <c r="LD540" s="24"/>
      <c r="LE540" s="24"/>
      <c r="LF540" s="24"/>
      <c r="LG540" s="24"/>
      <c r="LH540" s="24"/>
      <c r="LI540" s="24"/>
      <c r="LJ540" s="24"/>
      <c r="LK540" s="24"/>
      <c r="LL540" s="24"/>
      <c r="LM540" s="24"/>
      <c r="LN540" s="24"/>
      <c r="LO540" s="24"/>
      <c r="LP540" s="24"/>
      <c r="LQ540" s="24"/>
      <c r="LR540" s="24"/>
      <c r="LS540" s="24"/>
      <c r="LT540" s="24"/>
      <c r="LU540" s="24"/>
      <c r="LV540" s="24"/>
      <c r="LW540" s="24"/>
      <c r="LX540" s="24"/>
      <c r="LY540" s="24"/>
      <c r="LZ540" s="24"/>
      <c r="MA540" s="24"/>
      <c r="MB540" s="24"/>
      <c r="MC540" s="24"/>
      <c r="MD540" s="24"/>
      <c r="ME540" s="24"/>
      <c r="MF540" s="24"/>
      <c r="MG540" s="24"/>
    </row>
    <row r="541" spans="1:345" s="25" customFormat="1" ht="12" hidden="1" customHeight="1" x14ac:dyDescent="0.25">
      <c r="A541" s="20"/>
      <c r="B541" s="20"/>
      <c r="C541" s="21"/>
      <c r="D541" s="323"/>
      <c r="E541" s="71"/>
      <c r="F541" s="6"/>
      <c r="G541" s="6"/>
      <c r="H541" s="6"/>
      <c r="I541" s="174"/>
      <c r="J541" s="174"/>
      <c r="K541" s="258"/>
      <c r="L541" s="187"/>
      <c r="M541" s="174"/>
      <c r="N541" s="174"/>
      <c r="O541" s="174"/>
      <c r="P541" s="174"/>
      <c r="Q541" s="174"/>
      <c r="R541" s="174"/>
      <c r="S541" s="23"/>
      <c r="T541" s="176"/>
      <c r="U541" s="23"/>
      <c r="V541" s="31"/>
      <c r="W541" s="229"/>
      <c r="X541" s="62"/>
      <c r="Y541" s="73"/>
      <c r="Z541" s="62"/>
      <c r="AA541" s="62"/>
      <c r="AB541" s="24"/>
      <c r="AC541" s="22"/>
      <c r="AD541" s="22"/>
      <c r="AE541" s="305"/>
      <c r="AF541" s="306"/>
      <c r="AG541" s="30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  <c r="EE541" s="24"/>
      <c r="EF541" s="24"/>
      <c r="EG541" s="24"/>
      <c r="EH541" s="24"/>
      <c r="EI541" s="24"/>
      <c r="EJ541" s="24"/>
      <c r="EK541" s="24"/>
      <c r="EL541" s="24"/>
      <c r="EM541" s="24"/>
      <c r="EN541" s="24"/>
      <c r="EO541" s="24"/>
      <c r="EP541" s="24"/>
      <c r="EQ541" s="24"/>
      <c r="ER541" s="24"/>
      <c r="ES541" s="24"/>
      <c r="ET541" s="24"/>
      <c r="EU541" s="24"/>
      <c r="EV541" s="24"/>
      <c r="EW541" s="24"/>
      <c r="EX541" s="24"/>
      <c r="EY541" s="24"/>
      <c r="EZ541" s="24"/>
      <c r="FA541" s="24"/>
      <c r="FB541" s="24"/>
      <c r="FC541" s="24"/>
      <c r="FD541" s="24"/>
      <c r="FE541" s="24"/>
      <c r="FF541" s="24"/>
      <c r="FG541" s="24"/>
      <c r="FH541" s="24"/>
      <c r="FI541" s="24"/>
      <c r="FJ541" s="24"/>
      <c r="FK541" s="24"/>
      <c r="FL541" s="24"/>
      <c r="FM541" s="24"/>
      <c r="FN541" s="24"/>
      <c r="FO541" s="24"/>
      <c r="FP541" s="24"/>
      <c r="FQ541" s="24"/>
      <c r="FR541" s="24"/>
      <c r="FS541" s="24"/>
      <c r="FT541" s="24"/>
      <c r="FU541" s="24"/>
      <c r="FV541" s="24"/>
      <c r="FW541" s="24"/>
      <c r="FX541" s="24"/>
      <c r="FY541" s="24"/>
      <c r="FZ541" s="24"/>
      <c r="GA541" s="24"/>
      <c r="GB541" s="24"/>
      <c r="GC541" s="24"/>
      <c r="GD541" s="24"/>
      <c r="GE541" s="24"/>
      <c r="GF541" s="24"/>
      <c r="GG541" s="24"/>
      <c r="GH541" s="24"/>
      <c r="GI541" s="24"/>
      <c r="GJ541" s="24"/>
      <c r="GK541" s="24"/>
      <c r="GL541" s="24"/>
      <c r="GM541" s="24"/>
      <c r="GN541" s="24"/>
      <c r="GO541" s="24"/>
      <c r="GP541" s="24"/>
      <c r="GQ541" s="24"/>
      <c r="GR541" s="24"/>
      <c r="GS541" s="24"/>
      <c r="GT541" s="24"/>
      <c r="GU541" s="24"/>
      <c r="GV541" s="24"/>
      <c r="GW541" s="24"/>
      <c r="GX541" s="24"/>
      <c r="GY541" s="24"/>
      <c r="GZ541" s="24"/>
      <c r="HA541" s="24"/>
      <c r="HB541" s="24"/>
      <c r="HC541" s="24"/>
      <c r="HD541" s="24"/>
      <c r="HE541" s="24"/>
      <c r="HF541" s="24"/>
      <c r="HG541" s="24"/>
      <c r="HH541" s="24"/>
      <c r="HI541" s="24"/>
      <c r="HJ541" s="24"/>
      <c r="HK541" s="24"/>
      <c r="HL541" s="24"/>
      <c r="HM541" s="24"/>
      <c r="HN541" s="24"/>
      <c r="HO541" s="24"/>
      <c r="HP541" s="24"/>
      <c r="HQ541" s="24"/>
      <c r="HR541" s="24"/>
      <c r="HS541" s="24"/>
      <c r="HT541" s="24"/>
      <c r="HU541" s="24"/>
      <c r="HV541" s="24"/>
      <c r="HW541" s="24"/>
      <c r="HX541" s="24"/>
      <c r="HY541" s="24"/>
      <c r="HZ541" s="24"/>
      <c r="IA541" s="24"/>
      <c r="IB541" s="24"/>
      <c r="IC541" s="24"/>
      <c r="ID541" s="24"/>
      <c r="IE541" s="24"/>
      <c r="IF541" s="24"/>
      <c r="IG541" s="24"/>
      <c r="IH541" s="24"/>
      <c r="II541" s="24"/>
      <c r="IJ541" s="24"/>
      <c r="IK541" s="24"/>
      <c r="IL541" s="24"/>
      <c r="IM541" s="24"/>
      <c r="IN541" s="24"/>
      <c r="IO541" s="24"/>
      <c r="IP541" s="24"/>
      <c r="IQ541" s="24"/>
      <c r="IR541" s="24"/>
      <c r="IS541" s="24"/>
      <c r="IT541" s="24"/>
      <c r="IU541" s="24"/>
      <c r="IV541" s="24"/>
      <c r="IW541" s="24"/>
      <c r="IX541" s="24"/>
      <c r="IY541" s="24"/>
      <c r="IZ541" s="24"/>
      <c r="JA541" s="24"/>
      <c r="JB541" s="24"/>
      <c r="JC541" s="24"/>
      <c r="JD541" s="24"/>
      <c r="JE541" s="24"/>
      <c r="JF541" s="24"/>
      <c r="JG541" s="24"/>
      <c r="JH541" s="24"/>
      <c r="JI541" s="24"/>
      <c r="JJ541" s="24"/>
      <c r="JK541" s="24"/>
      <c r="JL541" s="24"/>
      <c r="JM541" s="24"/>
      <c r="JN541" s="24"/>
      <c r="JO541" s="24"/>
      <c r="JP541" s="24"/>
      <c r="JQ541" s="24"/>
      <c r="JR541" s="24"/>
      <c r="JS541" s="24"/>
      <c r="JT541" s="24"/>
      <c r="JU541" s="24"/>
      <c r="JV541" s="24"/>
      <c r="JW541" s="24"/>
      <c r="JX541" s="24"/>
      <c r="JY541" s="24"/>
      <c r="JZ541" s="24"/>
      <c r="KA541" s="24"/>
      <c r="KB541" s="24"/>
      <c r="KC541" s="24"/>
      <c r="KD541" s="24"/>
      <c r="KE541" s="24"/>
      <c r="KF541" s="24"/>
      <c r="KG541" s="24"/>
      <c r="KH541" s="24"/>
      <c r="KI541" s="24"/>
      <c r="KJ541" s="24"/>
      <c r="KK541" s="24"/>
      <c r="KL541" s="24"/>
      <c r="KM541" s="24"/>
      <c r="KN541" s="24"/>
      <c r="KO541" s="24"/>
      <c r="KP541" s="24"/>
      <c r="KQ541" s="24"/>
      <c r="KR541" s="24"/>
      <c r="KS541" s="24"/>
      <c r="KT541" s="24"/>
      <c r="KU541" s="24"/>
      <c r="KV541" s="24"/>
      <c r="KW541" s="24"/>
      <c r="KX541" s="24"/>
      <c r="KY541" s="24"/>
      <c r="KZ541" s="24"/>
      <c r="LA541" s="24"/>
      <c r="LB541" s="24"/>
      <c r="LC541" s="24"/>
      <c r="LD541" s="24"/>
      <c r="LE541" s="24"/>
      <c r="LF541" s="24"/>
      <c r="LG541" s="24"/>
      <c r="LH541" s="24"/>
      <c r="LI541" s="24"/>
      <c r="LJ541" s="24"/>
      <c r="LK541" s="24"/>
      <c r="LL541" s="24"/>
      <c r="LM541" s="24"/>
      <c r="LN541" s="24"/>
      <c r="LO541" s="24"/>
      <c r="LP541" s="24"/>
      <c r="LQ541" s="24"/>
      <c r="LR541" s="24"/>
      <c r="LS541" s="24"/>
      <c r="LT541" s="24"/>
      <c r="LU541" s="24"/>
      <c r="LV541" s="24"/>
      <c r="LW541" s="24"/>
      <c r="LX541" s="24"/>
      <c r="LY541" s="24"/>
      <c r="LZ541" s="24"/>
      <c r="MA541" s="24"/>
      <c r="MB541" s="24"/>
      <c r="MC541" s="24"/>
      <c r="MD541" s="24"/>
      <c r="ME541" s="24"/>
      <c r="MF541" s="24"/>
      <c r="MG541" s="24"/>
    </row>
    <row r="542" spans="1:345" s="25" customFormat="1" ht="12" hidden="1" customHeight="1" x14ac:dyDescent="0.25">
      <c r="A542" s="20"/>
      <c r="B542" s="20"/>
      <c r="C542" s="21"/>
      <c r="D542" s="323"/>
      <c r="E542" s="71"/>
      <c r="F542" s="6"/>
      <c r="G542" s="6"/>
      <c r="H542" s="6"/>
      <c r="I542" s="174"/>
      <c r="J542" s="174"/>
      <c r="K542" s="258"/>
      <c r="L542" s="187"/>
      <c r="M542" s="174"/>
      <c r="N542" s="174"/>
      <c r="O542" s="174"/>
      <c r="P542" s="174"/>
      <c r="Q542" s="174"/>
      <c r="R542" s="174"/>
      <c r="S542" s="23"/>
      <c r="T542" s="176"/>
      <c r="U542" s="23"/>
      <c r="V542" s="31"/>
      <c r="W542" s="229"/>
      <c r="X542" s="62"/>
      <c r="Y542" s="73"/>
      <c r="Z542" s="62"/>
      <c r="AA542" s="62"/>
      <c r="AB542" s="24"/>
      <c r="AC542" s="22"/>
      <c r="AD542" s="22"/>
      <c r="AE542" s="305"/>
      <c r="AF542" s="306"/>
      <c r="AG542" s="30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  <c r="EE542" s="24"/>
      <c r="EF542" s="24"/>
      <c r="EG542" s="24"/>
      <c r="EH542" s="24"/>
      <c r="EI542" s="24"/>
      <c r="EJ542" s="24"/>
      <c r="EK542" s="24"/>
      <c r="EL542" s="24"/>
      <c r="EM542" s="24"/>
      <c r="EN542" s="24"/>
      <c r="EO542" s="24"/>
      <c r="EP542" s="24"/>
      <c r="EQ542" s="24"/>
      <c r="ER542" s="24"/>
      <c r="ES542" s="24"/>
      <c r="ET542" s="24"/>
      <c r="EU542" s="24"/>
      <c r="EV542" s="24"/>
      <c r="EW542" s="24"/>
      <c r="EX542" s="24"/>
      <c r="EY542" s="24"/>
      <c r="EZ542" s="24"/>
      <c r="FA542" s="24"/>
      <c r="FB542" s="24"/>
      <c r="FC542" s="24"/>
      <c r="FD542" s="24"/>
      <c r="FE542" s="24"/>
      <c r="FF542" s="24"/>
      <c r="FG542" s="24"/>
      <c r="FH542" s="24"/>
      <c r="FI542" s="24"/>
      <c r="FJ542" s="24"/>
      <c r="FK542" s="24"/>
      <c r="FL542" s="24"/>
      <c r="FM542" s="24"/>
      <c r="FN542" s="24"/>
      <c r="FO542" s="24"/>
      <c r="FP542" s="24"/>
      <c r="FQ542" s="24"/>
      <c r="FR542" s="24"/>
      <c r="FS542" s="24"/>
      <c r="FT542" s="24"/>
      <c r="FU542" s="24"/>
      <c r="FV542" s="24"/>
      <c r="FW542" s="24"/>
      <c r="FX542" s="24"/>
      <c r="FY542" s="24"/>
      <c r="FZ542" s="24"/>
      <c r="GA542" s="24"/>
      <c r="GB542" s="24"/>
      <c r="GC542" s="24"/>
      <c r="GD542" s="24"/>
      <c r="GE542" s="24"/>
      <c r="GF542" s="24"/>
      <c r="GG542" s="24"/>
      <c r="GH542" s="24"/>
      <c r="GI542" s="24"/>
      <c r="GJ542" s="24"/>
      <c r="GK542" s="24"/>
      <c r="GL542" s="24"/>
      <c r="GM542" s="24"/>
      <c r="GN542" s="24"/>
      <c r="GO542" s="24"/>
      <c r="GP542" s="24"/>
      <c r="GQ542" s="24"/>
      <c r="GR542" s="24"/>
      <c r="GS542" s="24"/>
      <c r="GT542" s="24"/>
      <c r="GU542" s="24"/>
      <c r="GV542" s="24"/>
      <c r="GW542" s="24"/>
      <c r="GX542" s="24"/>
      <c r="GY542" s="24"/>
      <c r="GZ542" s="24"/>
      <c r="HA542" s="24"/>
      <c r="HB542" s="24"/>
      <c r="HC542" s="24"/>
      <c r="HD542" s="24"/>
      <c r="HE542" s="24"/>
      <c r="HF542" s="24"/>
      <c r="HG542" s="24"/>
      <c r="HH542" s="24"/>
      <c r="HI542" s="24"/>
      <c r="HJ542" s="24"/>
      <c r="HK542" s="24"/>
      <c r="HL542" s="24"/>
      <c r="HM542" s="24"/>
      <c r="HN542" s="24"/>
      <c r="HO542" s="24"/>
      <c r="HP542" s="24"/>
      <c r="HQ542" s="24"/>
      <c r="HR542" s="24"/>
      <c r="HS542" s="24"/>
      <c r="HT542" s="24"/>
      <c r="HU542" s="24"/>
      <c r="HV542" s="24"/>
      <c r="HW542" s="24"/>
      <c r="HX542" s="24"/>
      <c r="HY542" s="24"/>
      <c r="HZ542" s="24"/>
      <c r="IA542" s="24"/>
      <c r="IB542" s="24"/>
      <c r="IC542" s="24"/>
      <c r="ID542" s="24"/>
      <c r="IE542" s="24"/>
      <c r="IF542" s="24"/>
      <c r="IG542" s="24"/>
      <c r="IH542" s="24"/>
      <c r="II542" s="24"/>
      <c r="IJ542" s="24"/>
      <c r="IK542" s="24"/>
      <c r="IL542" s="24"/>
      <c r="IM542" s="24"/>
      <c r="IN542" s="24"/>
      <c r="IO542" s="24"/>
      <c r="IP542" s="24"/>
      <c r="IQ542" s="24"/>
      <c r="IR542" s="24"/>
      <c r="IS542" s="24"/>
      <c r="IT542" s="24"/>
      <c r="IU542" s="24"/>
      <c r="IV542" s="24"/>
      <c r="IW542" s="24"/>
      <c r="IX542" s="24"/>
      <c r="IY542" s="24"/>
      <c r="IZ542" s="24"/>
      <c r="JA542" s="24"/>
      <c r="JB542" s="24"/>
      <c r="JC542" s="24"/>
      <c r="JD542" s="24"/>
      <c r="JE542" s="24"/>
      <c r="JF542" s="24"/>
      <c r="JG542" s="24"/>
      <c r="JH542" s="24"/>
      <c r="JI542" s="24"/>
      <c r="JJ542" s="24"/>
      <c r="JK542" s="24"/>
      <c r="JL542" s="24"/>
      <c r="JM542" s="24"/>
      <c r="JN542" s="24"/>
      <c r="JO542" s="24"/>
      <c r="JP542" s="24"/>
      <c r="JQ542" s="24"/>
      <c r="JR542" s="24"/>
      <c r="JS542" s="24"/>
      <c r="JT542" s="24"/>
      <c r="JU542" s="24"/>
      <c r="JV542" s="24"/>
      <c r="JW542" s="24"/>
      <c r="JX542" s="24"/>
      <c r="JY542" s="24"/>
      <c r="JZ542" s="24"/>
      <c r="KA542" s="24"/>
      <c r="KB542" s="24"/>
      <c r="KC542" s="24"/>
      <c r="KD542" s="24"/>
      <c r="KE542" s="24"/>
      <c r="KF542" s="24"/>
      <c r="KG542" s="24"/>
      <c r="KH542" s="24"/>
      <c r="KI542" s="24"/>
      <c r="KJ542" s="24"/>
      <c r="KK542" s="24"/>
      <c r="KL542" s="24"/>
      <c r="KM542" s="24"/>
      <c r="KN542" s="24"/>
      <c r="KO542" s="24"/>
      <c r="KP542" s="24"/>
      <c r="KQ542" s="24"/>
      <c r="KR542" s="24"/>
      <c r="KS542" s="24"/>
      <c r="KT542" s="24"/>
      <c r="KU542" s="24"/>
      <c r="KV542" s="24"/>
      <c r="KW542" s="24"/>
      <c r="KX542" s="24"/>
      <c r="KY542" s="24"/>
      <c r="KZ542" s="24"/>
      <c r="LA542" s="24"/>
      <c r="LB542" s="24"/>
      <c r="LC542" s="24"/>
      <c r="LD542" s="24"/>
      <c r="LE542" s="24"/>
      <c r="LF542" s="24"/>
      <c r="LG542" s="24"/>
      <c r="LH542" s="24"/>
      <c r="LI542" s="24"/>
      <c r="LJ542" s="24"/>
      <c r="LK542" s="24"/>
      <c r="LL542" s="24"/>
      <c r="LM542" s="24"/>
      <c r="LN542" s="24"/>
      <c r="LO542" s="24"/>
      <c r="LP542" s="24"/>
      <c r="LQ542" s="24"/>
      <c r="LR542" s="24"/>
      <c r="LS542" s="24"/>
      <c r="LT542" s="24"/>
      <c r="LU542" s="24"/>
      <c r="LV542" s="24"/>
      <c r="LW542" s="24"/>
      <c r="LX542" s="24"/>
      <c r="LY542" s="24"/>
      <c r="LZ542" s="24"/>
      <c r="MA542" s="24"/>
      <c r="MB542" s="24"/>
      <c r="MC542" s="24"/>
      <c r="MD542" s="24"/>
      <c r="ME542" s="24"/>
      <c r="MF542" s="24"/>
      <c r="MG542" s="24"/>
    </row>
    <row r="543" spans="1:345" s="25" customFormat="1" ht="12" hidden="1" customHeight="1" x14ac:dyDescent="0.25">
      <c r="A543" s="20"/>
      <c r="B543" s="20"/>
      <c r="C543" s="21"/>
      <c r="D543" s="323"/>
      <c r="E543" s="71"/>
      <c r="F543" s="6"/>
      <c r="G543" s="6"/>
      <c r="H543" s="6"/>
      <c r="I543" s="174"/>
      <c r="J543" s="174"/>
      <c r="K543" s="258"/>
      <c r="L543" s="187"/>
      <c r="M543" s="174"/>
      <c r="N543" s="174"/>
      <c r="O543" s="174"/>
      <c r="P543" s="174"/>
      <c r="Q543" s="174"/>
      <c r="R543" s="174"/>
      <c r="S543" s="23"/>
      <c r="T543" s="176"/>
      <c r="U543" s="23"/>
      <c r="V543" s="31"/>
      <c r="W543" s="229"/>
      <c r="X543" s="62"/>
      <c r="Y543" s="73"/>
      <c r="Z543" s="62"/>
      <c r="AA543" s="62"/>
      <c r="AB543" s="24"/>
      <c r="AC543" s="22"/>
      <c r="AD543" s="22"/>
      <c r="AE543" s="305"/>
      <c r="AF543" s="306"/>
      <c r="AG543" s="30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  <c r="EE543" s="24"/>
      <c r="EF543" s="24"/>
      <c r="EG543" s="24"/>
      <c r="EH543" s="24"/>
      <c r="EI543" s="24"/>
      <c r="EJ543" s="24"/>
      <c r="EK543" s="24"/>
      <c r="EL543" s="24"/>
      <c r="EM543" s="24"/>
      <c r="EN543" s="24"/>
      <c r="EO543" s="24"/>
      <c r="EP543" s="24"/>
      <c r="EQ543" s="24"/>
      <c r="ER543" s="24"/>
      <c r="ES543" s="24"/>
      <c r="ET543" s="24"/>
      <c r="EU543" s="24"/>
      <c r="EV543" s="24"/>
      <c r="EW543" s="24"/>
      <c r="EX543" s="24"/>
      <c r="EY543" s="24"/>
      <c r="EZ543" s="24"/>
      <c r="FA543" s="24"/>
      <c r="FB543" s="24"/>
      <c r="FC543" s="24"/>
      <c r="FD543" s="24"/>
      <c r="FE543" s="24"/>
      <c r="FF543" s="24"/>
      <c r="FG543" s="24"/>
      <c r="FH543" s="24"/>
      <c r="FI543" s="24"/>
      <c r="FJ543" s="24"/>
      <c r="FK543" s="24"/>
      <c r="FL543" s="24"/>
      <c r="FM543" s="24"/>
      <c r="FN543" s="24"/>
      <c r="FO543" s="24"/>
      <c r="FP543" s="24"/>
      <c r="FQ543" s="24"/>
      <c r="FR543" s="24"/>
      <c r="FS543" s="24"/>
      <c r="FT543" s="24"/>
      <c r="FU543" s="24"/>
      <c r="FV543" s="24"/>
      <c r="FW543" s="24"/>
      <c r="FX543" s="24"/>
      <c r="FY543" s="24"/>
      <c r="FZ543" s="24"/>
      <c r="GA543" s="24"/>
      <c r="GB543" s="24"/>
      <c r="GC543" s="24"/>
      <c r="GD543" s="24"/>
      <c r="GE543" s="24"/>
      <c r="GF543" s="24"/>
      <c r="GG543" s="24"/>
      <c r="GH543" s="24"/>
      <c r="GI543" s="24"/>
      <c r="GJ543" s="24"/>
      <c r="GK543" s="24"/>
      <c r="GL543" s="24"/>
      <c r="GM543" s="24"/>
      <c r="GN543" s="24"/>
      <c r="GO543" s="24"/>
      <c r="GP543" s="24"/>
      <c r="GQ543" s="24"/>
      <c r="GR543" s="24"/>
      <c r="GS543" s="24"/>
      <c r="GT543" s="24"/>
      <c r="GU543" s="24"/>
      <c r="GV543" s="24"/>
      <c r="GW543" s="24"/>
      <c r="GX543" s="24"/>
      <c r="GY543" s="24"/>
      <c r="GZ543" s="24"/>
      <c r="HA543" s="24"/>
      <c r="HB543" s="24"/>
      <c r="HC543" s="24"/>
      <c r="HD543" s="24"/>
      <c r="HE543" s="24"/>
      <c r="HF543" s="24"/>
      <c r="HG543" s="24"/>
      <c r="HH543" s="24"/>
      <c r="HI543" s="24"/>
      <c r="HJ543" s="24"/>
      <c r="HK543" s="24"/>
      <c r="HL543" s="24"/>
      <c r="HM543" s="24"/>
      <c r="HN543" s="24"/>
      <c r="HO543" s="24"/>
      <c r="HP543" s="24"/>
      <c r="HQ543" s="24"/>
      <c r="HR543" s="24"/>
      <c r="HS543" s="24"/>
      <c r="HT543" s="24"/>
      <c r="HU543" s="24"/>
      <c r="HV543" s="24"/>
      <c r="HW543" s="24"/>
      <c r="HX543" s="24"/>
      <c r="HY543" s="24"/>
      <c r="HZ543" s="24"/>
      <c r="IA543" s="24"/>
      <c r="IB543" s="24"/>
      <c r="IC543" s="24"/>
      <c r="ID543" s="24"/>
      <c r="IE543" s="24"/>
      <c r="IF543" s="24"/>
      <c r="IG543" s="24"/>
      <c r="IH543" s="24"/>
      <c r="II543" s="24"/>
      <c r="IJ543" s="24"/>
      <c r="IK543" s="24"/>
      <c r="IL543" s="24"/>
      <c r="IM543" s="24"/>
      <c r="IN543" s="24"/>
      <c r="IO543" s="24"/>
      <c r="IP543" s="24"/>
      <c r="IQ543" s="24"/>
      <c r="IR543" s="24"/>
      <c r="IS543" s="24"/>
      <c r="IT543" s="24"/>
      <c r="IU543" s="24"/>
      <c r="IV543" s="24"/>
      <c r="IW543" s="24"/>
      <c r="IX543" s="24"/>
      <c r="IY543" s="24"/>
      <c r="IZ543" s="24"/>
      <c r="JA543" s="24"/>
      <c r="JB543" s="24"/>
      <c r="JC543" s="24"/>
      <c r="JD543" s="24"/>
      <c r="JE543" s="24"/>
      <c r="JF543" s="24"/>
      <c r="JG543" s="24"/>
      <c r="JH543" s="24"/>
      <c r="JI543" s="24"/>
      <c r="JJ543" s="24"/>
      <c r="JK543" s="24"/>
      <c r="JL543" s="24"/>
      <c r="JM543" s="24"/>
      <c r="JN543" s="24"/>
      <c r="JO543" s="24"/>
      <c r="JP543" s="24"/>
      <c r="JQ543" s="24"/>
      <c r="JR543" s="24"/>
      <c r="JS543" s="24"/>
      <c r="JT543" s="24"/>
      <c r="JU543" s="24"/>
      <c r="JV543" s="24"/>
      <c r="JW543" s="24"/>
      <c r="JX543" s="24"/>
      <c r="JY543" s="24"/>
      <c r="JZ543" s="24"/>
      <c r="KA543" s="24"/>
      <c r="KB543" s="24"/>
      <c r="KC543" s="24"/>
      <c r="KD543" s="24"/>
      <c r="KE543" s="24"/>
      <c r="KF543" s="24"/>
      <c r="KG543" s="24"/>
      <c r="KH543" s="24"/>
      <c r="KI543" s="24"/>
      <c r="KJ543" s="24"/>
      <c r="KK543" s="24"/>
      <c r="KL543" s="24"/>
      <c r="KM543" s="24"/>
      <c r="KN543" s="24"/>
      <c r="KO543" s="24"/>
      <c r="KP543" s="24"/>
      <c r="KQ543" s="24"/>
      <c r="KR543" s="24"/>
      <c r="KS543" s="24"/>
      <c r="KT543" s="24"/>
      <c r="KU543" s="24"/>
      <c r="KV543" s="24"/>
      <c r="KW543" s="24"/>
      <c r="KX543" s="24"/>
      <c r="KY543" s="24"/>
      <c r="KZ543" s="24"/>
      <c r="LA543" s="24"/>
      <c r="LB543" s="24"/>
      <c r="LC543" s="24"/>
      <c r="LD543" s="24"/>
      <c r="LE543" s="24"/>
      <c r="LF543" s="24"/>
      <c r="LG543" s="24"/>
      <c r="LH543" s="24"/>
      <c r="LI543" s="24"/>
      <c r="LJ543" s="24"/>
      <c r="LK543" s="24"/>
      <c r="LL543" s="24"/>
      <c r="LM543" s="24"/>
      <c r="LN543" s="24"/>
      <c r="LO543" s="24"/>
      <c r="LP543" s="24"/>
      <c r="LQ543" s="24"/>
      <c r="LR543" s="24"/>
      <c r="LS543" s="24"/>
      <c r="LT543" s="24"/>
      <c r="LU543" s="24"/>
      <c r="LV543" s="24"/>
      <c r="LW543" s="24"/>
      <c r="LX543" s="24"/>
      <c r="LY543" s="24"/>
      <c r="LZ543" s="24"/>
      <c r="MA543" s="24"/>
      <c r="MB543" s="24"/>
      <c r="MC543" s="24"/>
      <c r="MD543" s="24"/>
      <c r="ME543" s="24"/>
      <c r="MF543" s="24"/>
      <c r="MG543" s="24"/>
    </row>
    <row r="544" spans="1:345" s="25" customFormat="1" ht="12" hidden="1" customHeight="1" x14ac:dyDescent="0.25">
      <c r="A544" s="20"/>
      <c r="B544" s="20"/>
      <c r="C544" s="21"/>
      <c r="D544" s="323"/>
      <c r="E544" s="71"/>
      <c r="F544" s="6"/>
      <c r="G544" s="6"/>
      <c r="H544" s="6"/>
      <c r="I544" s="174"/>
      <c r="J544" s="174"/>
      <c r="K544" s="258"/>
      <c r="L544" s="187"/>
      <c r="M544" s="174"/>
      <c r="N544" s="174"/>
      <c r="O544" s="174"/>
      <c r="P544" s="174"/>
      <c r="Q544" s="174"/>
      <c r="R544" s="174"/>
      <c r="S544" s="23"/>
      <c r="T544" s="176"/>
      <c r="U544" s="23"/>
      <c r="V544" s="31"/>
      <c r="W544" s="229"/>
      <c r="X544" s="62"/>
      <c r="Y544" s="73"/>
      <c r="Z544" s="62"/>
      <c r="AA544" s="62"/>
      <c r="AB544" s="24"/>
      <c r="AC544" s="22"/>
      <c r="AD544" s="22"/>
      <c r="AE544" s="305"/>
      <c r="AF544" s="306"/>
      <c r="AG544" s="30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  <c r="EE544" s="24"/>
      <c r="EF544" s="24"/>
      <c r="EG544" s="24"/>
      <c r="EH544" s="24"/>
      <c r="EI544" s="24"/>
      <c r="EJ544" s="24"/>
      <c r="EK544" s="24"/>
      <c r="EL544" s="24"/>
      <c r="EM544" s="24"/>
      <c r="EN544" s="24"/>
      <c r="EO544" s="24"/>
      <c r="EP544" s="24"/>
      <c r="EQ544" s="24"/>
      <c r="ER544" s="24"/>
      <c r="ES544" s="24"/>
      <c r="ET544" s="24"/>
      <c r="EU544" s="24"/>
      <c r="EV544" s="24"/>
      <c r="EW544" s="24"/>
      <c r="EX544" s="24"/>
      <c r="EY544" s="24"/>
      <c r="EZ544" s="24"/>
      <c r="FA544" s="24"/>
      <c r="FB544" s="24"/>
      <c r="FC544" s="24"/>
      <c r="FD544" s="24"/>
      <c r="FE544" s="24"/>
      <c r="FF544" s="24"/>
      <c r="FG544" s="24"/>
      <c r="FH544" s="24"/>
      <c r="FI544" s="24"/>
      <c r="FJ544" s="24"/>
      <c r="FK544" s="24"/>
      <c r="FL544" s="24"/>
      <c r="FM544" s="24"/>
      <c r="FN544" s="24"/>
      <c r="FO544" s="24"/>
      <c r="FP544" s="24"/>
      <c r="FQ544" s="24"/>
      <c r="FR544" s="24"/>
      <c r="FS544" s="24"/>
      <c r="FT544" s="24"/>
      <c r="FU544" s="24"/>
      <c r="FV544" s="24"/>
      <c r="FW544" s="24"/>
      <c r="FX544" s="24"/>
      <c r="FY544" s="24"/>
      <c r="FZ544" s="24"/>
      <c r="GA544" s="24"/>
      <c r="GB544" s="24"/>
      <c r="GC544" s="24"/>
      <c r="GD544" s="24"/>
      <c r="GE544" s="24"/>
      <c r="GF544" s="24"/>
      <c r="GG544" s="24"/>
      <c r="GH544" s="24"/>
      <c r="GI544" s="24"/>
      <c r="GJ544" s="24"/>
      <c r="GK544" s="24"/>
      <c r="GL544" s="24"/>
      <c r="GM544" s="24"/>
      <c r="GN544" s="24"/>
      <c r="GO544" s="24"/>
      <c r="GP544" s="24"/>
      <c r="GQ544" s="24"/>
      <c r="GR544" s="24"/>
      <c r="GS544" s="24"/>
      <c r="GT544" s="24"/>
      <c r="GU544" s="24"/>
      <c r="GV544" s="24"/>
      <c r="GW544" s="24"/>
      <c r="GX544" s="24"/>
      <c r="GY544" s="24"/>
      <c r="GZ544" s="24"/>
      <c r="HA544" s="24"/>
      <c r="HB544" s="24"/>
      <c r="HC544" s="24"/>
      <c r="HD544" s="24"/>
      <c r="HE544" s="24"/>
      <c r="HF544" s="24"/>
      <c r="HG544" s="24"/>
      <c r="HH544" s="24"/>
      <c r="HI544" s="24"/>
      <c r="HJ544" s="24"/>
      <c r="HK544" s="24"/>
      <c r="HL544" s="24"/>
      <c r="HM544" s="24"/>
      <c r="HN544" s="24"/>
      <c r="HO544" s="24"/>
      <c r="HP544" s="24"/>
      <c r="HQ544" s="24"/>
      <c r="HR544" s="24"/>
      <c r="HS544" s="24"/>
      <c r="HT544" s="24"/>
      <c r="HU544" s="24"/>
      <c r="HV544" s="24"/>
      <c r="HW544" s="24"/>
      <c r="HX544" s="24"/>
      <c r="HY544" s="24"/>
      <c r="HZ544" s="24"/>
      <c r="IA544" s="24"/>
      <c r="IB544" s="24"/>
      <c r="IC544" s="24"/>
      <c r="ID544" s="24"/>
      <c r="IE544" s="24"/>
      <c r="IF544" s="24"/>
      <c r="IG544" s="24"/>
      <c r="IH544" s="24"/>
      <c r="II544" s="24"/>
      <c r="IJ544" s="24"/>
      <c r="IK544" s="24"/>
      <c r="IL544" s="24"/>
      <c r="IM544" s="24"/>
      <c r="IN544" s="24"/>
      <c r="IO544" s="24"/>
      <c r="IP544" s="24"/>
      <c r="IQ544" s="24"/>
      <c r="IR544" s="24"/>
      <c r="IS544" s="24"/>
      <c r="IT544" s="24"/>
      <c r="IU544" s="24"/>
      <c r="IV544" s="24"/>
      <c r="IW544" s="24"/>
      <c r="IX544" s="24"/>
      <c r="IY544" s="24"/>
      <c r="IZ544" s="24"/>
      <c r="JA544" s="24"/>
      <c r="JB544" s="24"/>
      <c r="JC544" s="24"/>
      <c r="JD544" s="24"/>
      <c r="JE544" s="24"/>
      <c r="JF544" s="24"/>
      <c r="JG544" s="24"/>
      <c r="JH544" s="24"/>
      <c r="JI544" s="24"/>
      <c r="JJ544" s="24"/>
      <c r="JK544" s="24"/>
      <c r="JL544" s="24"/>
      <c r="JM544" s="24"/>
      <c r="JN544" s="24"/>
      <c r="JO544" s="24"/>
      <c r="JP544" s="24"/>
      <c r="JQ544" s="24"/>
      <c r="JR544" s="24"/>
      <c r="JS544" s="24"/>
      <c r="JT544" s="24"/>
      <c r="JU544" s="24"/>
      <c r="JV544" s="24"/>
      <c r="JW544" s="24"/>
      <c r="JX544" s="24"/>
      <c r="JY544" s="24"/>
      <c r="JZ544" s="24"/>
      <c r="KA544" s="24"/>
      <c r="KB544" s="24"/>
      <c r="KC544" s="24"/>
      <c r="KD544" s="24"/>
      <c r="KE544" s="24"/>
      <c r="KF544" s="24"/>
      <c r="KG544" s="24"/>
      <c r="KH544" s="24"/>
      <c r="KI544" s="24"/>
      <c r="KJ544" s="24"/>
      <c r="KK544" s="24"/>
      <c r="KL544" s="24"/>
      <c r="KM544" s="24"/>
      <c r="KN544" s="24"/>
      <c r="KO544" s="24"/>
      <c r="KP544" s="24"/>
      <c r="KQ544" s="24"/>
      <c r="KR544" s="24"/>
      <c r="KS544" s="24"/>
      <c r="KT544" s="24"/>
      <c r="KU544" s="24"/>
      <c r="KV544" s="24"/>
      <c r="KW544" s="24"/>
      <c r="KX544" s="24"/>
      <c r="KY544" s="24"/>
      <c r="KZ544" s="24"/>
      <c r="LA544" s="24"/>
      <c r="LB544" s="24"/>
      <c r="LC544" s="24"/>
      <c r="LD544" s="24"/>
      <c r="LE544" s="24"/>
      <c r="LF544" s="24"/>
      <c r="LG544" s="24"/>
      <c r="LH544" s="24"/>
      <c r="LI544" s="24"/>
      <c r="LJ544" s="24"/>
      <c r="LK544" s="24"/>
      <c r="LL544" s="24"/>
      <c r="LM544" s="24"/>
      <c r="LN544" s="24"/>
      <c r="LO544" s="24"/>
      <c r="LP544" s="24"/>
      <c r="LQ544" s="24"/>
      <c r="LR544" s="24"/>
      <c r="LS544" s="24"/>
      <c r="LT544" s="24"/>
      <c r="LU544" s="24"/>
      <c r="LV544" s="24"/>
      <c r="LW544" s="24"/>
      <c r="LX544" s="24"/>
      <c r="LY544" s="24"/>
      <c r="LZ544" s="24"/>
      <c r="MA544" s="24"/>
      <c r="MB544" s="24"/>
      <c r="MC544" s="24"/>
      <c r="MD544" s="24"/>
      <c r="ME544" s="24"/>
      <c r="MF544" s="24"/>
      <c r="MG544" s="24"/>
    </row>
    <row r="545" spans="1:345" s="25" customFormat="1" ht="12" hidden="1" customHeight="1" x14ac:dyDescent="0.25">
      <c r="A545" s="20"/>
      <c r="B545" s="20"/>
      <c r="C545" s="21"/>
      <c r="D545" s="323"/>
      <c r="E545" s="71"/>
      <c r="F545" s="6"/>
      <c r="G545" s="6"/>
      <c r="H545" s="6"/>
      <c r="I545" s="174"/>
      <c r="J545" s="174"/>
      <c r="K545" s="258"/>
      <c r="L545" s="187"/>
      <c r="M545" s="174"/>
      <c r="N545" s="174"/>
      <c r="O545" s="174"/>
      <c r="P545" s="174"/>
      <c r="Q545" s="174"/>
      <c r="R545" s="174"/>
      <c r="S545" s="23"/>
      <c r="T545" s="176"/>
      <c r="U545" s="23"/>
      <c r="V545" s="31"/>
      <c r="W545" s="229"/>
      <c r="X545" s="62"/>
      <c r="Y545" s="73"/>
      <c r="Z545" s="62"/>
      <c r="AA545" s="62"/>
      <c r="AB545" s="24"/>
      <c r="AC545" s="22"/>
      <c r="AD545" s="22"/>
      <c r="AE545" s="305"/>
      <c r="AF545" s="306"/>
      <c r="AG545" s="30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  <c r="EE545" s="24"/>
      <c r="EF545" s="24"/>
      <c r="EG545" s="24"/>
      <c r="EH545" s="24"/>
      <c r="EI545" s="24"/>
      <c r="EJ545" s="24"/>
      <c r="EK545" s="24"/>
      <c r="EL545" s="24"/>
      <c r="EM545" s="24"/>
      <c r="EN545" s="24"/>
      <c r="EO545" s="24"/>
      <c r="EP545" s="24"/>
      <c r="EQ545" s="24"/>
      <c r="ER545" s="24"/>
      <c r="ES545" s="24"/>
      <c r="ET545" s="24"/>
      <c r="EU545" s="24"/>
      <c r="EV545" s="24"/>
      <c r="EW545" s="24"/>
      <c r="EX545" s="24"/>
      <c r="EY545" s="24"/>
      <c r="EZ545" s="24"/>
      <c r="FA545" s="24"/>
      <c r="FB545" s="24"/>
      <c r="FC545" s="24"/>
      <c r="FD545" s="24"/>
      <c r="FE545" s="24"/>
      <c r="FF545" s="24"/>
      <c r="FG545" s="24"/>
      <c r="FH545" s="24"/>
      <c r="FI545" s="24"/>
      <c r="FJ545" s="24"/>
      <c r="FK545" s="24"/>
      <c r="FL545" s="24"/>
      <c r="FM545" s="24"/>
      <c r="FN545" s="24"/>
      <c r="FO545" s="24"/>
      <c r="FP545" s="24"/>
      <c r="FQ545" s="24"/>
      <c r="FR545" s="24"/>
      <c r="FS545" s="24"/>
      <c r="FT545" s="24"/>
      <c r="FU545" s="24"/>
      <c r="FV545" s="24"/>
      <c r="FW545" s="24"/>
      <c r="FX545" s="24"/>
      <c r="FY545" s="24"/>
      <c r="FZ545" s="24"/>
      <c r="GA545" s="24"/>
      <c r="GB545" s="24"/>
      <c r="GC545" s="24"/>
      <c r="GD545" s="24"/>
      <c r="GE545" s="24"/>
      <c r="GF545" s="24"/>
      <c r="GG545" s="24"/>
      <c r="GH545" s="24"/>
      <c r="GI545" s="24"/>
      <c r="GJ545" s="24"/>
      <c r="GK545" s="24"/>
      <c r="GL545" s="24"/>
      <c r="GM545" s="24"/>
      <c r="GN545" s="24"/>
      <c r="GO545" s="24"/>
      <c r="GP545" s="24"/>
      <c r="GQ545" s="24"/>
      <c r="GR545" s="24"/>
      <c r="GS545" s="24"/>
      <c r="GT545" s="24"/>
      <c r="GU545" s="24"/>
      <c r="GV545" s="24"/>
      <c r="GW545" s="24"/>
      <c r="GX545" s="24"/>
      <c r="GY545" s="24"/>
      <c r="GZ545" s="24"/>
      <c r="HA545" s="24"/>
      <c r="HB545" s="24"/>
      <c r="HC545" s="24"/>
      <c r="HD545" s="24"/>
      <c r="HE545" s="24"/>
      <c r="HF545" s="24"/>
      <c r="HG545" s="24"/>
      <c r="HH545" s="24"/>
      <c r="HI545" s="24"/>
      <c r="HJ545" s="24"/>
      <c r="HK545" s="24"/>
      <c r="HL545" s="24"/>
      <c r="HM545" s="24"/>
      <c r="HN545" s="24"/>
      <c r="HO545" s="24"/>
      <c r="HP545" s="24"/>
      <c r="HQ545" s="24"/>
      <c r="HR545" s="24"/>
      <c r="HS545" s="24"/>
      <c r="HT545" s="24"/>
      <c r="HU545" s="24"/>
      <c r="HV545" s="24"/>
      <c r="HW545" s="24"/>
      <c r="HX545" s="24"/>
      <c r="HY545" s="24"/>
      <c r="HZ545" s="24"/>
      <c r="IA545" s="24"/>
      <c r="IB545" s="24"/>
      <c r="IC545" s="24"/>
      <c r="ID545" s="24"/>
      <c r="IE545" s="24"/>
      <c r="IF545" s="24"/>
      <c r="IG545" s="24"/>
      <c r="IH545" s="24"/>
      <c r="II545" s="24"/>
      <c r="IJ545" s="24"/>
      <c r="IK545" s="24"/>
      <c r="IL545" s="24"/>
      <c r="IM545" s="24"/>
      <c r="IN545" s="24"/>
      <c r="IO545" s="24"/>
      <c r="IP545" s="24"/>
      <c r="IQ545" s="24"/>
      <c r="IR545" s="24"/>
      <c r="IS545" s="24"/>
      <c r="IT545" s="24"/>
      <c r="IU545" s="24"/>
      <c r="IV545" s="24"/>
      <c r="IW545" s="24"/>
      <c r="IX545" s="24"/>
      <c r="IY545" s="24"/>
      <c r="IZ545" s="24"/>
      <c r="JA545" s="24"/>
      <c r="JB545" s="24"/>
      <c r="JC545" s="24"/>
      <c r="JD545" s="24"/>
      <c r="JE545" s="24"/>
      <c r="JF545" s="24"/>
      <c r="JG545" s="24"/>
      <c r="JH545" s="24"/>
      <c r="JI545" s="24"/>
      <c r="JJ545" s="24"/>
      <c r="JK545" s="24"/>
      <c r="JL545" s="24"/>
      <c r="JM545" s="24"/>
      <c r="JN545" s="24"/>
      <c r="JO545" s="24"/>
      <c r="JP545" s="24"/>
      <c r="JQ545" s="24"/>
      <c r="JR545" s="24"/>
      <c r="JS545" s="24"/>
      <c r="JT545" s="24"/>
      <c r="JU545" s="24"/>
      <c r="JV545" s="24"/>
      <c r="JW545" s="24"/>
      <c r="JX545" s="24"/>
      <c r="JY545" s="24"/>
      <c r="JZ545" s="24"/>
      <c r="KA545" s="24"/>
      <c r="KB545" s="24"/>
      <c r="KC545" s="24"/>
      <c r="KD545" s="24"/>
      <c r="KE545" s="24"/>
      <c r="KF545" s="24"/>
      <c r="KG545" s="24"/>
      <c r="KH545" s="24"/>
      <c r="KI545" s="24"/>
      <c r="KJ545" s="24"/>
      <c r="KK545" s="24"/>
      <c r="KL545" s="24"/>
      <c r="KM545" s="24"/>
      <c r="KN545" s="24"/>
      <c r="KO545" s="24"/>
      <c r="KP545" s="24"/>
      <c r="KQ545" s="24"/>
      <c r="KR545" s="24"/>
      <c r="KS545" s="24"/>
      <c r="KT545" s="24"/>
      <c r="KU545" s="24"/>
      <c r="KV545" s="24"/>
      <c r="KW545" s="24"/>
      <c r="KX545" s="24"/>
      <c r="KY545" s="24"/>
      <c r="KZ545" s="24"/>
      <c r="LA545" s="24"/>
      <c r="LB545" s="24"/>
      <c r="LC545" s="24"/>
      <c r="LD545" s="24"/>
      <c r="LE545" s="24"/>
      <c r="LF545" s="24"/>
      <c r="LG545" s="24"/>
      <c r="LH545" s="24"/>
      <c r="LI545" s="24"/>
      <c r="LJ545" s="24"/>
      <c r="LK545" s="24"/>
      <c r="LL545" s="24"/>
      <c r="LM545" s="24"/>
      <c r="LN545" s="24"/>
      <c r="LO545" s="24"/>
      <c r="LP545" s="24"/>
      <c r="LQ545" s="24"/>
      <c r="LR545" s="24"/>
      <c r="LS545" s="24"/>
      <c r="LT545" s="24"/>
      <c r="LU545" s="24"/>
      <c r="LV545" s="24"/>
      <c r="LW545" s="24"/>
      <c r="LX545" s="24"/>
      <c r="LY545" s="24"/>
      <c r="LZ545" s="24"/>
      <c r="MA545" s="24"/>
      <c r="MB545" s="24"/>
      <c r="MC545" s="24"/>
      <c r="MD545" s="24"/>
      <c r="ME545" s="24"/>
      <c r="MF545" s="24"/>
      <c r="MG545" s="24"/>
    </row>
    <row r="546" spans="1:345" s="25" customFormat="1" ht="12" hidden="1" customHeight="1" x14ac:dyDescent="0.25">
      <c r="A546" s="20"/>
      <c r="B546" s="20"/>
      <c r="C546" s="21"/>
      <c r="D546" s="323"/>
      <c r="E546" s="71"/>
      <c r="F546" s="6"/>
      <c r="G546" s="6"/>
      <c r="H546" s="6"/>
      <c r="I546" s="174"/>
      <c r="J546" s="174"/>
      <c r="K546" s="258"/>
      <c r="L546" s="187"/>
      <c r="M546" s="174"/>
      <c r="N546" s="174"/>
      <c r="O546" s="174"/>
      <c r="P546" s="174"/>
      <c r="Q546" s="174"/>
      <c r="R546" s="174"/>
      <c r="S546" s="23"/>
      <c r="T546" s="176"/>
      <c r="U546" s="23"/>
      <c r="V546" s="31"/>
      <c r="W546" s="229"/>
      <c r="X546" s="62"/>
      <c r="Y546" s="73"/>
      <c r="Z546" s="62"/>
      <c r="AA546" s="62"/>
      <c r="AB546" s="24"/>
      <c r="AC546" s="22"/>
      <c r="AD546" s="22"/>
      <c r="AE546" s="305"/>
      <c r="AF546" s="306"/>
      <c r="AG546" s="30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  <c r="EE546" s="24"/>
      <c r="EF546" s="24"/>
      <c r="EG546" s="24"/>
      <c r="EH546" s="24"/>
      <c r="EI546" s="24"/>
      <c r="EJ546" s="24"/>
      <c r="EK546" s="24"/>
      <c r="EL546" s="24"/>
      <c r="EM546" s="24"/>
      <c r="EN546" s="24"/>
      <c r="EO546" s="24"/>
      <c r="EP546" s="24"/>
      <c r="EQ546" s="24"/>
      <c r="ER546" s="24"/>
      <c r="ES546" s="24"/>
      <c r="ET546" s="24"/>
      <c r="EU546" s="24"/>
      <c r="EV546" s="24"/>
      <c r="EW546" s="24"/>
      <c r="EX546" s="24"/>
      <c r="EY546" s="24"/>
      <c r="EZ546" s="24"/>
      <c r="FA546" s="24"/>
      <c r="FB546" s="24"/>
      <c r="FC546" s="24"/>
      <c r="FD546" s="24"/>
      <c r="FE546" s="24"/>
      <c r="FF546" s="24"/>
      <c r="FG546" s="24"/>
      <c r="FH546" s="24"/>
      <c r="FI546" s="24"/>
      <c r="FJ546" s="24"/>
      <c r="FK546" s="24"/>
      <c r="FL546" s="24"/>
      <c r="FM546" s="24"/>
      <c r="FN546" s="24"/>
      <c r="FO546" s="24"/>
      <c r="FP546" s="24"/>
      <c r="FQ546" s="24"/>
      <c r="FR546" s="24"/>
      <c r="FS546" s="24"/>
      <c r="FT546" s="24"/>
      <c r="FU546" s="24"/>
      <c r="FV546" s="24"/>
      <c r="FW546" s="24"/>
      <c r="FX546" s="24"/>
      <c r="FY546" s="24"/>
      <c r="FZ546" s="24"/>
      <c r="GA546" s="24"/>
      <c r="GB546" s="24"/>
      <c r="GC546" s="24"/>
      <c r="GD546" s="24"/>
      <c r="GE546" s="24"/>
      <c r="GF546" s="24"/>
      <c r="GG546" s="24"/>
      <c r="GH546" s="24"/>
      <c r="GI546" s="24"/>
      <c r="GJ546" s="24"/>
      <c r="GK546" s="24"/>
      <c r="GL546" s="24"/>
      <c r="GM546" s="24"/>
      <c r="GN546" s="24"/>
      <c r="GO546" s="24"/>
      <c r="GP546" s="24"/>
      <c r="GQ546" s="24"/>
      <c r="GR546" s="24"/>
      <c r="GS546" s="24"/>
      <c r="GT546" s="24"/>
      <c r="GU546" s="24"/>
      <c r="GV546" s="24"/>
      <c r="GW546" s="24"/>
      <c r="GX546" s="24"/>
      <c r="GY546" s="24"/>
      <c r="GZ546" s="24"/>
      <c r="HA546" s="24"/>
      <c r="HB546" s="24"/>
      <c r="HC546" s="24"/>
      <c r="HD546" s="24"/>
      <c r="HE546" s="24"/>
      <c r="HF546" s="24"/>
      <c r="HG546" s="24"/>
      <c r="HH546" s="24"/>
      <c r="HI546" s="24"/>
      <c r="HJ546" s="24"/>
      <c r="HK546" s="24"/>
      <c r="HL546" s="24"/>
      <c r="HM546" s="24"/>
      <c r="HN546" s="24"/>
      <c r="HO546" s="24"/>
      <c r="HP546" s="24"/>
      <c r="HQ546" s="24"/>
      <c r="HR546" s="24"/>
      <c r="HS546" s="24"/>
      <c r="HT546" s="24"/>
      <c r="HU546" s="24"/>
      <c r="HV546" s="24"/>
      <c r="HW546" s="24"/>
      <c r="HX546" s="24"/>
      <c r="HY546" s="24"/>
      <c r="HZ546" s="24"/>
      <c r="IA546" s="24"/>
      <c r="IB546" s="24"/>
      <c r="IC546" s="24"/>
      <c r="ID546" s="24"/>
      <c r="IE546" s="24"/>
      <c r="IF546" s="24"/>
      <c r="IG546" s="24"/>
      <c r="IH546" s="24"/>
      <c r="II546" s="24"/>
      <c r="IJ546" s="24"/>
      <c r="IK546" s="24"/>
      <c r="IL546" s="24"/>
      <c r="IM546" s="24"/>
      <c r="IN546" s="24"/>
      <c r="IO546" s="24"/>
      <c r="IP546" s="24"/>
      <c r="IQ546" s="24"/>
      <c r="IR546" s="24"/>
      <c r="IS546" s="24"/>
      <c r="IT546" s="24"/>
      <c r="IU546" s="24"/>
      <c r="IV546" s="24"/>
      <c r="IW546" s="24"/>
      <c r="IX546" s="24"/>
      <c r="IY546" s="24"/>
      <c r="IZ546" s="24"/>
      <c r="JA546" s="24"/>
      <c r="JB546" s="24"/>
      <c r="JC546" s="24"/>
      <c r="JD546" s="24"/>
      <c r="JE546" s="24"/>
      <c r="JF546" s="24"/>
      <c r="JG546" s="24"/>
      <c r="JH546" s="24"/>
      <c r="JI546" s="24"/>
      <c r="JJ546" s="24"/>
      <c r="JK546" s="24"/>
      <c r="JL546" s="24"/>
      <c r="JM546" s="24"/>
      <c r="JN546" s="24"/>
      <c r="JO546" s="24"/>
      <c r="JP546" s="24"/>
      <c r="JQ546" s="24"/>
      <c r="JR546" s="24"/>
      <c r="JS546" s="24"/>
      <c r="JT546" s="24"/>
      <c r="JU546" s="24"/>
      <c r="JV546" s="24"/>
      <c r="JW546" s="24"/>
      <c r="JX546" s="24"/>
      <c r="JY546" s="24"/>
      <c r="JZ546" s="24"/>
      <c r="KA546" s="24"/>
      <c r="KB546" s="24"/>
      <c r="KC546" s="24"/>
      <c r="KD546" s="24"/>
      <c r="KE546" s="24"/>
      <c r="KF546" s="24"/>
      <c r="KG546" s="24"/>
      <c r="KH546" s="24"/>
      <c r="KI546" s="24"/>
      <c r="KJ546" s="24"/>
      <c r="KK546" s="24"/>
      <c r="KL546" s="24"/>
      <c r="KM546" s="24"/>
      <c r="KN546" s="24"/>
      <c r="KO546" s="24"/>
      <c r="KP546" s="24"/>
      <c r="KQ546" s="24"/>
      <c r="KR546" s="24"/>
      <c r="KS546" s="24"/>
      <c r="KT546" s="24"/>
      <c r="KU546" s="24"/>
      <c r="KV546" s="24"/>
      <c r="KW546" s="24"/>
      <c r="KX546" s="24"/>
      <c r="KY546" s="24"/>
      <c r="KZ546" s="24"/>
      <c r="LA546" s="24"/>
      <c r="LB546" s="24"/>
      <c r="LC546" s="24"/>
      <c r="LD546" s="24"/>
      <c r="LE546" s="24"/>
      <c r="LF546" s="24"/>
      <c r="LG546" s="24"/>
      <c r="LH546" s="24"/>
      <c r="LI546" s="24"/>
      <c r="LJ546" s="24"/>
      <c r="LK546" s="24"/>
      <c r="LL546" s="24"/>
      <c r="LM546" s="24"/>
      <c r="LN546" s="24"/>
      <c r="LO546" s="24"/>
      <c r="LP546" s="24"/>
      <c r="LQ546" s="24"/>
      <c r="LR546" s="24"/>
      <c r="LS546" s="24"/>
      <c r="LT546" s="24"/>
      <c r="LU546" s="24"/>
      <c r="LV546" s="24"/>
      <c r="LW546" s="24"/>
      <c r="LX546" s="24"/>
      <c r="LY546" s="24"/>
      <c r="LZ546" s="24"/>
      <c r="MA546" s="24"/>
      <c r="MB546" s="24"/>
      <c r="MC546" s="24"/>
      <c r="MD546" s="24"/>
      <c r="ME546" s="24"/>
      <c r="MF546" s="24"/>
      <c r="MG546" s="24"/>
    </row>
    <row r="547" spans="1:345" s="25" customFormat="1" ht="12" hidden="1" customHeight="1" x14ac:dyDescent="0.25">
      <c r="A547" s="20"/>
      <c r="B547" s="20"/>
      <c r="C547" s="21"/>
      <c r="D547" s="323"/>
      <c r="E547" s="71"/>
      <c r="F547" s="6"/>
      <c r="G547" s="6"/>
      <c r="H547" s="6"/>
      <c r="I547" s="174"/>
      <c r="J547" s="174"/>
      <c r="K547" s="258"/>
      <c r="L547" s="187"/>
      <c r="M547" s="174"/>
      <c r="N547" s="174"/>
      <c r="O547" s="174"/>
      <c r="P547" s="174"/>
      <c r="Q547" s="174"/>
      <c r="R547" s="174"/>
      <c r="S547" s="23"/>
      <c r="T547" s="176"/>
      <c r="U547" s="23"/>
      <c r="V547" s="31"/>
      <c r="W547" s="229"/>
      <c r="X547" s="62"/>
      <c r="Y547" s="73"/>
      <c r="Z547" s="62"/>
      <c r="AA547" s="62"/>
      <c r="AB547" s="24"/>
      <c r="AC547" s="22"/>
      <c r="AD547" s="22"/>
      <c r="AE547" s="305"/>
      <c r="AF547" s="306"/>
      <c r="AG547" s="30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  <c r="EE547" s="24"/>
      <c r="EF547" s="24"/>
      <c r="EG547" s="24"/>
      <c r="EH547" s="24"/>
      <c r="EI547" s="24"/>
      <c r="EJ547" s="24"/>
      <c r="EK547" s="24"/>
      <c r="EL547" s="24"/>
      <c r="EM547" s="24"/>
      <c r="EN547" s="24"/>
      <c r="EO547" s="24"/>
      <c r="EP547" s="24"/>
      <c r="EQ547" s="24"/>
      <c r="ER547" s="24"/>
      <c r="ES547" s="24"/>
      <c r="ET547" s="24"/>
      <c r="EU547" s="24"/>
      <c r="EV547" s="24"/>
      <c r="EW547" s="24"/>
      <c r="EX547" s="24"/>
      <c r="EY547" s="24"/>
      <c r="EZ547" s="24"/>
      <c r="FA547" s="24"/>
      <c r="FB547" s="24"/>
      <c r="FC547" s="24"/>
      <c r="FD547" s="24"/>
      <c r="FE547" s="24"/>
      <c r="FF547" s="24"/>
      <c r="FG547" s="24"/>
      <c r="FH547" s="24"/>
      <c r="FI547" s="24"/>
      <c r="FJ547" s="24"/>
      <c r="FK547" s="24"/>
      <c r="FL547" s="24"/>
      <c r="FM547" s="24"/>
      <c r="FN547" s="24"/>
      <c r="FO547" s="24"/>
      <c r="FP547" s="24"/>
      <c r="FQ547" s="24"/>
      <c r="FR547" s="24"/>
      <c r="FS547" s="24"/>
      <c r="FT547" s="24"/>
      <c r="FU547" s="24"/>
      <c r="FV547" s="24"/>
      <c r="FW547" s="24"/>
      <c r="FX547" s="24"/>
      <c r="FY547" s="24"/>
      <c r="FZ547" s="24"/>
      <c r="GA547" s="24"/>
      <c r="GB547" s="24"/>
      <c r="GC547" s="24"/>
      <c r="GD547" s="24"/>
      <c r="GE547" s="24"/>
      <c r="GF547" s="24"/>
      <c r="GG547" s="24"/>
      <c r="GH547" s="24"/>
      <c r="GI547" s="24"/>
      <c r="GJ547" s="24"/>
      <c r="GK547" s="24"/>
      <c r="GL547" s="24"/>
      <c r="GM547" s="24"/>
      <c r="GN547" s="24"/>
      <c r="GO547" s="24"/>
      <c r="GP547" s="24"/>
      <c r="GQ547" s="24"/>
      <c r="GR547" s="24"/>
      <c r="GS547" s="24"/>
      <c r="GT547" s="24"/>
      <c r="GU547" s="24"/>
      <c r="GV547" s="24"/>
      <c r="GW547" s="24"/>
      <c r="GX547" s="24"/>
      <c r="GY547" s="24"/>
      <c r="GZ547" s="24"/>
      <c r="HA547" s="24"/>
      <c r="HB547" s="24"/>
      <c r="HC547" s="24"/>
      <c r="HD547" s="24"/>
      <c r="HE547" s="24"/>
      <c r="HF547" s="24"/>
      <c r="HG547" s="24"/>
      <c r="HH547" s="24"/>
      <c r="HI547" s="24"/>
      <c r="HJ547" s="24"/>
      <c r="HK547" s="24"/>
      <c r="HL547" s="24"/>
      <c r="HM547" s="24"/>
      <c r="HN547" s="24"/>
      <c r="HO547" s="24"/>
      <c r="HP547" s="24"/>
      <c r="HQ547" s="24"/>
      <c r="HR547" s="24"/>
      <c r="HS547" s="24"/>
      <c r="HT547" s="24"/>
      <c r="HU547" s="24"/>
      <c r="HV547" s="24"/>
      <c r="HW547" s="24"/>
      <c r="HX547" s="24"/>
      <c r="HY547" s="24"/>
      <c r="HZ547" s="24"/>
      <c r="IA547" s="24"/>
      <c r="IB547" s="24"/>
      <c r="IC547" s="24"/>
      <c r="ID547" s="24"/>
      <c r="IE547" s="24"/>
      <c r="IF547" s="24"/>
      <c r="IG547" s="24"/>
      <c r="IH547" s="24"/>
      <c r="II547" s="24"/>
      <c r="IJ547" s="24"/>
      <c r="IK547" s="24"/>
      <c r="IL547" s="24"/>
      <c r="IM547" s="24"/>
      <c r="IN547" s="24"/>
      <c r="IO547" s="24"/>
      <c r="IP547" s="24"/>
      <c r="IQ547" s="24"/>
      <c r="IR547" s="24"/>
      <c r="IS547" s="24"/>
      <c r="IT547" s="24"/>
      <c r="IU547" s="24"/>
      <c r="IV547" s="24"/>
      <c r="IW547" s="24"/>
      <c r="IX547" s="24"/>
      <c r="IY547" s="24"/>
      <c r="IZ547" s="24"/>
      <c r="JA547" s="24"/>
      <c r="JB547" s="24"/>
      <c r="JC547" s="24"/>
      <c r="JD547" s="24"/>
      <c r="JE547" s="24"/>
      <c r="JF547" s="24"/>
      <c r="JG547" s="24"/>
      <c r="JH547" s="24"/>
      <c r="JI547" s="24"/>
      <c r="JJ547" s="24"/>
      <c r="JK547" s="24"/>
      <c r="JL547" s="24"/>
      <c r="JM547" s="24"/>
      <c r="JN547" s="24"/>
      <c r="JO547" s="24"/>
      <c r="JP547" s="24"/>
      <c r="JQ547" s="24"/>
      <c r="JR547" s="24"/>
      <c r="JS547" s="24"/>
      <c r="JT547" s="24"/>
      <c r="JU547" s="24"/>
      <c r="JV547" s="24"/>
      <c r="JW547" s="24"/>
      <c r="JX547" s="24"/>
      <c r="JY547" s="24"/>
      <c r="JZ547" s="24"/>
      <c r="KA547" s="24"/>
      <c r="KB547" s="24"/>
      <c r="KC547" s="24"/>
      <c r="KD547" s="24"/>
      <c r="KE547" s="24"/>
      <c r="KF547" s="24"/>
      <c r="KG547" s="24"/>
      <c r="KH547" s="24"/>
      <c r="KI547" s="24"/>
      <c r="KJ547" s="24"/>
      <c r="KK547" s="24"/>
      <c r="KL547" s="24"/>
      <c r="KM547" s="24"/>
      <c r="KN547" s="24"/>
      <c r="KO547" s="24"/>
      <c r="KP547" s="24"/>
      <c r="KQ547" s="24"/>
      <c r="KR547" s="24"/>
      <c r="KS547" s="24"/>
      <c r="KT547" s="24"/>
      <c r="KU547" s="24"/>
      <c r="KV547" s="24"/>
      <c r="KW547" s="24"/>
      <c r="KX547" s="24"/>
      <c r="KY547" s="24"/>
      <c r="KZ547" s="24"/>
      <c r="LA547" s="24"/>
      <c r="LB547" s="24"/>
      <c r="LC547" s="24"/>
      <c r="LD547" s="24"/>
      <c r="LE547" s="24"/>
      <c r="LF547" s="24"/>
      <c r="LG547" s="24"/>
      <c r="LH547" s="24"/>
      <c r="LI547" s="24"/>
      <c r="LJ547" s="24"/>
      <c r="LK547" s="24"/>
      <c r="LL547" s="24"/>
      <c r="LM547" s="24"/>
      <c r="LN547" s="24"/>
      <c r="LO547" s="24"/>
      <c r="LP547" s="24"/>
      <c r="LQ547" s="24"/>
      <c r="LR547" s="24"/>
      <c r="LS547" s="24"/>
      <c r="LT547" s="24"/>
      <c r="LU547" s="24"/>
      <c r="LV547" s="24"/>
      <c r="LW547" s="24"/>
      <c r="LX547" s="24"/>
      <c r="LY547" s="24"/>
      <c r="LZ547" s="24"/>
      <c r="MA547" s="24"/>
      <c r="MB547" s="24"/>
      <c r="MC547" s="24"/>
      <c r="MD547" s="24"/>
      <c r="ME547" s="24"/>
      <c r="MF547" s="24"/>
      <c r="MG547" s="24"/>
    </row>
    <row r="548" spans="1:345" s="25" customFormat="1" ht="12" hidden="1" customHeight="1" x14ac:dyDescent="0.25">
      <c r="A548" s="20"/>
      <c r="B548" s="20"/>
      <c r="C548" s="21"/>
      <c r="D548" s="323"/>
      <c r="E548" s="71"/>
      <c r="F548" s="6"/>
      <c r="G548" s="6"/>
      <c r="H548" s="6"/>
      <c r="I548" s="174"/>
      <c r="J548" s="174"/>
      <c r="K548" s="258"/>
      <c r="L548" s="187"/>
      <c r="M548" s="174"/>
      <c r="N548" s="174"/>
      <c r="O548" s="174"/>
      <c r="P548" s="174"/>
      <c r="Q548" s="174"/>
      <c r="R548" s="174"/>
      <c r="S548" s="23"/>
      <c r="T548" s="176"/>
      <c r="U548" s="23"/>
      <c r="V548" s="31"/>
      <c r="W548" s="229"/>
      <c r="X548" s="62"/>
      <c r="Y548" s="73"/>
      <c r="Z548" s="62"/>
      <c r="AA548" s="62"/>
      <c r="AB548" s="24"/>
      <c r="AC548" s="22"/>
      <c r="AD548" s="22"/>
      <c r="AE548" s="305"/>
      <c r="AF548" s="306"/>
      <c r="AG548" s="30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  <c r="EE548" s="24"/>
      <c r="EF548" s="24"/>
      <c r="EG548" s="24"/>
      <c r="EH548" s="24"/>
      <c r="EI548" s="24"/>
      <c r="EJ548" s="24"/>
      <c r="EK548" s="24"/>
      <c r="EL548" s="24"/>
      <c r="EM548" s="24"/>
      <c r="EN548" s="24"/>
      <c r="EO548" s="24"/>
      <c r="EP548" s="24"/>
      <c r="EQ548" s="24"/>
      <c r="ER548" s="24"/>
      <c r="ES548" s="24"/>
      <c r="ET548" s="24"/>
      <c r="EU548" s="24"/>
      <c r="EV548" s="24"/>
      <c r="EW548" s="24"/>
      <c r="EX548" s="24"/>
      <c r="EY548" s="24"/>
      <c r="EZ548" s="24"/>
      <c r="FA548" s="24"/>
      <c r="FB548" s="24"/>
      <c r="FC548" s="24"/>
      <c r="FD548" s="24"/>
      <c r="FE548" s="24"/>
      <c r="FF548" s="24"/>
      <c r="FG548" s="24"/>
      <c r="FH548" s="24"/>
      <c r="FI548" s="24"/>
      <c r="FJ548" s="24"/>
      <c r="FK548" s="24"/>
      <c r="FL548" s="24"/>
      <c r="FM548" s="24"/>
      <c r="FN548" s="24"/>
      <c r="FO548" s="24"/>
      <c r="FP548" s="24"/>
      <c r="FQ548" s="24"/>
      <c r="FR548" s="24"/>
      <c r="FS548" s="24"/>
      <c r="FT548" s="24"/>
      <c r="FU548" s="24"/>
      <c r="FV548" s="24"/>
      <c r="FW548" s="24"/>
      <c r="FX548" s="24"/>
      <c r="FY548" s="24"/>
      <c r="FZ548" s="24"/>
      <c r="GA548" s="24"/>
      <c r="GB548" s="24"/>
      <c r="GC548" s="24"/>
      <c r="GD548" s="24"/>
      <c r="GE548" s="24"/>
      <c r="GF548" s="24"/>
      <c r="GG548" s="24"/>
      <c r="GH548" s="24"/>
      <c r="GI548" s="24"/>
      <c r="GJ548" s="24"/>
      <c r="GK548" s="24"/>
      <c r="GL548" s="24"/>
      <c r="GM548" s="24"/>
      <c r="GN548" s="24"/>
      <c r="GO548" s="24"/>
      <c r="GP548" s="24"/>
      <c r="GQ548" s="24"/>
      <c r="GR548" s="24"/>
      <c r="GS548" s="24"/>
      <c r="GT548" s="24"/>
      <c r="GU548" s="24"/>
      <c r="GV548" s="24"/>
      <c r="GW548" s="24"/>
      <c r="GX548" s="24"/>
      <c r="GY548" s="24"/>
      <c r="GZ548" s="24"/>
      <c r="HA548" s="24"/>
      <c r="HB548" s="24"/>
      <c r="HC548" s="24"/>
      <c r="HD548" s="24"/>
      <c r="HE548" s="24"/>
      <c r="HF548" s="24"/>
      <c r="HG548" s="24"/>
      <c r="HH548" s="24"/>
      <c r="HI548" s="24"/>
      <c r="HJ548" s="24"/>
      <c r="HK548" s="24"/>
      <c r="HL548" s="24"/>
      <c r="HM548" s="24"/>
      <c r="HN548" s="24"/>
      <c r="HO548" s="24"/>
      <c r="HP548" s="24"/>
      <c r="HQ548" s="24"/>
      <c r="HR548" s="24"/>
      <c r="HS548" s="24"/>
      <c r="HT548" s="24"/>
      <c r="HU548" s="24"/>
      <c r="HV548" s="24"/>
      <c r="HW548" s="24"/>
      <c r="HX548" s="24"/>
      <c r="HY548" s="24"/>
      <c r="HZ548" s="24"/>
      <c r="IA548" s="24"/>
      <c r="IB548" s="24"/>
      <c r="IC548" s="24"/>
      <c r="ID548" s="24"/>
      <c r="IE548" s="24"/>
      <c r="IF548" s="24"/>
      <c r="IG548" s="24"/>
      <c r="IH548" s="24"/>
      <c r="II548" s="24"/>
      <c r="IJ548" s="24"/>
      <c r="IK548" s="24"/>
      <c r="IL548" s="24"/>
      <c r="IM548" s="24"/>
      <c r="IN548" s="24"/>
      <c r="IO548" s="24"/>
      <c r="IP548" s="24"/>
      <c r="IQ548" s="24"/>
      <c r="IR548" s="24"/>
      <c r="IS548" s="24"/>
      <c r="IT548" s="24"/>
      <c r="IU548" s="24"/>
      <c r="IV548" s="24"/>
      <c r="IW548" s="24"/>
      <c r="IX548" s="24"/>
      <c r="IY548" s="24"/>
      <c r="IZ548" s="24"/>
      <c r="JA548" s="24"/>
      <c r="JB548" s="24"/>
      <c r="JC548" s="24"/>
      <c r="JD548" s="24"/>
      <c r="JE548" s="24"/>
      <c r="JF548" s="24"/>
      <c r="JG548" s="24"/>
      <c r="JH548" s="24"/>
      <c r="JI548" s="24"/>
      <c r="JJ548" s="24"/>
      <c r="JK548" s="24"/>
      <c r="JL548" s="24"/>
      <c r="JM548" s="24"/>
      <c r="JN548" s="24"/>
      <c r="JO548" s="24"/>
      <c r="JP548" s="24"/>
      <c r="JQ548" s="24"/>
      <c r="JR548" s="24"/>
      <c r="JS548" s="24"/>
      <c r="JT548" s="24"/>
      <c r="JU548" s="24"/>
      <c r="JV548" s="24"/>
      <c r="JW548" s="24"/>
      <c r="JX548" s="24"/>
      <c r="JY548" s="24"/>
      <c r="JZ548" s="24"/>
      <c r="KA548" s="24"/>
      <c r="KB548" s="24"/>
      <c r="KC548" s="24"/>
      <c r="KD548" s="24"/>
      <c r="KE548" s="24"/>
      <c r="KF548" s="24"/>
      <c r="KG548" s="24"/>
      <c r="KH548" s="24"/>
      <c r="KI548" s="24"/>
      <c r="KJ548" s="24"/>
      <c r="KK548" s="24"/>
      <c r="KL548" s="24"/>
      <c r="KM548" s="24"/>
      <c r="KN548" s="24"/>
      <c r="KO548" s="24"/>
      <c r="KP548" s="24"/>
      <c r="KQ548" s="24"/>
      <c r="KR548" s="24"/>
      <c r="KS548" s="24"/>
      <c r="KT548" s="24"/>
      <c r="KU548" s="24"/>
      <c r="KV548" s="24"/>
      <c r="KW548" s="24"/>
      <c r="KX548" s="24"/>
      <c r="KY548" s="24"/>
      <c r="KZ548" s="24"/>
      <c r="LA548" s="24"/>
      <c r="LB548" s="24"/>
      <c r="LC548" s="24"/>
      <c r="LD548" s="24"/>
      <c r="LE548" s="24"/>
      <c r="LF548" s="24"/>
      <c r="LG548" s="24"/>
      <c r="LH548" s="24"/>
      <c r="LI548" s="24"/>
      <c r="LJ548" s="24"/>
      <c r="LK548" s="24"/>
      <c r="LL548" s="24"/>
      <c r="LM548" s="24"/>
      <c r="LN548" s="24"/>
      <c r="LO548" s="24"/>
      <c r="LP548" s="24"/>
      <c r="LQ548" s="24"/>
      <c r="LR548" s="24"/>
      <c r="LS548" s="24"/>
      <c r="LT548" s="24"/>
      <c r="LU548" s="24"/>
      <c r="LV548" s="24"/>
      <c r="LW548" s="24"/>
      <c r="LX548" s="24"/>
      <c r="LY548" s="24"/>
      <c r="LZ548" s="24"/>
      <c r="MA548" s="24"/>
      <c r="MB548" s="24"/>
      <c r="MC548" s="24"/>
      <c r="MD548" s="24"/>
      <c r="ME548" s="24"/>
      <c r="MF548" s="24"/>
      <c r="MG548" s="24"/>
    </row>
    <row r="549" spans="1:345" s="25" customFormat="1" ht="12" hidden="1" customHeight="1" x14ac:dyDescent="0.25">
      <c r="A549" s="20"/>
      <c r="B549" s="20"/>
      <c r="C549" s="21"/>
      <c r="D549" s="323"/>
      <c r="E549" s="71"/>
      <c r="F549" s="6"/>
      <c r="G549" s="6"/>
      <c r="H549" s="6"/>
      <c r="I549" s="174"/>
      <c r="J549" s="174"/>
      <c r="K549" s="258"/>
      <c r="L549" s="187"/>
      <c r="M549" s="174"/>
      <c r="N549" s="174"/>
      <c r="O549" s="174"/>
      <c r="P549" s="174"/>
      <c r="Q549" s="174"/>
      <c r="R549" s="174"/>
      <c r="S549" s="23"/>
      <c r="T549" s="176"/>
      <c r="U549" s="23"/>
      <c r="V549" s="31"/>
      <c r="W549" s="229"/>
      <c r="X549" s="62"/>
      <c r="Y549" s="73"/>
      <c r="Z549" s="62"/>
      <c r="AA549" s="62"/>
      <c r="AB549" s="24"/>
      <c r="AC549" s="22"/>
      <c r="AD549" s="22"/>
      <c r="AE549" s="305"/>
      <c r="AF549" s="306"/>
      <c r="AG549" s="30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  <c r="EE549" s="24"/>
      <c r="EF549" s="24"/>
      <c r="EG549" s="24"/>
      <c r="EH549" s="24"/>
      <c r="EI549" s="24"/>
      <c r="EJ549" s="24"/>
      <c r="EK549" s="24"/>
      <c r="EL549" s="24"/>
      <c r="EM549" s="24"/>
      <c r="EN549" s="24"/>
      <c r="EO549" s="24"/>
      <c r="EP549" s="24"/>
      <c r="EQ549" s="24"/>
      <c r="ER549" s="24"/>
      <c r="ES549" s="24"/>
      <c r="ET549" s="24"/>
      <c r="EU549" s="24"/>
      <c r="EV549" s="24"/>
      <c r="EW549" s="24"/>
      <c r="EX549" s="24"/>
      <c r="EY549" s="24"/>
      <c r="EZ549" s="24"/>
      <c r="FA549" s="24"/>
      <c r="FB549" s="24"/>
      <c r="FC549" s="24"/>
      <c r="FD549" s="24"/>
      <c r="FE549" s="24"/>
      <c r="FF549" s="24"/>
      <c r="FG549" s="24"/>
      <c r="FH549" s="24"/>
      <c r="FI549" s="24"/>
      <c r="FJ549" s="24"/>
      <c r="FK549" s="24"/>
      <c r="FL549" s="24"/>
      <c r="FM549" s="24"/>
      <c r="FN549" s="24"/>
      <c r="FO549" s="24"/>
      <c r="FP549" s="24"/>
      <c r="FQ549" s="24"/>
      <c r="FR549" s="24"/>
      <c r="FS549" s="24"/>
      <c r="FT549" s="24"/>
      <c r="FU549" s="24"/>
      <c r="FV549" s="24"/>
      <c r="FW549" s="24"/>
      <c r="FX549" s="24"/>
      <c r="FY549" s="24"/>
      <c r="FZ549" s="24"/>
      <c r="GA549" s="24"/>
      <c r="GB549" s="24"/>
      <c r="GC549" s="24"/>
      <c r="GD549" s="24"/>
      <c r="GE549" s="24"/>
      <c r="GF549" s="24"/>
      <c r="GG549" s="24"/>
      <c r="GH549" s="24"/>
      <c r="GI549" s="24"/>
      <c r="GJ549" s="24"/>
      <c r="GK549" s="24"/>
      <c r="GL549" s="24"/>
      <c r="GM549" s="24"/>
      <c r="GN549" s="24"/>
      <c r="GO549" s="24"/>
      <c r="GP549" s="24"/>
      <c r="GQ549" s="24"/>
      <c r="GR549" s="24"/>
      <c r="GS549" s="24"/>
      <c r="GT549" s="24"/>
      <c r="GU549" s="24"/>
      <c r="GV549" s="24"/>
      <c r="GW549" s="24"/>
      <c r="GX549" s="24"/>
      <c r="GY549" s="24"/>
      <c r="GZ549" s="24"/>
      <c r="HA549" s="24"/>
      <c r="HB549" s="24"/>
      <c r="HC549" s="24"/>
      <c r="HD549" s="24"/>
      <c r="HE549" s="24"/>
      <c r="HF549" s="24"/>
      <c r="HG549" s="24"/>
      <c r="HH549" s="24"/>
      <c r="HI549" s="24"/>
      <c r="HJ549" s="24"/>
      <c r="HK549" s="24"/>
      <c r="HL549" s="24"/>
      <c r="HM549" s="24"/>
      <c r="HN549" s="24"/>
      <c r="HO549" s="24"/>
      <c r="HP549" s="24"/>
      <c r="HQ549" s="24"/>
      <c r="HR549" s="24"/>
      <c r="HS549" s="24"/>
      <c r="HT549" s="24"/>
      <c r="HU549" s="24"/>
      <c r="HV549" s="24"/>
      <c r="HW549" s="24"/>
      <c r="HX549" s="24"/>
      <c r="HY549" s="24"/>
      <c r="HZ549" s="24"/>
      <c r="IA549" s="24"/>
      <c r="IB549" s="24"/>
      <c r="IC549" s="24"/>
      <c r="ID549" s="24"/>
      <c r="IE549" s="24"/>
      <c r="IF549" s="24"/>
      <c r="IG549" s="24"/>
      <c r="IH549" s="24"/>
      <c r="II549" s="24"/>
      <c r="IJ549" s="24"/>
      <c r="IK549" s="24"/>
      <c r="IL549" s="24"/>
      <c r="IM549" s="24"/>
      <c r="IN549" s="24"/>
      <c r="IO549" s="24"/>
      <c r="IP549" s="24"/>
      <c r="IQ549" s="24"/>
      <c r="IR549" s="24"/>
      <c r="IS549" s="24"/>
      <c r="IT549" s="24"/>
      <c r="IU549" s="24"/>
      <c r="IV549" s="24"/>
      <c r="IW549" s="24"/>
      <c r="IX549" s="24"/>
      <c r="IY549" s="24"/>
      <c r="IZ549" s="24"/>
      <c r="JA549" s="24"/>
      <c r="JB549" s="24"/>
      <c r="JC549" s="24"/>
      <c r="JD549" s="24"/>
      <c r="JE549" s="24"/>
      <c r="JF549" s="24"/>
      <c r="JG549" s="24"/>
      <c r="JH549" s="24"/>
      <c r="JI549" s="24"/>
      <c r="JJ549" s="24"/>
      <c r="JK549" s="24"/>
      <c r="JL549" s="24"/>
      <c r="JM549" s="24"/>
      <c r="JN549" s="24"/>
      <c r="JO549" s="24"/>
      <c r="JP549" s="24"/>
      <c r="JQ549" s="24"/>
      <c r="JR549" s="24"/>
      <c r="JS549" s="24"/>
      <c r="JT549" s="24"/>
      <c r="JU549" s="24"/>
      <c r="JV549" s="24"/>
      <c r="JW549" s="24"/>
      <c r="JX549" s="24"/>
      <c r="JY549" s="24"/>
      <c r="JZ549" s="24"/>
      <c r="KA549" s="24"/>
      <c r="KB549" s="24"/>
      <c r="KC549" s="24"/>
      <c r="KD549" s="24"/>
      <c r="KE549" s="24"/>
      <c r="KF549" s="24"/>
      <c r="KG549" s="24"/>
      <c r="KH549" s="24"/>
      <c r="KI549" s="24"/>
      <c r="KJ549" s="24"/>
      <c r="KK549" s="24"/>
      <c r="KL549" s="24"/>
      <c r="KM549" s="24"/>
      <c r="KN549" s="24"/>
      <c r="KO549" s="24"/>
      <c r="KP549" s="24"/>
      <c r="KQ549" s="24"/>
      <c r="KR549" s="24"/>
      <c r="KS549" s="24"/>
      <c r="KT549" s="24"/>
      <c r="KU549" s="24"/>
      <c r="KV549" s="24"/>
      <c r="KW549" s="24"/>
      <c r="KX549" s="24"/>
      <c r="KY549" s="24"/>
      <c r="KZ549" s="24"/>
      <c r="LA549" s="24"/>
      <c r="LB549" s="24"/>
      <c r="LC549" s="24"/>
      <c r="LD549" s="24"/>
      <c r="LE549" s="24"/>
      <c r="LF549" s="24"/>
      <c r="LG549" s="24"/>
      <c r="LH549" s="24"/>
      <c r="LI549" s="24"/>
      <c r="LJ549" s="24"/>
      <c r="LK549" s="24"/>
      <c r="LL549" s="24"/>
      <c r="LM549" s="24"/>
      <c r="LN549" s="24"/>
      <c r="LO549" s="24"/>
      <c r="LP549" s="24"/>
      <c r="LQ549" s="24"/>
      <c r="LR549" s="24"/>
      <c r="LS549" s="24"/>
      <c r="LT549" s="24"/>
      <c r="LU549" s="24"/>
      <c r="LV549" s="24"/>
      <c r="LW549" s="24"/>
      <c r="LX549" s="24"/>
      <c r="LY549" s="24"/>
      <c r="LZ549" s="24"/>
      <c r="MA549" s="24"/>
      <c r="MB549" s="24"/>
      <c r="MC549" s="24"/>
      <c r="MD549" s="24"/>
      <c r="ME549" s="24"/>
      <c r="MF549" s="24"/>
      <c r="MG549" s="24"/>
    </row>
    <row r="550" spans="1:345" s="25" customFormat="1" ht="12" hidden="1" customHeight="1" x14ac:dyDescent="0.25">
      <c r="A550" s="20"/>
      <c r="B550" s="20"/>
      <c r="C550" s="21"/>
      <c r="D550" s="323"/>
      <c r="E550" s="71"/>
      <c r="F550" s="6"/>
      <c r="G550" s="6"/>
      <c r="H550" s="6"/>
      <c r="I550" s="174"/>
      <c r="J550" s="174"/>
      <c r="K550" s="258"/>
      <c r="L550" s="187"/>
      <c r="M550" s="174"/>
      <c r="N550" s="174"/>
      <c r="O550" s="174"/>
      <c r="P550" s="174"/>
      <c r="Q550" s="174"/>
      <c r="R550" s="174"/>
      <c r="S550" s="23"/>
      <c r="T550" s="176"/>
      <c r="U550" s="23"/>
      <c r="V550" s="31"/>
      <c r="W550" s="229"/>
      <c r="X550" s="62"/>
      <c r="Y550" s="73"/>
      <c r="Z550" s="62"/>
      <c r="AA550" s="62"/>
      <c r="AB550" s="24"/>
      <c r="AC550" s="22"/>
      <c r="AD550" s="22"/>
      <c r="AE550" s="305"/>
      <c r="AF550" s="306"/>
      <c r="AG550" s="30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  <c r="EE550" s="24"/>
      <c r="EF550" s="24"/>
      <c r="EG550" s="24"/>
      <c r="EH550" s="24"/>
      <c r="EI550" s="24"/>
      <c r="EJ550" s="24"/>
      <c r="EK550" s="24"/>
      <c r="EL550" s="24"/>
      <c r="EM550" s="24"/>
      <c r="EN550" s="24"/>
      <c r="EO550" s="24"/>
      <c r="EP550" s="24"/>
      <c r="EQ550" s="24"/>
      <c r="ER550" s="24"/>
      <c r="ES550" s="24"/>
      <c r="ET550" s="24"/>
      <c r="EU550" s="24"/>
      <c r="EV550" s="24"/>
      <c r="EW550" s="24"/>
      <c r="EX550" s="24"/>
      <c r="EY550" s="24"/>
      <c r="EZ550" s="24"/>
      <c r="FA550" s="24"/>
      <c r="FB550" s="24"/>
      <c r="FC550" s="24"/>
      <c r="FD550" s="24"/>
      <c r="FE550" s="24"/>
      <c r="FF550" s="24"/>
      <c r="FG550" s="24"/>
      <c r="FH550" s="24"/>
      <c r="FI550" s="24"/>
      <c r="FJ550" s="24"/>
      <c r="FK550" s="24"/>
      <c r="FL550" s="24"/>
      <c r="FM550" s="24"/>
      <c r="FN550" s="24"/>
      <c r="FO550" s="24"/>
      <c r="FP550" s="24"/>
      <c r="FQ550" s="24"/>
      <c r="FR550" s="24"/>
      <c r="FS550" s="24"/>
      <c r="FT550" s="24"/>
      <c r="FU550" s="24"/>
      <c r="FV550" s="24"/>
      <c r="FW550" s="24"/>
      <c r="FX550" s="24"/>
      <c r="FY550" s="24"/>
      <c r="FZ550" s="24"/>
      <c r="GA550" s="24"/>
      <c r="GB550" s="24"/>
      <c r="GC550" s="24"/>
      <c r="GD550" s="24"/>
      <c r="GE550" s="24"/>
      <c r="GF550" s="24"/>
      <c r="GG550" s="24"/>
      <c r="GH550" s="24"/>
      <c r="GI550" s="24"/>
      <c r="GJ550" s="24"/>
      <c r="GK550" s="24"/>
      <c r="GL550" s="24"/>
      <c r="GM550" s="24"/>
      <c r="GN550" s="24"/>
      <c r="GO550" s="24"/>
      <c r="GP550" s="24"/>
      <c r="GQ550" s="24"/>
      <c r="GR550" s="24"/>
      <c r="GS550" s="24"/>
      <c r="GT550" s="24"/>
      <c r="GU550" s="24"/>
      <c r="GV550" s="24"/>
      <c r="GW550" s="24"/>
      <c r="GX550" s="24"/>
      <c r="GY550" s="24"/>
      <c r="GZ550" s="24"/>
      <c r="HA550" s="24"/>
      <c r="HB550" s="24"/>
      <c r="HC550" s="24"/>
      <c r="HD550" s="24"/>
      <c r="HE550" s="24"/>
      <c r="HF550" s="24"/>
      <c r="HG550" s="24"/>
      <c r="HH550" s="24"/>
      <c r="HI550" s="24"/>
      <c r="HJ550" s="24"/>
      <c r="HK550" s="24"/>
      <c r="HL550" s="24"/>
      <c r="HM550" s="24"/>
      <c r="HN550" s="24"/>
      <c r="HO550" s="24"/>
      <c r="HP550" s="24"/>
      <c r="HQ550" s="24"/>
      <c r="HR550" s="24"/>
      <c r="HS550" s="24"/>
      <c r="HT550" s="24"/>
      <c r="HU550" s="24"/>
      <c r="HV550" s="24"/>
      <c r="HW550" s="24"/>
      <c r="HX550" s="24"/>
      <c r="HY550" s="24"/>
      <c r="HZ550" s="24"/>
      <c r="IA550" s="24"/>
      <c r="IB550" s="24"/>
      <c r="IC550" s="24"/>
      <c r="ID550" s="24"/>
      <c r="IE550" s="24"/>
      <c r="IF550" s="24"/>
      <c r="IG550" s="24"/>
      <c r="IH550" s="24"/>
      <c r="II550" s="24"/>
      <c r="IJ550" s="24"/>
      <c r="IK550" s="24"/>
      <c r="IL550" s="24"/>
      <c r="IM550" s="24"/>
      <c r="IN550" s="24"/>
      <c r="IO550" s="24"/>
      <c r="IP550" s="24"/>
      <c r="IQ550" s="24"/>
      <c r="IR550" s="24"/>
      <c r="IS550" s="24"/>
      <c r="IT550" s="24"/>
      <c r="IU550" s="24"/>
      <c r="IV550" s="24"/>
      <c r="IW550" s="24"/>
      <c r="IX550" s="24"/>
      <c r="IY550" s="24"/>
      <c r="IZ550" s="24"/>
      <c r="JA550" s="24"/>
      <c r="JB550" s="24"/>
      <c r="JC550" s="24"/>
      <c r="JD550" s="24"/>
      <c r="JE550" s="24"/>
      <c r="JF550" s="24"/>
      <c r="JG550" s="24"/>
      <c r="JH550" s="24"/>
      <c r="JI550" s="24"/>
      <c r="JJ550" s="24"/>
      <c r="JK550" s="24"/>
      <c r="JL550" s="24"/>
      <c r="JM550" s="24"/>
      <c r="JN550" s="24"/>
      <c r="JO550" s="24"/>
      <c r="JP550" s="24"/>
      <c r="JQ550" s="24"/>
      <c r="JR550" s="24"/>
      <c r="JS550" s="24"/>
      <c r="JT550" s="24"/>
      <c r="JU550" s="24"/>
      <c r="JV550" s="24"/>
      <c r="JW550" s="24"/>
      <c r="JX550" s="24"/>
      <c r="JY550" s="24"/>
      <c r="JZ550" s="24"/>
      <c r="KA550" s="24"/>
      <c r="KB550" s="24"/>
      <c r="KC550" s="24"/>
      <c r="KD550" s="24"/>
      <c r="KE550" s="24"/>
      <c r="KF550" s="24"/>
      <c r="KG550" s="24"/>
      <c r="KH550" s="24"/>
      <c r="KI550" s="24"/>
      <c r="KJ550" s="24"/>
      <c r="KK550" s="24"/>
      <c r="KL550" s="24"/>
      <c r="KM550" s="24"/>
      <c r="KN550" s="24"/>
      <c r="KO550" s="24"/>
      <c r="KP550" s="24"/>
      <c r="KQ550" s="24"/>
      <c r="KR550" s="24"/>
      <c r="KS550" s="24"/>
      <c r="KT550" s="24"/>
      <c r="KU550" s="24"/>
      <c r="KV550" s="24"/>
      <c r="KW550" s="24"/>
      <c r="KX550" s="24"/>
      <c r="KY550" s="24"/>
      <c r="KZ550" s="24"/>
      <c r="LA550" s="24"/>
      <c r="LB550" s="24"/>
      <c r="LC550" s="24"/>
      <c r="LD550" s="24"/>
      <c r="LE550" s="24"/>
      <c r="LF550" s="24"/>
      <c r="LG550" s="24"/>
      <c r="LH550" s="24"/>
      <c r="LI550" s="24"/>
      <c r="LJ550" s="24"/>
      <c r="LK550" s="24"/>
      <c r="LL550" s="24"/>
      <c r="LM550" s="24"/>
      <c r="LN550" s="24"/>
      <c r="LO550" s="24"/>
      <c r="LP550" s="24"/>
      <c r="LQ550" s="24"/>
      <c r="LR550" s="24"/>
      <c r="LS550" s="24"/>
      <c r="LT550" s="24"/>
      <c r="LU550" s="24"/>
      <c r="LV550" s="24"/>
      <c r="LW550" s="24"/>
      <c r="LX550" s="24"/>
      <c r="LY550" s="24"/>
      <c r="LZ550" s="24"/>
      <c r="MA550" s="24"/>
      <c r="MB550" s="24"/>
      <c r="MC550" s="24"/>
      <c r="MD550" s="24"/>
      <c r="ME550" s="24"/>
      <c r="MF550" s="24"/>
      <c r="MG550" s="24"/>
    </row>
    <row r="551" spans="1:345" s="25" customFormat="1" ht="12" hidden="1" customHeight="1" x14ac:dyDescent="0.25">
      <c r="A551" s="20"/>
      <c r="B551" s="20"/>
      <c r="C551" s="21"/>
      <c r="D551" s="323"/>
      <c r="E551" s="71"/>
      <c r="F551" s="6"/>
      <c r="G551" s="6"/>
      <c r="H551" s="6"/>
      <c r="I551" s="174"/>
      <c r="J551" s="174"/>
      <c r="K551" s="258"/>
      <c r="L551" s="187"/>
      <c r="M551" s="174"/>
      <c r="N551" s="174"/>
      <c r="O551" s="174"/>
      <c r="P551" s="174"/>
      <c r="Q551" s="174"/>
      <c r="R551" s="174"/>
      <c r="S551" s="23"/>
      <c r="T551" s="176"/>
      <c r="U551" s="23"/>
      <c r="V551" s="31"/>
      <c r="W551" s="229"/>
      <c r="X551" s="62"/>
      <c r="Y551" s="73"/>
      <c r="Z551" s="62"/>
      <c r="AA551" s="62"/>
      <c r="AB551" s="24"/>
      <c r="AC551" s="22"/>
      <c r="AD551" s="22"/>
      <c r="AE551" s="305"/>
      <c r="AF551" s="306"/>
      <c r="AG551" s="30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  <c r="EE551" s="24"/>
      <c r="EF551" s="24"/>
      <c r="EG551" s="24"/>
      <c r="EH551" s="24"/>
      <c r="EI551" s="24"/>
      <c r="EJ551" s="24"/>
      <c r="EK551" s="24"/>
      <c r="EL551" s="24"/>
      <c r="EM551" s="24"/>
      <c r="EN551" s="24"/>
      <c r="EO551" s="24"/>
      <c r="EP551" s="24"/>
      <c r="EQ551" s="24"/>
      <c r="ER551" s="24"/>
      <c r="ES551" s="24"/>
      <c r="ET551" s="24"/>
      <c r="EU551" s="24"/>
      <c r="EV551" s="24"/>
      <c r="EW551" s="24"/>
      <c r="EX551" s="24"/>
      <c r="EY551" s="24"/>
      <c r="EZ551" s="24"/>
      <c r="FA551" s="24"/>
      <c r="FB551" s="24"/>
      <c r="FC551" s="24"/>
      <c r="FD551" s="24"/>
      <c r="FE551" s="24"/>
      <c r="FF551" s="24"/>
      <c r="FG551" s="24"/>
      <c r="FH551" s="24"/>
      <c r="FI551" s="24"/>
      <c r="FJ551" s="24"/>
      <c r="FK551" s="24"/>
      <c r="FL551" s="24"/>
      <c r="FM551" s="24"/>
      <c r="FN551" s="24"/>
      <c r="FO551" s="24"/>
      <c r="FP551" s="24"/>
      <c r="FQ551" s="24"/>
      <c r="FR551" s="24"/>
      <c r="FS551" s="24"/>
      <c r="FT551" s="24"/>
      <c r="FU551" s="24"/>
      <c r="FV551" s="24"/>
      <c r="FW551" s="24"/>
      <c r="FX551" s="24"/>
      <c r="FY551" s="24"/>
      <c r="FZ551" s="24"/>
      <c r="GA551" s="24"/>
      <c r="GB551" s="24"/>
      <c r="GC551" s="24"/>
      <c r="GD551" s="24"/>
      <c r="GE551" s="24"/>
      <c r="GF551" s="24"/>
      <c r="GG551" s="24"/>
      <c r="GH551" s="24"/>
      <c r="GI551" s="24"/>
      <c r="GJ551" s="24"/>
      <c r="GK551" s="24"/>
      <c r="GL551" s="24"/>
      <c r="GM551" s="24"/>
      <c r="GN551" s="24"/>
      <c r="GO551" s="24"/>
      <c r="GP551" s="24"/>
      <c r="GQ551" s="24"/>
      <c r="GR551" s="24"/>
      <c r="GS551" s="24"/>
      <c r="GT551" s="24"/>
      <c r="GU551" s="24"/>
      <c r="GV551" s="24"/>
      <c r="GW551" s="24"/>
      <c r="GX551" s="24"/>
      <c r="GY551" s="24"/>
      <c r="GZ551" s="24"/>
      <c r="HA551" s="24"/>
      <c r="HB551" s="24"/>
      <c r="HC551" s="24"/>
      <c r="HD551" s="24"/>
      <c r="HE551" s="24"/>
      <c r="HF551" s="24"/>
      <c r="HG551" s="24"/>
      <c r="HH551" s="24"/>
      <c r="HI551" s="24"/>
      <c r="HJ551" s="24"/>
      <c r="HK551" s="24"/>
      <c r="HL551" s="24"/>
      <c r="HM551" s="24"/>
      <c r="HN551" s="24"/>
      <c r="HO551" s="24"/>
      <c r="HP551" s="24"/>
      <c r="HQ551" s="24"/>
      <c r="HR551" s="24"/>
      <c r="HS551" s="24"/>
      <c r="HT551" s="24"/>
      <c r="HU551" s="24"/>
      <c r="HV551" s="24"/>
      <c r="HW551" s="24"/>
      <c r="HX551" s="24"/>
      <c r="HY551" s="24"/>
      <c r="HZ551" s="24"/>
      <c r="IA551" s="24"/>
      <c r="IB551" s="24"/>
      <c r="IC551" s="24"/>
      <c r="ID551" s="24"/>
      <c r="IE551" s="24"/>
      <c r="IF551" s="24"/>
      <c r="IG551" s="24"/>
      <c r="IH551" s="24"/>
      <c r="II551" s="24"/>
      <c r="IJ551" s="24"/>
      <c r="IK551" s="24"/>
      <c r="IL551" s="24"/>
      <c r="IM551" s="24"/>
      <c r="IN551" s="24"/>
      <c r="IO551" s="24"/>
      <c r="IP551" s="24"/>
      <c r="IQ551" s="24"/>
      <c r="IR551" s="24"/>
      <c r="IS551" s="24"/>
      <c r="IT551" s="24"/>
      <c r="IU551" s="24"/>
      <c r="IV551" s="24"/>
      <c r="IW551" s="24"/>
      <c r="IX551" s="24"/>
      <c r="IY551" s="24"/>
      <c r="IZ551" s="24"/>
      <c r="JA551" s="24"/>
      <c r="JB551" s="24"/>
      <c r="JC551" s="24"/>
      <c r="JD551" s="24"/>
      <c r="JE551" s="24"/>
      <c r="JF551" s="24"/>
      <c r="JG551" s="24"/>
      <c r="JH551" s="24"/>
      <c r="JI551" s="24"/>
      <c r="JJ551" s="24"/>
      <c r="JK551" s="24"/>
      <c r="JL551" s="24"/>
      <c r="JM551" s="24"/>
      <c r="JN551" s="24"/>
      <c r="JO551" s="24"/>
      <c r="JP551" s="24"/>
      <c r="JQ551" s="24"/>
      <c r="JR551" s="24"/>
      <c r="JS551" s="24"/>
      <c r="JT551" s="24"/>
      <c r="JU551" s="24"/>
      <c r="JV551" s="24"/>
      <c r="JW551" s="24"/>
      <c r="JX551" s="24"/>
      <c r="JY551" s="24"/>
      <c r="JZ551" s="24"/>
      <c r="KA551" s="24"/>
      <c r="KB551" s="24"/>
      <c r="KC551" s="24"/>
      <c r="KD551" s="24"/>
      <c r="KE551" s="24"/>
      <c r="KF551" s="24"/>
      <c r="KG551" s="24"/>
      <c r="KH551" s="24"/>
      <c r="KI551" s="24"/>
      <c r="KJ551" s="24"/>
      <c r="KK551" s="24"/>
      <c r="KL551" s="24"/>
      <c r="KM551" s="24"/>
      <c r="KN551" s="24"/>
      <c r="KO551" s="24"/>
      <c r="KP551" s="24"/>
      <c r="KQ551" s="24"/>
      <c r="KR551" s="24"/>
      <c r="KS551" s="24"/>
      <c r="KT551" s="24"/>
      <c r="KU551" s="24"/>
      <c r="KV551" s="24"/>
      <c r="KW551" s="24"/>
      <c r="KX551" s="24"/>
      <c r="KY551" s="24"/>
      <c r="KZ551" s="24"/>
      <c r="LA551" s="24"/>
      <c r="LB551" s="24"/>
      <c r="LC551" s="24"/>
      <c r="LD551" s="24"/>
      <c r="LE551" s="24"/>
      <c r="LF551" s="24"/>
      <c r="LG551" s="24"/>
      <c r="LH551" s="24"/>
      <c r="LI551" s="24"/>
      <c r="LJ551" s="24"/>
      <c r="LK551" s="24"/>
      <c r="LL551" s="24"/>
      <c r="LM551" s="24"/>
      <c r="LN551" s="24"/>
      <c r="LO551" s="24"/>
      <c r="LP551" s="24"/>
      <c r="LQ551" s="24"/>
      <c r="LR551" s="24"/>
      <c r="LS551" s="24"/>
      <c r="LT551" s="24"/>
      <c r="LU551" s="24"/>
      <c r="LV551" s="24"/>
      <c r="LW551" s="24"/>
      <c r="LX551" s="24"/>
      <c r="LY551" s="24"/>
      <c r="LZ551" s="24"/>
      <c r="MA551" s="24"/>
      <c r="MB551" s="24"/>
      <c r="MC551" s="24"/>
      <c r="MD551" s="24"/>
      <c r="ME551" s="24"/>
      <c r="MF551" s="24"/>
      <c r="MG551" s="24"/>
    </row>
    <row r="552" spans="1:345" s="25" customFormat="1" ht="12" hidden="1" customHeight="1" x14ac:dyDescent="0.25">
      <c r="A552" s="20"/>
      <c r="B552" s="20"/>
      <c r="C552" s="21"/>
      <c r="D552" s="323"/>
      <c r="E552" s="71"/>
      <c r="F552" s="6"/>
      <c r="G552" s="6"/>
      <c r="H552" s="6"/>
      <c r="I552" s="174"/>
      <c r="J552" s="174"/>
      <c r="K552" s="258"/>
      <c r="L552" s="187"/>
      <c r="M552" s="174"/>
      <c r="N552" s="174"/>
      <c r="O552" s="174"/>
      <c r="P552" s="174"/>
      <c r="Q552" s="174"/>
      <c r="R552" s="174"/>
      <c r="S552" s="23"/>
      <c r="T552" s="176"/>
      <c r="U552" s="23"/>
      <c r="V552" s="31"/>
      <c r="W552" s="229"/>
      <c r="X552" s="62"/>
      <c r="Y552" s="73"/>
      <c r="Z552" s="62"/>
      <c r="AA552" s="62"/>
      <c r="AB552" s="24"/>
      <c r="AC552" s="22"/>
      <c r="AD552" s="22"/>
      <c r="AE552" s="305"/>
      <c r="AF552" s="306"/>
      <c r="AG552" s="30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  <c r="EE552" s="24"/>
      <c r="EF552" s="24"/>
      <c r="EG552" s="24"/>
      <c r="EH552" s="24"/>
      <c r="EI552" s="24"/>
      <c r="EJ552" s="24"/>
      <c r="EK552" s="24"/>
      <c r="EL552" s="24"/>
      <c r="EM552" s="24"/>
      <c r="EN552" s="24"/>
      <c r="EO552" s="24"/>
      <c r="EP552" s="24"/>
      <c r="EQ552" s="24"/>
      <c r="ER552" s="24"/>
      <c r="ES552" s="24"/>
      <c r="ET552" s="24"/>
      <c r="EU552" s="24"/>
      <c r="EV552" s="24"/>
      <c r="EW552" s="24"/>
      <c r="EX552" s="24"/>
      <c r="EY552" s="24"/>
      <c r="EZ552" s="24"/>
      <c r="FA552" s="24"/>
      <c r="FB552" s="24"/>
      <c r="FC552" s="24"/>
      <c r="FD552" s="24"/>
      <c r="FE552" s="24"/>
      <c r="FF552" s="24"/>
      <c r="FG552" s="24"/>
      <c r="FH552" s="24"/>
      <c r="FI552" s="24"/>
      <c r="FJ552" s="24"/>
      <c r="FK552" s="24"/>
      <c r="FL552" s="24"/>
      <c r="FM552" s="24"/>
      <c r="FN552" s="24"/>
      <c r="FO552" s="24"/>
      <c r="FP552" s="24"/>
      <c r="FQ552" s="24"/>
      <c r="FR552" s="24"/>
      <c r="FS552" s="24"/>
      <c r="FT552" s="24"/>
      <c r="FU552" s="24"/>
      <c r="FV552" s="24"/>
      <c r="FW552" s="24"/>
      <c r="FX552" s="24"/>
      <c r="FY552" s="24"/>
      <c r="FZ552" s="24"/>
      <c r="GA552" s="24"/>
      <c r="GB552" s="24"/>
      <c r="GC552" s="24"/>
      <c r="GD552" s="24"/>
      <c r="GE552" s="24"/>
      <c r="GF552" s="24"/>
      <c r="GG552" s="24"/>
      <c r="GH552" s="24"/>
      <c r="GI552" s="24"/>
      <c r="GJ552" s="24"/>
      <c r="GK552" s="24"/>
      <c r="GL552" s="24"/>
      <c r="GM552" s="24"/>
      <c r="GN552" s="24"/>
      <c r="GO552" s="24"/>
      <c r="GP552" s="24"/>
      <c r="GQ552" s="24"/>
      <c r="GR552" s="24"/>
      <c r="GS552" s="24"/>
      <c r="GT552" s="24"/>
      <c r="GU552" s="24"/>
      <c r="GV552" s="24"/>
      <c r="GW552" s="24"/>
      <c r="GX552" s="24"/>
      <c r="GY552" s="24"/>
      <c r="GZ552" s="24"/>
      <c r="HA552" s="24"/>
      <c r="HB552" s="24"/>
      <c r="HC552" s="24"/>
      <c r="HD552" s="24"/>
      <c r="HE552" s="24"/>
      <c r="HF552" s="24"/>
      <c r="HG552" s="24"/>
      <c r="HH552" s="24"/>
      <c r="HI552" s="24"/>
      <c r="HJ552" s="24"/>
      <c r="HK552" s="24"/>
      <c r="HL552" s="24"/>
      <c r="HM552" s="24"/>
      <c r="HN552" s="24"/>
      <c r="HO552" s="24"/>
      <c r="HP552" s="24"/>
      <c r="HQ552" s="24"/>
      <c r="HR552" s="24"/>
      <c r="HS552" s="24"/>
      <c r="HT552" s="24"/>
      <c r="HU552" s="24"/>
      <c r="HV552" s="24"/>
      <c r="HW552" s="24"/>
      <c r="HX552" s="24"/>
      <c r="HY552" s="24"/>
      <c r="HZ552" s="24"/>
      <c r="IA552" s="24"/>
      <c r="IB552" s="24"/>
      <c r="IC552" s="24"/>
      <c r="ID552" s="24"/>
      <c r="IE552" s="24"/>
      <c r="IF552" s="24"/>
      <c r="IG552" s="24"/>
      <c r="IH552" s="24"/>
      <c r="II552" s="24"/>
      <c r="IJ552" s="24"/>
      <c r="IK552" s="24"/>
      <c r="IL552" s="24"/>
      <c r="IM552" s="24"/>
      <c r="IN552" s="24"/>
      <c r="IO552" s="24"/>
      <c r="IP552" s="24"/>
      <c r="IQ552" s="24"/>
      <c r="IR552" s="24"/>
      <c r="IS552" s="24"/>
      <c r="IT552" s="24"/>
      <c r="IU552" s="24"/>
      <c r="IV552" s="24"/>
      <c r="IW552" s="24"/>
      <c r="IX552" s="24"/>
      <c r="IY552" s="24"/>
      <c r="IZ552" s="24"/>
      <c r="JA552" s="24"/>
      <c r="JB552" s="24"/>
      <c r="JC552" s="24"/>
      <c r="JD552" s="24"/>
      <c r="JE552" s="24"/>
      <c r="JF552" s="24"/>
      <c r="JG552" s="24"/>
      <c r="JH552" s="24"/>
      <c r="JI552" s="24"/>
      <c r="JJ552" s="24"/>
      <c r="JK552" s="24"/>
      <c r="JL552" s="24"/>
      <c r="JM552" s="24"/>
      <c r="JN552" s="24"/>
      <c r="JO552" s="24"/>
      <c r="JP552" s="24"/>
      <c r="JQ552" s="24"/>
      <c r="JR552" s="24"/>
      <c r="JS552" s="24"/>
      <c r="JT552" s="24"/>
      <c r="JU552" s="24"/>
      <c r="JV552" s="24"/>
      <c r="JW552" s="24"/>
      <c r="JX552" s="24"/>
      <c r="JY552" s="24"/>
      <c r="JZ552" s="24"/>
      <c r="KA552" s="24"/>
      <c r="KB552" s="24"/>
      <c r="KC552" s="24"/>
      <c r="KD552" s="24"/>
      <c r="KE552" s="24"/>
      <c r="KF552" s="24"/>
      <c r="KG552" s="24"/>
      <c r="KH552" s="24"/>
      <c r="KI552" s="24"/>
      <c r="KJ552" s="24"/>
      <c r="KK552" s="24"/>
      <c r="KL552" s="24"/>
      <c r="KM552" s="24"/>
      <c r="KN552" s="24"/>
      <c r="KO552" s="24"/>
      <c r="KP552" s="24"/>
      <c r="KQ552" s="24"/>
      <c r="KR552" s="24"/>
      <c r="KS552" s="24"/>
      <c r="KT552" s="24"/>
      <c r="KU552" s="24"/>
      <c r="KV552" s="24"/>
      <c r="KW552" s="24"/>
      <c r="KX552" s="24"/>
      <c r="KY552" s="24"/>
      <c r="KZ552" s="24"/>
      <c r="LA552" s="24"/>
      <c r="LB552" s="24"/>
      <c r="LC552" s="24"/>
      <c r="LD552" s="24"/>
      <c r="LE552" s="24"/>
      <c r="LF552" s="24"/>
      <c r="LG552" s="24"/>
      <c r="LH552" s="24"/>
      <c r="LI552" s="24"/>
      <c r="LJ552" s="24"/>
      <c r="LK552" s="24"/>
      <c r="LL552" s="24"/>
      <c r="LM552" s="24"/>
      <c r="LN552" s="24"/>
      <c r="LO552" s="24"/>
      <c r="LP552" s="24"/>
      <c r="LQ552" s="24"/>
      <c r="LR552" s="24"/>
      <c r="LS552" s="24"/>
      <c r="LT552" s="24"/>
      <c r="LU552" s="24"/>
      <c r="LV552" s="24"/>
      <c r="LW552" s="24"/>
      <c r="LX552" s="24"/>
      <c r="LY552" s="24"/>
      <c r="LZ552" s="24"/>
      <c r="MA552" s="24"/>
      <c r="MB552" s="24"/>
      <c r="MC552" s="24"/>
      <c r="MD552" s="24"/>
      <c r="ME552" s="24"/>
      <c r="MF552" s="24"/>
      <c r="MG552" s="24"/>
    </row>
    <row r="553" spans="1:345" s="25" customFormat="1" ht="12" hidden="1" customHeight="1" x14ac:dyDescent="0.25">
      <c r="A553" s="20"/>
      <c r="B553" s="20"/>
      <c r="C553" s="21"/>
      <c r="D553" s="323"/>
      <c r="E553" s="71"/>
      <c r="F553" s="6"/>
      <c r="G553" s="6"/>
      <c r="H553" s="6"/>
      <c r="I553" s="174"/>
      <c r="J553" s="174"/>
      <c r="K553" s="258"/>
      <c r="L553" s="187"/>
      <c r="M553" s="174"/>
      <c r="N553" s="174"/>
      <c r="O553" s="174"/>
      <c r="P553" s="174"/>
      <c r="Q553" s="174"/>
      <c r="R553" s="174"/>
      <c r="S553" s="23"/>
      <c r="T553" s="176"/>
      <c r="U553" s="23"/>
      <c r="V553" s="31"/>
      <c r="W553" s="229"/>
      <c r="X553" s="62"/>
      <c r="Y553" s="73"/>
      <c r="Z553" s="62"/>
      <c r="AA553" s="62"/>
      <c r="AB553" s="24"/>
      <c r="AC553" s="22"/>
      <c r="AD553" s="22"/>
      <c r="AE553" s="305"/>
      <c r="AF553" s="306"/>
      <c r="AG553" s="30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  <c r="EE553" s="24"/>
      <c r="EF553" s="24"/>
      <c r="EG553" s="24"/>
      <c r="EH553" s="24"/>
      <c r="EI553" s="24"/>
      <c r="EJ553" s="24"/>
      <c r="EK553" s="24"/>
      <c r="EL553" s="24"/>
      <c r="EM553" s="24"/>
      <c r="EN553" s="24"/>
      <c r="EO553" s="24"/>
      <c r="EP553" s="24"/>
      <c r="EQ553" s="24"/>
      <c r="ER553" s="24"/>
      <c r="ES553" s="24"/>
      <c r="ET553" s="24"/>
      <c r="EU553" s="24"/>
      <c r="EV553" s="24"/>
      <c r="EW553" s="24"/>
      <c r="EX553" s="24"/>
      <c r="EY553" s="24"/>
      <c r="EZ553" s="24"/>
      <c r="FA553" s="24"/>
      <c r="FB553" s="24"/>
      <c r="FC553" s="24"/>
      <c r="FD553" s="24"/>
      <c r="FE553" s="24"/>
      <c r="FF553" s="24"/>
      <c r="FG553" s="24"/>
      <c r="FH553" s="24"/>
      <c r="FI553" s="24"/>
      <c r="FJ553" s="24"/>
      <c r="FK553" s="24"/>
      <c r="FL553" s="24"/>
      <c r="FM553" s="24"/>
      <c r="FN553" s="24"/>
      <c r="FO553" s="24"/>
      <c r="FP553" s="24"/>
      <c r="FQ553" s="24"/>
      <c r="FR553" s="24"/>
      <c r="FS553" s="24"/>
      <c r="FT553" s="24"/>
      <c r="FU553" s="24"/>
      <c r="FV553" s="24"/>
      <c r="FW553" s="24"/>
      <c r="FX553" s="24"/>
      <c r="FY553" s="24"/>
      <c r="FZ553" s="24"/>
      <c r="GA553" s="24"/>
      <c r="GB553" s="24"/>
      <c r="GC553" s="24"/>
      <c r="GD553" s="24"/>
      <c r="GE553" s="24"/>
      <c r="GF553" s="24"/>
      <c r="GG553" s="24"/>
      <c r="GH553" s="24"/>
      <c r="GI553" s="24"/>
      <c r="GJ553" s="24"/>
      <c r="GK553" s="24"/>
      <c r="GL553" s="24"/>
      <c r="GM553" s="24"/>
      <c r="GN553" s="24"/>
      <c r="GO553" s="24"/>
      <c r="GP553" s="24"/>
      <c r="GQ553" s="24"/>
      <c r="GR553" s="24"/>
      <c r="GS553" s="24"/>
      <c r="GT553" s="24"/>
      <c r="GU553" s="24"/>
      <c r="GV553" s="24"/>
      <c r="GW553" s="24"/>
      <c r="GX553" s="24"/>
      <c r="GY553" s="24"/>
      <c r="GZ553" s="24"/>
      <c r="HA553" s="24"/>
      <c r="HB553" s="24"/>
      <c r="HC553" s="24"/>
      <c r="HD553" s="24"/>
      <c r="HE553" s="24"/>
      <c r="HF553" s="24"/>
      <c r="HG553" s="24"/>
      <c r="HH553" s="24"/>
      <c r="HI553" s="24"/>
      <c r="HJ553" s="24"/>
      <c r="HK553" s="24"/>
      <c r="HL553" s="24"/>
      <c r="HM553" s="24"/>
      <c r="HN553" s="24"/>
      <c r="HO553" s="24"/>
      <c r="HP553" s="24"/>
      <c r="HQ553" s="24"/>
      <c r="HR553" s="24"/>
      <c r="HS553" s="24"/>
      <c r="HT553" s="24"/>
      <c r="HU553" s="24"/>
      <c r="HV553" s="24"/>
      <c r="HW553" s="24"/>
      <c r="HX553" s="24"/>
      <c r="HY553" s="24"/>
      <c r="HZ553" s="24"/>
      <c r="IA553" s="24"/>
      <c r="IB553" s="24"/>
      <c r="IC553" s="24"/>
      <c r="ID553" s="24"/>
      <c r="IE553" s="24"/>
      <c r="IF553" s="24"/>
      <c r="IG553" s="24"/>
      <c r="IH553" s="24"/>
      <c r="II553" s="24"/>
      <c r="IJ553" s="24"/>
      <c r="IK553" s="24"/>
      <c r="IL553" s="24"/>
      <c r="IM553" s="24"/>
      <c r="IN553" s="24"/>
      <c r="IO553" s="24"/>
      <c r="IP553" s="24"/>
      <c r="IQ553" s="24"/>
      <c r="IR553" s="24"/>
      <c r="IS553" s="24"/>
      <c r="IT553" s="24"/>
      <c r="IU553" s="24"/>
      <c r="IV553" s="24"/>
      <c r="IW553" s="24"/>
      <c r="IX553" s="24"/>
      <c r="IY553" s="24"/>
      <c r="IZ553" s="24"/>
      <c r="JA553" s="24"/>
      <c r="JB553" s="24"/>
      <c r="JC553" s="24"/>
      <c r="JD553" s="24"/>
      <c r="JE553" s="24"/>
      <c r="JF553" s="24"/>
      <c r="JG553" s="24"/>
      <c r="JH553" s="24"/>
      <c r="JI553" s="24"/>
      <c r="JJ553" s="24"/>
      <c r="JK553" s="24"/>
      <c r="JL553" s="24"/>
      <c r="JM553" s="24"/>
      <c r="JN553" s="24"/>
      <c r="JO553" s="24"/>
      <c r="JP553" s="24"/>
      <c r="JQ553" s="24"/>
      <c r="JR553" s="24"/>
      <c r="JS553" s="24"/>
      <c r="JT553" s="24"/>
      <c r="JU553" s="24"/>
      <c r="JV553" s="24"/>
      <c r="JW553" s="24"/>
      <c r="JX553" s="24"/>
      <c r="JY553" s="24"/>
      <c r="JZ553" s="24"/>
      <c r="KA553" s="24"/>
      <c r="KB553" s="24"/>
      <c r="KC553" s="24"/>
      <c r="KD553" s="24"/>
      <c r="KE553" s="24"/>
      <c r="KF553" s="24"/>
      <c r="KG553" s="24"/>
      <c r="KH553" s="24"/>
      <c r="KI553" s="24"/>
      <c r="KJ553" s="24"/>
      <c r="KK553" s="24"/>
      <c r="KL553" s="24"/>
      <c r="KM553" s="24"/>
      <c r="KN553" s="24"/>
      <c r="KO553" s="24"/>
      <c r="KP553" s="24"/>
      <c r="KQ553" s="24"/>
      <c r="KR553" s="24"/>
      <c r="KS553" s="24"/>
      <c r="KT553" s="24"/>
      <c r="KU553" s="24"/>
      <c r="KV553" s="24"/>
      <c r="KW553" s="24"/>
      <c r="KX553" s="24"/>
      <c r="KY553" s="24"/>
      <c r="KZ553" s="24"/>
      <c r="LA553" s="24"/>
      <c r="LB553" s="24"/>
      <c r="LC553" s="24"/>
      <c r="LD553" s="24"/>
      <c r="LE553" s="24"/>
      <c r="LF553" s="24"/>
      <c r="LG553" s="24"/>
      <c r="LH553" s="24"/>
      <c r="LI553" s="24"/>
      <c r="LJ553" s="24"/>
      <c r="LK553" s="24"/>
      <c r="LL553" s="24"/>
      <c r="LM553" s="24"/>
      <c r="LN553" s="24"/>
      <c r="LO553" s="24"/>
      <c r="LP553" s="24"/>
      <c r="LQ553" s="24"/>
      <c r="LR553" s="24"/>
      <c r="LS553" s="24"/>
      <c r="LT553" s="24"/>
      <c r="LU553" s="24"/>
      <c r="LV553" s="24"/>
      <c r="LW553" s="24"/>
      <c r="LX553" s="24"/>
      <c r="LY553" s="24"/>
      <c r="LZ553" s="24"/>
      <c r="MA553" s="24"/>
      <c r="MB553" s="24"/>
      <c r="MC553" s="24"/>
      <c r="MD553" s="24"/>
      <c r="ME553" s="24"/>
      <c r="MF553" s="24"/>
      <c r="MG553" s="24"/>
    </row>
    <row r="554" spans="1:345" s="25" customFormat="1" ht="12" hidden="1" customHeight="1" x14ac:dyDescent="0.25">
      <c r="A554" s="20"/>
      <c r="B554" s="20"/>
      <c r="C554" s="21"/>
      <c r="D554" s="323"/>
      <c r="E554" s="71"/>
      <c r="F554" s="6"/>
      <c r="G554" s="6"/>
      <c r="H554" s="6"/>
      <c r="I554" s="174"/>
      <c r="J554" s="174"/>
      <c r="K554" s="258"/>
      <c r="L554" s="187"/>
      <c r="M554" s="174"/>
      <c r="N554" s="174"/>
      <c r="O554" s="174"/>
      <c r="P554" s="174"/>
      <c r="Q554" s="174"/>
      <c r="R554" s="174"/>
      <c r="S554" s="23"/>
      <c r="T554" s="176"/>
      <c r="U554" s="23"/>
      <c r="V554" s="31"/>
      <c r="W554" s="229"/>
      <c r="X554" s="62"/>
      <c r="Y554" s="73"/>
      <c r="Z554" s="62"/>
      <c r="AA554" s="62"/>
      <c r="AB554" s="24"/>
      <c r="AC554" s="22"/>
      <c r="AD554" s="22"/>
      <c r="AE554" s="305"/>
      <c r="AF554" s="306"/>
      <c r="AG554" s="30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  <c r="EE554" s="24"/>
      <c r="EF554" s="24"/>
      <c r="EG554" s="24"/>
      <c r="EH554" s="24"/>
      <c r="EI554" s="24"/>
      <c r="EJ554" s="24"/>
      <c r="EK554" s="24"/>
      <c r="EL554" s="24"/>
      <c r="EM554" s="24"/>
      <c r="EN554" s="24"/>
      <c r="EO554" s="24"/>
      <c r="EP554" s="24"/>
      <c r="EQ554" s="24"/>
      <c r="ER554" s="24"/>
      <c r="ES554" s="24"/>
      <c r="ET554" s="24"/>
      <c r="EU554" s="24"/>
      <c r="EV554" s="24"/>
      <c r="EW554" s="24"/>
      <c r="EX554" s="24"/>
      <c r="EY554" s="24"/>
      <c r="EZ554" s="24"/>
      <c r="FA554" s="24"/>
      <c r="FB554" s="24"/>
      <c r="FC554" s="24"/>
      <c r="FD554" s="24"/>
      <c r="FE554" s="24"/>
      <c r="FF554" s="24"/>
      <c r="FG554" s="24"/>
      <c r="FH554" s="24"/>
      <c r="FI554" s="24"/>
      <c r="FJ554" s="24"/>
      <c r="FK554" s="24"/>
      <c r="FL554" s="24"/>
      <c r="FM554" s="24"/>
      <c r="FN554" s="24"/>
      <c r="FO554" s="24"/>
      <c r="FP554" s="24"/>
      <c r="FQ554" s="24"/>
      <c r="FR554" s="24"/>
      <c r="FS554" s="24"/>
      <c r="FT554" s="24"/>
      <c r="FU554" s="24"/>
      <c r="FV554" s="24"/>
      <c r="FW554" s="24"/>
      <c r="FX554" s="24"/>
      <c r="FY554" s="24"/>
      <c r="FZ554" s="24"/>
      <c r="GA554" s="24"/>
      <c r="GB554" s="24"/>
      <c r="GC554" s="24"/>
      <c r="GD554" s="24"/>
      <c r="GE554" s="24"/>
      <c r="GF554" s="24"/>
      <c r="GG554" s="24"/>
      <c r="GH554" s="24"/>
      <c r="GI554" s="24"/>
      <c r="GJ554" s="24"/>
      <c r="GK554" s="24"/>
      <c r="GL554" s="24"/>
      <c r="GM554" s="24"/>
      <c r="GN554" s="24"/>
      <c r="GO554" s="24"/>
      <c r="GP554" s="24"/>
      <c r="GQ554" s="24"/>
      <c r="GR554" s="24"/>
      <c r="GS554" s="24"/>
      <c r="GT554" s="24"/>
      <c r="GU554" s="24"/>
      <c r="GV554" s="24"/>
      <c r="GW554" s="24"/>
      <c r="GX554" s="24"/>
      <c r="GY554" s="24"/>
      <c r="GZ554" s="24"/>
      <c r="HA554" s="24"/>
      <c r="HB554" s="24"/>
      <c r="HC554" s="24"/>
      <c r="HD554" s="24"/>
      <c r="HE554" s="24"/>
      <c r="HF554" s="24"/>
      <c r="HG554" s="24"/>
      <c r="HH554" s="24"/>
      <c r="HI554" s="24"/>
      <c r="HJ554" s="24"/>
      <c r="HK554" s="24"/>
      <c r="HL554" s="24"/>
      <c r="HM554" s="24"/>
      <c r="HN554" s="24"/>
      <c r="HO554" s="24"/>
      <c r="HP554" s="24"/>
      <c r="HQ554" s="24"/>
      <c r="HR554" s="24"/>
      <c r="HS554" s="24"/>
      <c r="HT554" s="24"/>
      <c r="HU554" s="24"/>
      <c r="HV554" s="24"/>
      <c r="HW554" s="24"/>
      <c r="HX554" s="24"/>
      <c r="HY554" s="24"/>
      <c r="HZ554" s="24"/>
      <c r="IA554" s="24"/>
      <c r="IB554" s="24"/>
      <c r="IC554" s="24"/>
      <c r="ID554" s="24"/>
      <c r="IE554" s="24"/>
      <c r="IF554" s="24"/>
      <c r="IG554" s="24"/>
      <c r="IH554" s="24"/>
      <c r="II554" s="24"/>
      <c r="IJ554" s="24"/>
      <c r="IK554" s="24"/>
      <c r="IL554" s="24"/>
      <c r="IM554" s="24"/>
      <c r="IN554" s="24"/>
      <c r="IO554" s="24"/>
      <c r="IP554" s="24"/>
      <c r="IQ554" s="24"/>
      <c r="IR554" s="24"/>
      <c r="IS554" s="24"/>
      <c r="IT554" s="24"/>
      <c r="IU554" s="24"/>
      <c r="IV554" s="24"/>
      <c r="IW554" s="24"/>
      <c r="IX554" s="24"/>
      <c r="IY554" s="24"/>
      <c r="IZ554" s="24"/>
      <c r="JA554" s="24"/>
      <c r="JB554" s="24"/>
      <c r="JC554" s="24"/>
      <c r="JD554" s="24"/>
      <c r="JE554" s="24"/>
      <c r="JF554" s="24"/>
      <c r="JG554" s="24"/>
      <c r="JH554" s="24"/>
      <c r="JI554" s="24"/>
      <c r="JJ554" s="24"/>
      <c r="JK554" s="24"/>
      <c r="JL554" s="24"/>
      <c r="JM554" s="24"/>
      <c r="JN554" s="24"/>
      <c r="JO554" s="24"/>
      <c r="JP554" s="24"/>
      <c r="JQ554" s="24"/>
      <c r="JR554" s="24"/>
      <c r="JS554" s="24"/>
      <c r="JT554" s="24"/>
      <c r="JU554" s="24"/>
      <c r="JV554" s="24"/>
      <c r="JW554" s="24"/>
      <c r="JX554" s="24"/>
      <c r="JY554" s="24"/>
      <c r="JZ554" s="24"/>
      <c r="KA554" s="24"/>
      <c r="KB554" s="24"/>
      <c r="KC554" s="24"/>
      <c r="KD554" s="24"/>
      <c r="KE554" s="24"/>
      <c r="KF554" s="24"/>
      <c r="KG554" s="24"/>
      <c r="KH554" s="24"/>
      <c r="KI554" s="24"/>
      <c r="KJ554" s="24"/>
      <c r="KK554" s="24"/>
      <c r="KL554" s="24"/>
      <c r="KM554" s="24"/>
      <c r="KN554" s="24"/>
      <c r="KO554" s="24"/>
      <c r="KP554" s="24"/>
      <c r="KQ554" s="24"/>
      <c r="KR554" s="24"/>
      <c r="KS554" s="24"/>
      <c r="KT554" s="24"/>
      <c r="KU554" s="24"/>
      <c r="KV554" s="24"/>
      <c r="KW554" s="24"/>
      <c r="KX554" s="24"/>
      <c r="KY554" s="24"/>
      <c r="KZ554" s="24"/>
      <c r="LA554" s="24"/>
      <c r="LB554" s="24"/>
      <c r="LC554" s="24"/>
      <c r="LD554" s="24"/>
      <c r="LE554" s="24"/>
      <c r="LF554" s="24"/>
      <c r="LG554" s="24"/>
      <c r="LH554" s="24"/>
      <c r="LI554" s="24"/>
      <c r="LJ554" s="24"/>
      <c r="LK554" s="24"/>
      <c r="LL554" s="24"/>
      <c r="LM554" s="24"/>
      <c r="LN554" s="24"/>
      <c r="LO554" s="24"/>
      <c r="LP554" s="24"/>
      <c r="LQ554" s="24"/>
      <c r="LR554" s="24"/>
      <c r="LS554" s="24"/>
      <c r="LT554" s="24"/>
      <c r="LU554" s="24"/>
      <c r="LV554" s="24"/>
      <c r="LW554" s="24"/>
      <c r="LX554" s="24"/>
      <c r="LY554" s="24"/>
      <c r="LZ554" s="24"/>
      <c r="MA554" s="24"/>
      <c r="MB554" s="24"/>
      <c r="MC554" s="24"/>
      <c r="MD554" s="24"/>
      <c r="ME554" s="24"/>
      <c r="MF554" s="24"/>
      <c r="MG554" s="24"/>
    </row>
    <row r="555" spans="1:345" s="25" customFormat="1" ht="12" hidden="1" customHeight="1" x14ac:dyDescent="0.25">
      <c r="A555" s="20"/>
      <c r="B555" s="20"/>
      <c r="C555" s="21"/>
      <c r="D555" s="323"/>
      <c r="E555" s="71"/>
      <c r="F555" s="6"/>
      <c r="G555" s="6"/>
      <c r="H555" s="6"/>
      <c r="I555" s="174"/>
      <c r="J555" s="174"/>
      <c r="K555" s="258"/>
      <c r="L555" s="187"/>
      <c r="M555" s="174"/>
      <c r="N555" s="174"/>
      <c r="O555" s="174"/>
      <c r="P555" s="174"/>
      <c r="Q555" s="174"/>
      <c r="R555" s="174"/>
      <c r="S555" s="23"/>
      <c r="T555" s="176"/>
      <c r="U555" s="23"/>
      <c r="V555" s="31"/>
      <c r="W555" s="229"/>
      <c r="X555" s="62"/>
      <c r="Y555" s="73"/>
      <c r="Z555" s="62"/>
      <c r="AA555" s="62"/>
      <c r="AB555" s="24"/>
      <c r="AC555" s="22"/>
      <c r="AD555" s="22"/>
      <c r="AE555" s="305"/>
      <c r="AF555" s="306"/>
      <c r="AG555" s="30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  <c r="EE555" s="24"/>
      <c r="EF555" s="24"/>
      <c r="EG555" s="24"/>
      <c r="EH555" s="24"/>
      <c r="EI555" s="24"/>
      <c r="EJ555" s="24"/>
      <c r="EK555" s="24"/>
      <c r="EL555" s="24"/>
      <c r="EM555" s="24"/>
      <c r="EN555" s="24"/>
      <c r="EO555" s="24"/>
      <c r="EP555" s="24"/>
      <c r="EQ555" s="24"/>
      <c r="ER555" s="24"/>
      <c r="ES555" s="24"/>
      <c r="ET555" s="24"/>
      <c r="EU555" s="24"/>
      <c r="EV555" s="24"/>
      <c r="EW555" s="24"/>
      <c r="EX555" s="24"/>
      <c r="EY555" s="24"/>
      <c r="EZ555" s="24"/>
      <c r="FA555" s="24"/>
      <c r="FB555" s="24"/>
      <c r="FC555" s="24"/>
      <c r="FD555" s="24"/>
      <c r="FE555" s="24"/>
      <c r="FF555" s="24"/>
      <c r="FG555" s="24"/>
      <c r="FH555" s="24"/>
      <c r="FI555" s="24"/>
      <c r="FJ555" s="24"/>
      <c r="FK555" s="24"/>
      <c r="FL555" s="24"/>
      <c r="FM555" s="24"/>
      <c r="FN555" s="24"/>
      <c r="FO555" s="24"/>
      <c r="FP555" s="24"/>
      <c r="FQ555" s="24"/>
      <c r="FR555" s="24"/>
      <c r="FS555" s="24"/>
      <c r="FT555" s="24"/>
      <c r="FU555" s="24"/>
      <c r="FV555" s="24"/>
      <c r="FW555" s="24"/>
      <c r="FX555" s="24"/>
      <c r="FY555" s="24"/>
      <c r="FZ555" s="24"/>
      <c r="GA555" s="24"/>
      <c r="GB555" s="24"/>
      <c r="GC555" s="24"/>
      <c r="GD555" s="24"/>
      <c r="GE555" s="24"/>
      <c r="GF555" s="24"/>
      <c r="GG555" s="24"/>
      <c r="GH555" s="24"/>
      <c r="GI555" s="24"/>
      <c r="GJ555" s="24"/>
      <c r="GK555" s="24"/>
      <c r="GL555" s="24"/>
      <c r="GM555" s="24"/>
      <c r="GN555" s="24"/>
      <c r="GO555" s="24"/>
      <c r="GP555" s="24"/>
      <c r="GQ555" s="24"/>
      <c r="GR555" s="24"/>
      <c r="GS555" s="24"/>
      <c r="GT555" s="24"/>
      <c r="GU555" s="24"/>
      <c r="GV555" s="24"/>
      <c r="GW555" s="24"/>
      <c r="GX555" s="24"/>
      <c r="GY555" s="24"/>
      <c r="GZ555" s="24"/>
      <c r="HA555" s="24"/>
      <c r="HB555" s="24"/>
      <c r="HC555" s="24"/>
      <c r="HD555" s="24"/>
      <c r="HE555" s="24"/>
      <c r="HF555" s="24"/>
      <c r="HG555" s="24"/>
      <c r="HH555" s="24"/>
      <c r="HI555" s="24"/>
      <c r="HJ555" s="24"/>
      <c r="HK555" s="24"/>
      <c r="HL555" s="24"/>
      <c r="HM555" s="24"/>
      <c r="HN555" s="24"/>
      <c r="HO555" s="24"/>
      <c r="HP555" s="24"/>
      <c r="HQ555" s="24"/>
      <c r="HR555" s="24"/>
      <c r="HS555" s="24"/>
      <c r="HT555" s="24"/>
      <c r="HU555" s="24"/>
      <c r="HV555" s="24"/>
      <c r="HW555" s="24"/>
      <c r="HX555" s="24"/>
      <c r="HY555" s="24"/>
      <c r="HZ555" s="24"/>
      <c r="IA555" s="24"/>
      <c r="IB555" s="24"/>
      <c r="IC555" s="24"/>
      <c r="ID555" s="24"/>
      <c r="IE555" s="24"/>
      <c r="IF555" s="24"/>
      <c r="IG555" s="24"/>
      <c r="IH555" s="24"/>
      <c r="II555" s="24"/>
      <c r="IJ555" s="24"/>
      <c r="IK555" s="24"/>
      <c r="IL555" s="24"/>
      <c r="IM555" s="24"/>
      <c r="IN555" s="24"/>
      <c r="IO555" s="24"/>
      <c r="IP555" s="24"/>
      <c r="IQ555" s="24"/>
      <c r="IR555" s="24"/>
      <c r="IS555" s="24"/>
      <c r="IT555" s="24"/>
      <c r="IU555" s="24"/>
      <c r="IV555" s="24"/>
      <c r="IW555" s="24"/>
      <c r="IX555" s="24"/>
      <c r="IY555" s="24"/>
      <c r="IZ555" s="24"/>
      <c r="JA555" s="24"/>
      <c r="JB555" s="24"/>
      <c r="JC555" s="24"/>
      <c r="JD555" s="24"/>
      <c r="JE555" s="24"/>
      <c r="JF555" s="24"/>
      <c r="JG555" s="24"/>
      <c r="JH555" s="24"/>
      <c r="JI555" s="24"/>
      <c r="JJ555" s="24"/>
      <c r="JK555" s="24"/>
      <c r="JL555" s="24"/>
      <c r="JM555" s="24"/>
      <c r="JN555" s="24"/>
      <c r="JO555" s="24"/>
      <c r="JP555" s="24"/>
      <c r="JQ555" s="24"/>
      <c r="JR555" s="24"/>
      <c r="JS555" s="24"/>
      <c r="JT555" s="24"/>
      <c r="JU555" s="24"/>
      <c r="JV555" s="24"/>
      <c r="JW555" s="24"/>
      <c r="JX555" s="24"/>
      <c r="JY555" s="24"/>
      <c r="JZ555" s="24"/>
      <c r="KA555" s="24"/>
      <c r="KB555" s="24"/>
      <c r="KC555" s="24"/>
      <c r="KD555" s="24"/>
      <c r="KE555" s="24"/>
      <c r="KF555" s="24"/>
      <c r="KG555" s="24"/>
      <c r="KH555" s="24"/>
      <c r="KI555" s="24"/>
      <c r="KJ555" s="24"/>
      <c r="KK555" s="24"/>
      <c r="KL555" s="24"/>
      <c r="KM555" s="24"/>
      <c r="KN555" s="24"/>
      <c r="KO555" s="24"/>
      <c r="KP555" s="24"/>
      <c r="KQ555" s="24"/>
      <c r="KR555" s="24"/>
      <c r="KS555" s="24"/>
      <c r="KT555" s="24"/>
      <c r="KU555" s="24"/>
      <c r="KV555" s="24"/>
      <c r="KW555" s="24"/>
      <c r="KX555" s="24"/>
      <c r="KY555" s="24"/>
      <c r="KZ555" s="24"/>
      <c r="LA555" s="24"/>
      <c r="LB555" s="24"/>
      <c r="LC555" s="24"/>
      <c r="LD555" s="24"/>
      <c r="LE555" s="24"/>
      <c r="LF555" s="24"/>
      <c r="LG555" s="24"/>
      <c r="LH555" s="24"/>
      <c r="LI555" s="24"/>
      <c r="LJ555" s="24"/>
      <c r="LK555" s="24"/>
      <c r="LL555" s="24"/>
      <c r="LM555" s="24"/>
      <c r="LN555" s="24"/>
      <c r="LO555" s="24"/>
      <c r="LP555" s="24"/>
      <c r="LQ555" s="24"/>
      <c r="LR555" s="24"/>
      <c r="LS555" s="24"/>
      <c r="LT555" s="24"/>
      <c r="LU555" s="24"/>
      <c r="LV555" s="24"/>
      <c r="LW555" s="24"/>
      <c r="LX555" s="24"/>
      <c r="LY555" s="24"/>
      <c r="LZ555" s="24"/>
      <c r="MA555" s="24"/>
      <c r="MB555" s="24"/>
      <c r="MC555" s="24"/>
      <c r="MD555" s="24"/>
      <c r="ME555" s="24"/>
      <c r="MF555" s="24"/>
      <c r="MG555" s="24"/>
    </row>
    <row r="556" spans="1:345" s="25" customFormat="1" ht="12" hidden="1" customHeight="1" x14ac:dyDescent="0.25">
      <c r="A556" s="20"/>
      <c r="B556" s="20"/>
      <c r="C556" s="21"/>
      <c r="D556" s="323"/>
      <c r="E556" s="71"/>
      <c r="F556" s="6"/>
      <c r="G556" s="6"/>
      <c r="H556" s="6"/>
      <c r="I556" s="174"/>
      <c r="J556" s="174"/>
      <c r="K556" s="258"/>
      <c r="L556" s="187"/>
      <c r="M556" s="174"/>
      <c r="N556" s="174"/>
      <c r="O556" s="174"/>
      <c r="P556" s="174"/>
      <c r="Q556" s="174"/>
      <c r="R556" s="174"/>
      <c r="S556" s="23"/>
      <c r="T556" s="176"/>
      <c r="U556" s="23"/>
      <c r="V556" s="31"/>
      <c r="W556" s="229"/>
      <c r="X556" s="62"/>
      <c r="Y556" s="73"/>
      <c r="Z556" s="62"/>
      <c r="AA556" s="62"/>
      <c r="AB556" s="24"/>
      <c r="AC556" s="22"/>
      <c r="AD556" s="22"/>
      <c r="AE556" s="305"/>
      <c r="AF556" s="306"/>
      <c r="AG556" s="30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  <c r="EE556" s="24"/>
      <c r="EF556" s="24"/>
      <c r="EG556" s="24"/>
      <c r="EH556" s="24"/>
      <c r="EI556" s="24"/>
      <c r="EJ556" s="24"/>
      <c r="EK556" s="24"/>
      <c r="EL556" s="24"/>
      <c r="EM556" s="24"/>
      <c r="EN556" s="24"/>
      <c r="EO556" s="24"/>
      <c r="EP556" s="24"/>
      <c r="EQ556" s="24"/>
      <c r="ER556" s="24"/>
      <c r="ES556" s="24"/>
      <c r="ET556" s="24"/>
      <c r="EU556" s="24"/>
      <c r="EV556" s="24"/>
      <c r="EW556" s="24"/>
      <c r="EX556" s="24"/>
      <c r="EY556" s="24"/>
      <c r="EZ556" s="24"/>
      <c r="FA556" s="24"/>
      <c r="FB556" s="24"/>
      <c r="FC556" s="24"/>
      <c r="FD556" s="24"/>
      <c r="FE556" s="24"/>
      <c r="FF556" s="24"/>
      <c r="FG556" s="24"/>
      <c r="FH556" s="24"/>
      <c r="FI556" s="24"/>
      <c r="FJ556" s="24"/>
      <c r="FK556" s="24"/>
      <c r="FL556" s="24"/>
      <c r="FM556" s="24"/>
      <c r="FN556" s="24"/>
      <c r="FO556" s="24"/>
      <c r="FP556" s="24"/>
      <c r="FQ556" s="24"/>
      <c r="FR556" s="24"/>
      <c r="FS556" s="24"/>
      <c r="FT556" s="24"/>
      <c r="FU556" s="24"/>
      <c r="FV556" s="24"/>
      <c r="FW556" s="24"/>
      <c r="FX556" s="24"/>
      <c r="FY556" s="24"/>
      <c r="FZ556" s="24"/>
      <c r="GA556" s="24"/>
      <c r="GB556" s="24"/>
      <c r="GC556" s="24"/>
      <c r="GD556" s="24"/>
      <c r="GE556" s="24"/>
      <c r="GF556" s="24"/>
      <c r="GG556" s="24"/>
      <c r="GH556" s="24"/>
      <c r="GI556" s="24"/>
      <c r="GJ556" s="24"/>
      <c r="GK556" s="24"/>
      <c r="GL556" s="24"/>
      <c r="GM556" s="24"/>
      <c r="GN556" s="24"/>
      <c r="GO556" s="24"/>
      <c r="GP556" s="24"/>
      <c r="GQ556" s="24"/>
      <c r="GR556" s="24"/>
      <c r="GS556" s="24"/>
      <c r="GT556" s="24"/>
      <c r="GU556" s="24"/>
      <c r="GV556" s="24"/>
      <c r="GW556" s="24"/>
      <c r="GX556" s="24"/>
      <c r="GY556" s="24"/>
      <c r="GZ556" s="24"/>
      <c r="HA556" s="24"/>
      <c r="HB556" s="24"/>
      <c r="HC556" s="24"/>
      <c r="HD556" s="24"/>
      <c r="HE556" s="24"/>
      <c r="HF556" s="24"/>
      <c r="HG556" s="24"/>
      <c r="HH556" s="24"/>
      <c r="HI556" s="24"/>
      <c r="HJ556" s="24"/>
      <c r="HK556" s="24"/>
      <c r="HL556" s="24"/>
      <c r="HM556" s="24"/>
      <c r="HN556" s="24"/>
      <c r="HO556" s="24"/>
      <c r="HP556" s="24"/>
      <c r="HQ556" s="24"/>
      <c r="HR556" s="24"/>
      <c r="HS556" s="24"/>
      <c r="HT556" s="24"/>
      <c r="HU556" s="24"/>
      <c r="HV556" s="24"/>
      <c r="HW556" s="24"/>
      <c r="HX556" s="24"/>
      <c r="HY556" s="24"/>
      <c r="HZ556" s="24"/>
      <c r="IA556" s="24"/>
      <c r="IB556" s="24"/>
      <c r="IC556" s="24"/>
      <c r="ID556" s="24"/>
      <c r="IE556" s="24"/>
      <c r="IF556" s="24"/>
      <c r="IG556" s="24"/>
      <c r="IH556" s="24"/>
      <c r="II556" s="24"/>
      <c r="IJ556" s="24"/>
      <c r="IK556" s="24"/>
      <c r="IL556" s="24"/>
      <c r="IM556" s="24"/>
      <c r="IN556" s="24"/>
      <c r="IO556" s="24"/>
      <c r="IP556" s="24"/>
      <c r="IQ556" s="24"/>
      <c r="IR556" s="24"/>
      <c r="IS556" s="24"/>
      <c r="IT556" s="24"/>
      <c r="IU556" s="24"/>
      <c r="IV556" s="24"/>
      <c r="IW556" s="24"/>
      <c r="IX556" s="24"/>
      <c r="IY556" s="24"/>
      <c r="IZ556" s="24"/>
      <c r="JA556" s="24"/>
      <c r="JB556" s="24"/>
      <c r="JC556" s="24"/>
      <c r="JD556" s="24"/>
      <c r="JE556" s="24"/>
      <c r="JF556" s="24"/>
      <c r="JG556" s="24"/>
      <c r="JH556" s="24"/>
      <c r="JI556" s="24"/>
      <c r="JJ556" s="24"/>
      <c r="JK556" s="24"/>
      <c r="JL556" s="24"/>
      <c r="JM556" s="24"/>
      <c r="JN556" s="24"/>
      <c r="JO556" s="24"/>
      <c r="JP556" s="24"/>
      <c r="JQ556" s="24"/>
      <c r="JR556" s="24"/>
      <c r="JS556" s="24"/>
      <c r="JT556" s="24"/>
      <c r="JU556" s="24"/>
      <c r="JV556" s="24"/>
      <c r="JW556" s="24"/>
      <c r="JX556" s="24"/>
      <c r="JY556" s="24"/>
      <c r="JZ556" s="24"/>
      <c r="KA556" s="24"/>
      <c r="KB556" s="24"/>
      <c r="KC556" s="24"/>
      <c r="KD556" s="24"/>
      <c r="KE556" s="24"/>
      <c r="KF556" s="24"/>
      <c r="KG556" s="24"/>
      <c r="KH556" s="24"/>
      <c r="KI556" s="24"/>
      <c r="KJ556" s="24"/>
      <c r="KK556" s="24"/>
      <c r="KL556" s="24"/>
      <c r="KM556" s="24"/>
      <c r="KN556" s="24"/>
      <c r="KO556" s="24"/>
      <c r="KP556" s="24"/>
      <c r="KQ556" s="24"/>
      <c r="KR556" s="24"/>
      <c r="KS556" s="24"/>
      <c r="KT556" s="24"/>
      <c r="KU556" s="24"/>
      <c r="KV556" s="24"/>
      <c r="KW556" s="24"/>
      <c r="KX556" s="24"/>
      <c r="KY556" s="24"/>
      <c r="KZ556" s="24"/>
      <c r="LA556" s="24"/>
      <c r="LB556" s="24"/>
      <c r="LC556" s="24"/>
      <c r="LD556" s="24"/>
      <c r="LE556" s="24"/>
      <c r="LF556" s="24"/>
      <c r="LG556" s="24"/>
      <c r="LH556" s="24"/>
      <c r="LI556" s="24"/>
      <c r="LJ556" s="24"/>
      <c r="LK556" s="24"/>
      <c r="LL556" s="24"/>
      <c r="LM556" s="24"/>
      <c r="LN556" s="24"/>
      <c r="LO556" s="24"/>
      <c r="LP556" s="24"/>
      <c r="LQ556" s="24"/>
      <c r="LR556" s="24"/>
      <c r="LS556" s="24"/>
      <c r="LT556" s="24"/>
      <c r="LU556" s="24"/>
      <c r="LV556" s="24"/>
      <c r="LW556" s="24"/>
      <c r="LX556" s="24"/>
      <c r="LY556" s="24"/>
      <c r="LZ556" s="24"/>
      <c r="MA556" s="24"/>
      <c r="MB556" s="24"/>
      <c r="MC556" s="24"/>
      <c r="MD556" s="24"/>
      <c r="ME556" s="24"/>
      <c r="MF556" s="24"/>
      <c r="MG556" s="24"/>
    </row>
    <row r="557" spans="1:345" s="25" customFormat="1" ht="12" hidden="1" customHeight="1" x14ac:dyDescent="0.25">
      <c r="A557" s="20"/>
      <c r="B557" s="20"/>
      <c r="C557" s="21"/>
      <c r="D557" s="323"/>
      <c r="E557" s="71"/>
      <c r="F557" s="6"/>
      <c r="G557" s="6"/>
      <c r="H557" s="6"/>
      <c r="I557" s="174"/>
      <c r="J557" s="174"/>
      <c r="K557" s="258"/>
      <c r="L557" s="187"/>
      <c r="M557" s="174"/>
      <c r="N557" s="174"/>
      <c r="O557" s="174"/>
      <c r="P557" s="174"/>
      <c r="Q557" s="174"/>
      <c r="R557" s="174"/>
      <c r="S557" s="23"/>
      <c r="T557" s="176"/>
      <c r="U557" s="23"/>
      <c r="V557" s="31"/>
      <c r="W557" s="229"/>
      <c r="X557" s="62"/>
      <c r="Y557" s="73"/>
      <c r="Z557" s="62"/>
      <c r="AA557" s="62"/>
      <c r="AB557" s="24"/>
      <c r="AC557" s="22"/>
      <c r="AD557" s="22"/>
      <c r="AE557" s="305"/>
      <c r="AF557" s="306"/>
      <c r="AG557" s="30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  <c r="EE557" s="24"/>
      <c r="EF557" s="24"/>
      <c r="EG557" s="24"/>
      <c r="EH557" s="24"/>
      <c r="EI557" s="24"/>
      <c r="EJ557" s="24"/>
      <c r="EK557" s="24"/>
      <c r="EL557" s="24"/>
      <c r="EM557" s="24"/>
      <c r="EN557" s="24"/>
      <c r="EO557" s="24"/>
      <c r="EP557" s="24"/>
      <c r="EQ557" s="24"/>
      <c r="ER557" s="24"/>
      <c r="ES557" s="24"/>
      <c r="ET557" s="24"/>
      <c r="EU557" s="24"/>
      <c r="EV557" s="24"/>
      <c r="EW557" s="24"/>
      <c r="EX557" s="24"/>
      <c r="EY557" s="24"/>
      <c r="EZ557" s="24"/>
      <c r="FA557" s="24"/>
      <c r="FB557" s="24"/>
      <c r="FC557" s="24"/>
      <c r="FD557" s="24"/>
      <c r="FE557" s="24"/>
      <c r="FF557" s="24"/>
      <c r="FG557" s="24"/>
      <c r="FH557" s="24"/>
      <c r="FI557" s="24"/>
      <c r="FJ557" s="24"/>
      <c r="FK557" s="24"/>
      <c r="FL557" s="24"/>
      <c r="FM557" s="24"/>
      <c r="FN557" s="24"/>
      <c r="FO557" s="24"/>
      <c r="FP557" s="24"/>
      <c r="FQ557" s="24"/>
      <c r="FR557" s="24"/>
      <c r="FS557" s="24"/>
      <c r="FT557" s="24"/>
      <c r="FU557" s="24"/>
      <c r="FV557" s="24"/>
      <c r="FW557" s="24"/>
      <c r="FX557" s="24"/>
      <c r="FY557" s="24"/>
      <c r="FZ557" s="24"/>
      <c r="GA557" s="24"/>
      <c r="GB557" s="24"/>
      <c r="GC557" s="24"/>
      <c r="GD557" s="24"/>
      <c r="GE557" s="24"/>
      <c r="GF557" s="24"/>
      <c r="GG557" s="24"/>
      <c r="GH557" s="24"/>
      <c r="GI557" s="24"/>
      <c r="GJ557" s="24"/>
      <c r="GK557" s="24"/>
      <c r="GL557" s="24"/>
      <c r="GM557" s="24"/>
      <c r="GN557" s="24"/>
      <c r="GO557" s="24"/>
      <c r="GP557" s="24"/>
      <c r="GQ557" s="24"/>
      <c r="GR557" s="24"/>
      <c r="GS557" s="24"/>
      <c r="GT557" s="24"/>
      <c r="GU557" s="24"/>
      <c r="GV557" s="24"/>
      <c r="GW557" s="24"/>
      <c r="GX557" s="24"/>
      <c r="GY557" s="24"/>
      <c r="GZ557" s="24"/>
      <c r="HA557" s="24"/>
      <c r="HB557" s="24"/>
      <c r="HC557" s="24"/>
      <c r="HD557" s="24"/>
      <c r="HE557" s="24"/>
      <c r="HF557" s="24"/>
      <c r="HG557" s="24"/>
      <c r="HH557" s="24"/>
      <c r="HI557" s="24"/>
      <c r="HJ557" s="24"/>
      <c r="HK557" s="24"/>
      <c r="HL557" s="24"/>
      <c r="HM557" s="24"/>
      <c r="HN557" s="24"/>
      <c r="HO557" s="24"/>
      <c r="HP557" s="24"/>
      <c r="HQ557" s="24"/>
      <c r="HR557" s="24"/>
      <c r="HS557" s="24"/>
      <c r="HT557" s="24"/>
      <c r="HU557" s="24"/>
      <c r="HV557" s="24"/>
      <c r="HW557" s="24"/>
      <c r="HX557" s="24"/>
      <c r="HY557" s="24"/>
      <c r="HZ557" s="24"/>
      <c r="IA557" s="24"/>
      <c r="IB557" s="24"/>
      <c r="IC557" s="24"/>
      <c r="ID557" s="24"/>
      <c r="IE557" s="24"/>
      <c r="IF557" s="24"/>
      <c r="IG557" s="24"/>
      <c r="IH557" s="24"/>
      <c r="II557" s="24"/>
      <c r="IJ557" s="24"/>
      <c r="IK557" s="24"/>
      <c r="IL557" s="24"/>
      <c r="IM557" s="24"/>
      <c r="IN557" s="24"/>
      <c r="IO557" s="24"/>
      <c r="IP557" s="24"/>
      <c r="IQ557" s="24"/>
      <c r="IR557" s="24"/>
      <c r="IS557" s="24"/>
      <c r="IT557" s="24"/>
      <c r="IU557" s="24"/>
      <c r="IV557" s="24"/>
      <c r="IW557" s="24"/>
      <c r="IX557" s="24"/>
      <c r="IY557" s="24"/>
      <c r="IZ557" s="24"/>
      <c r="JA557" s="24"/>
      <c r="JB557" s="24"/>
      <c r="JC557" s="24"/>
      <c r="JD557" s="24"/>
      <c r="JE557" s="24"/>
      <c r="JF557" s="24"/>
      <c r="JG557" s="24"/>
      <c r="JH557" s="24"/>
      <c r="JI557" s="24"/>
      <c r="JJ557" s="24"/>
      <c r="JK557" s="24"/>
      <c r="JL557" s="24"/>
      <c r="JM557" s="24"/>
      <c r="JN557" s="24"/>
      <c r="JO557" s="24"/>
      <c r="JP557" s="24"/>
      <c r="JQ557" s="24"/>
      <c r="JR557" s="24"/>
      <c r="JS557" s="24"/>
      <c r="JT557" s="24"/>
      <c r="JU557" s="24"/>
      <c r="JV557" s="24"/>
      <c r="JW557" s="24"/>
      <c r="JX557" s="24"/>
      <c r="JY557" s="24"/>
      <c r="JZ557" s="24"/>
      <c r="KA557" s="24"/>
      <c r="KB557" s="24"/>
      <c r="KC557" s="24"/>
      <c r="KD557" s="24"/>
      <c r="KE557" s="24"/>
      <c r="KF557" s="24"/>
      <c r="KG557" s="24"/>
      <c r="KH557" s="24"/>
      <c r="KI557" s="24"/>
      <c r="KJ557" s="24"/>
      <c r="KK557" s="24"/>
      <c r="KL557" s="24"/>
      <c r="KM557" s="24"/>
      <c r="KN557" s="24"/>
      <c r="KO557" s="24"/>
      <c r="KP557" s="24"/>
      <c r="KQ557" s="24"/>
      <c r="KR557" s="24"/>
      <c r="KS557" s="24"/>
      <c r="KT557" s="24"/>
      <c r="KU557" s="24"/>
      <c r="KV557" s="24"/>
      <c r="KW557" s="24"/>
      <c r="KX557" s="24"/>
      <c r="KY557" s="24"/>
      <c r="KZ557" s="24"/>
      <c r="LA557" s="24"/>
      <c r="LB557" s="24"/>
      <c r="LC557" s="24"/>
      <c r="LD557" s="24"/>
      <c r="LE557" s="24"/>
      <c r="LF557" s="24"/>
      <c r="LG557" s="24"/>
      <c r="LH557" s="24"/>
      <c r="LI557" s="24"/>
      <c r="LJ557" s="24"/>
      <c r="LK557" s="24"/>
      <c r="LL557" s="24"/>
      <c r="LM557" s="24"/>
      <c r="LN557" s="24"/>
      <c r="LO557" s="24"/>
      <c r="LP557" s="24"/>
      <c r="LQ557" s="24"/>
      <c r="LR557" s="24"/>
      <c r="LS557" s="24"/>
      <c r="LT557" s="24"/>
      <c r="LU557" s="24"/>
      <c r="LV557" s="24"/>
      <c r="LW557" s="24"/>
      <c r="LX557" s="24"/>
      <c r="LY557" s="24"/>
      <c r="LZ557" s="24"/>
      <c r="MA557" s="24"/>
      <c r="MB557" s="24"/>
      <c r="MC557" s="24"/>
      <c r="MD557" s="24"/>
      <c r="ME557" s="24"/>
      <c r="MF557" s="24"/>
      <c r="MG557" s="24"/>
    </row>
    <row r="558" spans="1:345" s="25" customFormat="1" ht="12" hidden="1" customHeight="1" x14ac:dyDescent="0.25">
      <c r="A558" s="20"/>
      <c r="B558" s="20"/>
      <c r="C558" s="21"/>
      <c r="D558" s="323"/>
      <c r="E558" s="71"/>
      <c r="F558" s="6"/>
      <c r="G558" s="6"/>
      <c r="H558" s="6"/>
      <c r="I558" s="174"/>
      <c r="J558" s="174"/>
      <c r="K558" s="258"/>
      <c r="L558" s="187"/>
      <c r="M558" s="174"/>
      <c r="N558" s="174"/>
      <c r="O558" s="174"/>
      <c r="P558" s="174"/>
      <c r="Q558" s="174"/>
      <c r="R558" s="174"/>
      <c r="S558" s="23"/>
      <c r="T558" s="176"/>
      <c r="U558" s="23"/>
      <c r="V558" s="31"/>
      <c r="W558" s="229"/>
      <c r="X558" s="62"/>
      <c r="Y558" s="73"/>
      <c r="Z558" s="62"/>
      <c r="AA558" s="62"/>
      <c r="AB558" s="24"/>
      <c r="AC558" s="22"/>
      <c r="AD558" s="22"/>
      <c r="AE558" s="305"/>
      <c r="AF558" s="306"/>
      <c r="AG558" s="30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  <c r="EE558" s="24"/>
      <c r="EF558" s="24"/>
      <c r="EG558" s="24"/>
      <c r="EH558" s="24"/>
      <c r="EI558" s="24"/>
      <c r="EJ558" s="24"/>
      <c r="EK558" s="24"/>
      <c r="EL558" s="24"/>
      <c r="EM558" s="24"/>
      <c r="EN558" s="24"/>
      <c r="EO558" s="24"/>
      <c r="EP558" s="24"/>
      <c r="EQ558" s="24"/>
      <c r="ER558" s="24"/>
      <c r="ES558" s="24"/>
      <c r="ET558" s="24"/>
      <c r="EU558" s="24"/>
      <c r="EV558" s="24"/>
      <c r="EW558" s="24"/>
      <c r="EX558" s="24"/>
      <c r="EY558" s="24"/>
      <c r="EZ558" s="24"/>
      <c r="FA558" s="24"/>
      <c r="FB558" s="24"/>
      <c r="FC558" s="24"/>
      <c r="FD558" s="24"/>
      <c r="FE558" s="24"/>
      <c r="FF558" s="24"/>
      <c r="FG558" s="24"/>
      <c r="FH558" s="24"/>
      <c r="FI558" s="24"/>
      <c r="FJ558" s="24"/>
      <c r="FK558" s="24"/>
      <c r="FL558" s="24"/>
      <c r="FM558" s="24"/>
      <c r="FN558" s="24"/>
      <c r="FO558" s="24"/>
      <c r="FP558" s="24"/>
      <c r="FQ558" s="24"/>
      <c r="FR558" s="24"/>
      <c r="FS558" s="24"/>
      <c r="FT558" s="24"/>
      <c r="FU558" s="24"/>
      <c r="FV558" s="24"/>
      <c r="FW558" s="24"/>
      <c r="FX558" s="24"/>
      <c r="FY558" s="24"/>
      <c r="FZ558" s="24"/>
      <c r="GA558" s="24"/>
      <c r="GB558" s="24"/>
      <c r="GC558" s="24"/>
      <c r="GD558" s="24"/>
      <c r="GE558" s="24"/>
      <c r="GF558" s="24"/>
      <c r="GG558" s="24"/>
      <c r="GH558" s="24"/>
      <c r="GI558" s="24"/>
      <c r="GJ558" s="24"/>
      <c r="GK558" s="24"/>
      <c r="GL558" s="24"/>
      <c r="GM558" s="24"/>
      <c r="GN558" s="24"/>
      <c r="GO558" s="24"/>
      <c r="GP558" s="24"/>
      <c r="GQ558" s="24"/>
      <c r="GR558" s="24"/>
      <c r="GS558" s="24"/>
      <c r="GT558" s="24"/>
      <c r="GU558" s="24"/>
      <c r="GV558" s="24"/>
      <c r="GW558" s="24"/>
      <c r="GX558" s="24"/>
      <c r="GY558" s="24"/>
      <c r="GZ558" s="24"/>
      <c r="HA558" s="24"/>
      <c r="HB558" s="24"/>
      <c r="HC558" s="24"/>
      <c r="HD558" s="24"/>
      <c r="HE558" s="24"/>
      <c r="HF558" s="24"/>
      <c r="HG558" s="24"/>
      <c r="HH558" s="24"/>
      <c r="HI558" s="24"/>
      <c r="HJ558" s="24"/>
      <c r="HK558" s="24"/>
      <c r="HL558" s="24"/>
      <c r="HM558" s="24"/>
      <c r="HN558" s="24"/>
      <c r="HO558" s="24"/>
      <c r="HP558" s="24"/>
      <c r="HQ558" s="24"/>
      <c r="HR558" s="24"/>
      <c r="HS558" s="24"/>
      <c r="HT558" s="24"/>
      <c r="HU558" s="24"/>
      <c r="HV558" s="24"/>
      <c r="HW558" s="24"/>
      <c r="HX558" s="24"/>
      <c r="HY558" s="24"/>
      <c r="HZ558" s="24"/>
      <c r="IA558" s="24"/>
      <c r="IB558" s="24"/>
      <c r="IC558" s="24"/>
      <c r="ID558" s="24"/>
      <c r="IE558" s="24"/>
      <c r="IF558" s="24"/>
      <c r="IG558" s="24"/>
      <c r="IH558" s="24"/>
      <c r="II558" s="24"/>
      <c r="IJ558" s="24"/>
      <c r="IK558" s="24"/>
      <c r="IL558" s="24"/>
      <c r="IM558" s="24"/>
      <c r="IN558" s="24"/>
      <c r="IO558" s="24"/>
      <c r="IP558" s="24"/>
      <c r="IQ558" s="24"/>
      <c r="IR558" s="24"/>
      <c r="IS558" s="24"/>
      <c r="IT558" s="24"/>
      <c r="IU558" s="24"/>
      <c r="IV558" s="24"/>
      <c r="IW558" s="24"/>
      <c r="IX558" s="24"/>
      <c r="IY558" s="24"/>
      <c r="IZ558" s="24"/>
      <c r="JA558" s="24"/>
      <c r="JB558" s="24"/>
      <c r="JC558" s="24"/>
      <c r="JD558" s="24"/>
      <c r="JE558" s="24"/>
      <c r="JF558" s="24"/>
      <c r="JG558" s="24"/>
      <c r="JH558" s="24"/>
      <c r="JI558" s="24"/>
      <c r="JJ558" s="24"/>
      <c r="JK558" s="24"/>
      <c r="JL558" s="24"/>
      <c r="JM558" s="24"/>
      <c r="JN558" s="24"/>
      <c r="JO558" s="24"/>
      <c r="JP558" s="24"/>
      <c r="JQ558" s="24"/>
      <c r="JR558" s="24"/>
      <c r="JS558" s="24"/>
      <c r="JT558" s="24"/>
      <c r="JU558" s="24"/>
      <c r="JV558" s="24"/>
      <c r="JW558" s="24"/>
      <c r="JX558" s="24"/>
      <c r="JY558" s="24"/>
      <c r="JZ558" s="24"/>
      <c r="KA558" s="24"/>
      <c r="KB558" s="24"/>
      <c r="KC558" s="24"/>
      <c r="KD558" s="24"/>
      <c r="KE558" s="24"/>
      <c r="KF558" s="24"/>
      <c r="KG558" s="24"/>
      <c r="KH558" s="24"/>
      <c r="KI558" s="24"/>
      <c r="KJ558" s="24"/>
      <c r="KK558" s="24"/>
      <c r="KL558" s="24"/>
      <c r="KM558" s="24"/>
      <c r="KN558" s="24"/>
      <c r="KO558" s="24"/>
      <c r="KP558" s="24"/>
      <c r="KQ558" s="24"/>
      <c r="KR558" s="24"/>
      <c r="KS558" s="24"/>
      <c r="KT558" s="24"/>
      <c r="KU558" s="24"/>
      <c r="KV558" s="24"/>
      <c r="KW558" s="24"/>
      <c r="KX558" s="24"/>
      <c r="KY558" s="24"/>
      <c r="KZ558" s="24"/>
      <c r="LA558" s="24"/>
      <c r="LB558" s="24"/>
      <c r="LC558" s="24"/>
      <c r="LD558" s="24"/>
      <c r="LE558" s="24"/>
      <c r="LF558" s="24"/>
      <c r="LG558" s="24"/>
      <c r="LH558" s="24"/>
      <c r="LI558" s="24"/>
      <c r="LJ558" s="24"/>
      <c r="LK558" s="24"/>
      <c r="LL558" s="24"/>
      <c r="LM558" s="24"/>
      <c r="LN558" s="24"/>
      <c r="LO558" s="24"/>
      <c r="LP558" s="24"/>
      <c r="LQ558" s="24"/>
      <c r="LR558" s="24"/>
      <c r="LS558" s="24"/>
      <c r="LT558" s="24"/>
      <c r="LU558" s="24"/>
      <c r="LV558" s="24"/>
      <c r="LW558" s="24"/>
      <c r="LX558" s="24"/>
      <c r="LY558" s="24"/>
      <c r="LZ558" s="24"/>
      <c r="MA558" s="24"/>
      <c r="MB558" s="24"/>
      <c r="MC558" s="24"/>
      <c r="MD558" s="24"/>
      <c r="ME558" s="24"/>
      <c r="MF558" s="24"/>
      <c r="MG558" s="24"/>
    </row>
    <row r="559" spans="1:345" s="25" customFormat="1" ht="12" hidden="1" customHeight="1" x14ac:dyDescent="0.25">
      <c r="A559" s="20"/>
      <c r="B559" s="20"/>
      <c r="C559" s="21"/>
      <c r="D559" s="323"/>
      <c r="E559" s="71"/>
      <c r="F559" s="6"/>
      <c r="G559" s="6"/>
      <c r="H559" s="6"/>
      <c r="I559" s="174"/>
      <c r="J559" s="174"/>
      <c r="K559" s="258"/>
      <c r="L559" s="187"/>
      <c r="M559" s="174"/>
      <c r="N559" s="174"/>
      <c r="O559" s="174"/>
      <c r="P559" s="174"/>
      <c r="Q559" s="174"/>
      <c r="R559" s="174"/>
      <c r="S559" s="23"/>
      <c r="T559" s="176"/>
      <c r="U559" s="23"/>
      <c r="V559" s="31"/>
      <c r="W559" s="229"/>
      <c r="X559" s="62"/>
      <c r="Y559" s="73"/>
      <c r="Z559" s="62"/>
      <c r="AA559" s="62"/>
      <c r="AB559" s="24"/>
      <c r="AC559" s="22"/>
      <c r="AD559" s="22"/>
      <c r="AE559" s="305"/>
      <c r="AF559" s="306"/>
      <c r="AG559" s="30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  <c r="EE559" s="24"/>
      <c r="EF559" s="24"/>
      <c r="EG559" s="24"/>
      <c r="EH559" s="24"/>
      <c r="EI559" s="24"/>
      <c r="EJ559" s="24"/>
      <c r="EK559" s="24"/>
      <c r="EL559" s="24"/>
      <c r="EM559" s="24"/>
      <c r="EN559" s="24"/>
      <c r="EO559" s="24"/>
      <c r="EP559" s="24"/>
      <c r="EQ559" s="24"/>
      <c r="ER559" s="24"/>
      <c r="ES559" s="24"/>
      <c r="ET559" s="24"/>
      <c r="EU559" s="24"/>
      <c r="EV559" s="24"/>
      <c r="EW559" s="24"/>
      <c r="EX559" s="24"/>
      <c r="EY559" s="24"/>
      <c r="EZ559" s="24"/>
      <c r="FA559" s="24"/>
      <c r="FB559" s="24"/>
      <c r="FC559" s="24"/>
      <c r="FD559" s="24"/>
      <c r="FE559" s="24"/>
      <c r="FF559" s="24"/>
      <c r="FG559" s="24"/>
      <c r="FH559" s="24"/>
      <c r="FI559" s="24"/>
      <c r="FJ559" s="24"/>
      <c r="FK559" s="24"/>
      <c r="FL559" s="24"/>
      <c r="FM559" s="24"/>
      <c r="FN559" s="24"/>
      <c r="FO559" s="24"/>
      <c r="FP559" s="24"/>
      <c r="FQ559" s="24"/>
      <c r="FR559" s="24"/>
      <c r="FS559" s="24"/>
      <c r="FT559" s="24"/>
      <c r="FU559" s="24"/>
      <c r="FV559" s="24"/>
      <c r="FW559" s="24"/>
      <c r="FX559" s="24"/>
      <c r="FY559" s="24"/>
      <c r="FZ559" s="24"/>
      <c r="GA559" s="24"/>
      <c r="GB559" s="24"/>
      <c r="GC559" s="24"/>
      <c r="GD559" s="24"/>
      <c r="GE559" s="24"/>
      <c r="GF559" s="24"/>
      <c r="GG559" s="24"/>
      <c r="GH559" s="24"/>
      <c r="GI559" s="24"/>
      <c r="GJ559" s="24"/>
      <c r="GK559" s="24"/>
      <c r="GL559" s="24"/>
      <c r="GM559" s="24"/>
      <c r="GN559" s="24"/>
      <c r="GO559" s="24"/>
      <c r="GP559" s="24"/>
      <c r="GQ559" s="24"/>
      <c r="GR559" s="24"/>
      <c r="GS559" s="24"/>
      <c r="GT559" s="24"/>
      <c r="GU559" s="24"/>
      <c r="GV559" s="24"/>
      <c r="GW559" s="24"/>
      <c r="GX559" s="24"/>
      <c r="GY559" s="24"/>
      <c r="GZ559" s="24"/>
      <c r="HA559" s="24"/>
      <c r="HB559" s="24"/>
      <c r="HC559" s="24"/>
      <c r="HD559" s="24"/>
      <c r="HE559" s="24"/>
      <c r="HF559" s="24"/>
      <c r="HG559" s="24"/>
      <c r="HH559" s="24"/>
      <c r="HI559" s="24"/>
      <c r="HJ559" s="24"/>
      <c r="HK559" s="24"/>
      <c r="HL559" s="24"/>
      <c r="HM559" s="24"/>
      <c r="HN559" s="24"/>
      <c r="HO559" s="24"/>
      <c r="HP559" s="24"/>
      <c r="HQ559" s="24"/>
      <c r="HR559" s="24"/>
      <c r="HS559" s="24"/>
      <c r="HT559" s="24"/>
      <c r="HU559" s="24"/>
      <c r="HV559" s="24"/>
      <c r="HW559" s="24"/>
      <c r="HX559" s="24"/>
      <c r="HY559" s="24"/>
      <c r="HZ559" s="24"/>
      <c r="IA559" s="24"/>
      <c r="IB559" s="24"/>
      <c r="IC559" s="24"/>
      <c r="ID559" s="24"/>
      <c r="IE559" s="24"/>
      <c r="IF559" s="24"/>
      <c r="IG559" s="24"/>
      <c r="IH559" s="24"/>
      <c r="II559" s="24"/>
      <c r="IJ559" s="24"/>
      <c r="IK559" s="24"/>
      <c r="IL559" s="24"/>
      <c r="IM559" s="24"/>
      <c r="IN559" s="24"/>
      <c r="IO559" s="24"/>
      <c r="IP559" s="24"/>
      <c r="IQ559" s="24"/>
      <c r="IR559" s="24"/>
      <c r="IS559" s="24"/>
      <c r="IT559" s="24"/>
      <c r="IU559" s="24"/>
      <c r="IV559" s="24"/>
      <c r="IW559" s="24"/>
      <c r="IX559" s="24"/>
      <c r="IY559" s="24"/>
      <c r="IZ559" s="24"/>
      <c r="JA559" s="24"/>
      <c r="JB559" s="24"/>
      <c r="JC559" s="24"/>
      <c r="JD559" s="24"/>
      <c r="JE559" s="24"/>
      <c r="JF559" s="24"/>
      <c r="JG559" s="24"/>
      <c r="JH559" s="24"/>
      <c r="JI559" s="24"/>
      <c r="JJ559" s="24"/>
      <c r="JK559" s="24"/>
      <c r="JL559" s="24"/>
      <c r="JM559" s="24"/>
      <c r="JN559" s="24"/>
      <c r="JO559" s="24"/>
      <c r="JP559" s="24"/>
      <c r="JQ559" s="24"/>
      <c r="JR559" s="24"/>
      <c r="JS559" s="24"/>
      <c r="JT559" s="24"/>
      <c r="JU559" s="24"/>
      <c r="JV559" s="24"/>
      <c r="JW559" s="24"/>
      <c r="JX559" s="24"/>
      <c r="JY559" s="24"/>
      <c r="JZ559" s="24"/>
      <c r="KA559" s="24"/>
      <c r="KB559" s="24"/>
      <c r="KC559" s="24"/>
      <c r="KD559" s="24"/>
      <c r="KE559" s="24"/>
      <c r="KF559" s="24"/>
      <c r="KG559" s="24"/>
      <c r="KH559" s="24"/>
      <c r="KI559" s="24"/>
      <c r="KJ559" s="24"/>
      <c r="KK559" s="24"/>
      <c r="KL559" s="24"/>
      <c r="KM559" s="24"/>
      <c r="KN559" s="24"/>
      <c r="KO559" s="24"/>
      <c r="KP559" s="24"/>
      <c r="KQ559" s="24"/>
      <c r="KR559" s="24"/>
      <c r="KS559" s="24"/>
      <c r="KT559" s="24"/>
      <c r="KU559" s="24"/>
      <c r="KV559" s="24"/>
      <c r="KW559" s="24"/>
      <c r="KX559" s="24"/>
      <c r="KY559" s="24"/>
      <c r="KZ559" s="24"/>
      <c r="LA559" s="24"/>
      <c r="LB559" s="24"/>
      <c r="LC559" s="24"/>
      <c r="LD559" s="24"/>
      <c r="LE559" s="24"/>
      <c r="LF559" s="24"/>
      <c r="LG559" s="24"/>
      <c r="LH559" s="24"/>
      <c r="LI559" s="24"/>
      <c r="LJ559" s="24"/>
      <c r="LK559" s="24"/>
      <c r="LL559" s="24"/>
      <c r="LM559" s="24"/>
      <c r="LN559" s="24"/>
      <c r="LO559" s="24"/>
      <c r="LP559" s="24"/>
      <c r="LQ559" s="24"/>
      <c r="LR559" s="24"/>
      <c r="LS559" s="24"/>
      <c r="LT559" s="24"/>
      <c r="LU559" s="24"/>
      <c r="LV559" s="24"/>
      <c r="LW559" s="24"/>
      <c r="LX559" s="24"/>
      <c r="LY559" s="24"/>
      <c r="LZ559" s="24"/>
      <c r="MA559" s="24"/>
      <c r="MB559" s="24"/>
      <c r="MC559" s="24"/>
      <c r="MD559" s="24"/>
      <c r="ME559" s="24"/>
      <c r="MF559" s="24"/>
      <c r="MG559" s="24"/>
    </row>
    <row r="560" spans="1:345" s="25" customFormat="1" ht="12" hidden="1" customHeight="1" x14ac:dyDescent="0.25">
      <c r="A560" s="20"/>
      <c r="B560" s="20"/>
      <c r="C560" s="21"/>
      <c r="D560" s="323"/>
      <c r="E560" s="71"/>
      <c r="F560" s="6"/>
      <c r="G560" s="6"/>
      <c r="H560" s="6"/>
      <c r="I560" s="174"/>
      <c r="J560" s="174"/>
      <c r="K560" s="258"/>
      <c r="L560" s="187"/>
      <c r="M560" s="174"/>
      <c r="N560" s="174"/>
      <c r="O560" s="174"/>
      <c r="P560" s="174"/>
      <c r="Q560" s="174"/>
      <c r="R560" s="174"/>
      <c r="S560" s="23"/>
      <c r="T560" s="176"/>
      <c r="U560" s="23"/>
      <c r="V560" s="31"/>
      <c r="W560" s="229"/>
      <c r="X560" s="62"/>
      <c r="Y560" s="73"/>
      <c r="Z560" s="62"/>
      <c r="AA560" s="62"/>
      <c r="AB560" s="24"/>
      <c r="AC560" s="22"/>
      <c r="AD560" s="22"/>
      <c r="AE560" s="305"/>
      <c r="AF560" s="306"/>
      <c r="AG560" s="30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  <c r="EE560" s="24"/>
      <c r="EF560" s="24"/>
      <c r="EG560" s="24"/>
      <c r="EH560" s="24"/>
      <c r="EI560" s="24"/>
      <c r="EJ560" s="24"/>
      <c r="EK560" s="24"/>
      <c r="EL560" s="24"/>
      <c r="EM560" s="24"/>
      <c r="EN560" s="24"/>
      <c r="EO560" s="24"/>
      <c r="EP560" s="24"/>
      <c r="EQ560" s="24"/>
      <c r="ER560" s="24"/>
      <c r="ES560" s="24"/>
      <c r="ET560" s="24"/>
      <c r="EU560" s="24"/>
      <c r="EV560" s="24"/>
      <c r="EW560" s="24"/>
      <c r="EX560" s="24"/>
      <c r="EY560" s="24"/>
      <c r="EZ560" s="24"/>
      <c r="FA560" s="24"/>
      <c r="FB560" s="24"/>
      <c r="FC560" s="24"/>
      <c r="FD560" s="24"/>
      <c r="FE560" s="24"/>
      <c r="FF560" s="24"/>
      <c r="FG560" s="24"/>
      <c r="FH560" s="24"/>
      <c r="FI560" s="24"/>
      <c r="FJ560" s="24"/>
      <c r="FK560" s="24"/>
      <c r="FL560" s="24"/>
      <c r="FM560" s="24"/>
      <c r="FN560" s="24"/>
      <c r="FO560" s="24"/>
      <c r="FP560" s="24"/>
      <c r="FQ560" s="24"/>
      <c r="FR560" s="24"/>
      <c r="FS560" s="24"/>
      <c r="FT560" s="24"/>
      <c r="FU560" s="24"/>
      <c r="FV560" s="24"/>
      <c r="FW560" s="24"/>
      <c r="FX560" s="24"/>
      <c r="FY560" s="24"/>
      <c r="FZ560" s="24"/>
      <c r="GA560" s="24"/>
      <c r="GB560" s="24"/>
      <c r="GC560" s="24"/>
      <c r="GD560" s="24"/>
      <c r="GE560" s="24"/>
      <c r="GF560" s="24"/>
      <c r="GG560" s="24"/>
      <c r="GH560" s="24"/>
      <c r="GI560" s="24"/>
      <c r="GJ560" s="24"/>
      <c r="GK560" s="24"/>
      <c r="GL560" s="24"/>
      <c r="GM560" s="24"/>
      <c r="GN560" s="24"/>
      <c r="GO560" s="24"/>
      <c r="GP560" s="24"/>
      <c r="GQ560" s="24"/>
      <c r="GR560" s="24"/>
      <c r="GS560" s="24"/>
      <c r="GT560" s="24"/>
      <c r="GU560" s="24"/>
      <c r="GV560" s="24"/>
      <c r="GW560" s="24"/>
      <c r="GX560" s="24"/>
      <c r="GY560" s="24"/>
      <c r="GZ560" s="24"/>
      <c r="HA560" s="24"/>
      <c r="HB560" s="24"/>
      <c r="HC560" s="24"/>
      <c r="HD560" s="24"/>
      <c r="HE560" s="24"/>
      <c r="HF560" s="24"/>
      <c r="HG560" s="24"/>
      <c r="HH560" s="24"/>
      <c r="HI560" s="24"/>
      <c r="HJ560" s="24"/>
      <c r="HK560" s="24"/>
      <c r="HL560" s="24"/>
      <c r="HM560" s="24"/>
      <c r="HN560" s="24"/>
      <c r="HO560" s="24"/>
      <c r="HP560" s="24"/>
      <c r="HQ560" s="24"/>
      <c r="HR560" s="24"/>
      <c r="HS560" s="24"/>
      <c r="HT560" s="24"/>
      <c r="HU560" s="24"/>
      <c r="HV560" s="24"/>
      <c r="HW560" s="24"/>
      <c r="HX560" s="24"/>
      <c r="HY560" s="24"/>
      <c r="HZ560" s="24"/>
      <c r="IA560" s="24"/>
      <c r="IB560" s="24"/>
      <c r="IC560" s="24"/>
      <c r="ID560" s="24"/>
      <c r="IE560" s="24"/>
      <c r="IF560" s="24"/>
      <c r="IG560" s="24"/>
      <c r="IH560" s="24"/>
      <c r="II560" s="24"/>
      <c r="IJ560" s="24"/>
      <c r="IK560" s="24"/>
      <c r="IL560" s="24"/>
      <c r="IM560" s="24"/>
      <c r="IN560" s="24"/>
      <c r="IO560" s="24"/>
      <c r="IP560" s="24"/>
      <c r="IQ560" s="24"/>
      <c r="IR560" s="24"/>
      <c r="IS560" s="24"/>
      <c r="IT560" s="24"/>
      <c r="IU560" s="24"/>
      <c r="IV560" s="24"/>
      <c r="IW560" s="24"/>
      <c r="IX560" s="24"/>
      <c r="IY560" s="24"/>
      <c r="IZ560" s="24"/>
      <c r="JA560" s="24"/>
      <c r="JB560" s="24"/>
      <c r="JC560" s="24"/>
      <c r="JD560" s="24"/>
      <c r="JE560" s="24"/>
      <c r="JF560" s="24"/>
      <c r="JG560" s="24"/>
      <c r="JH560" s="24"/>
      <c r="JI560" s="24"/>
      <c r="JJ560" s="24"/>
      <c r="JK560" s="24"/>
      <c r="JL560" s="24"/>
      <c r="JM560" s="24"/>
      <c r="JN560" s="24"/>
      <c r="JO560" s="24"/>
      <c r="JP560" s="24"/>
      <c r="JQ560" s="24"/>
      <c r="JR560" s="24"/>
      <c r="JS560" s="24"/>
      <c r="JT560" s="24"/>
      <c r="JU560" s="24"/>
      <c r="JV560" s="24"/>
      <c r="JW560" s="24"/>
      <c r="JX560" s="24"/>
      <c r="JY560" s="24"/>
      <c r="JZ560" s="24"/>
      <c r="KA560" s="24"/>
      <c r="KB560" s="24"/>
      <c r="KC560" s="24"/>
      <c r="KD560" s="24"/>
      <c r="KE560" s="24"/>
      <c r="KF560" s="24"/>
      <c r="KG560" s="24"/>
      <c r="KH560" s="24"/>
      <c r="KI560" s="24"/>
      <c r="KJ560" s="24"/>
      <c r="KK560" s="24"/>
      <c r="KL560" s="24"/>
      <c r="KM560" s="24"/>
      <c r="KN560" s="24"/>
      <c r="KO560" s="24"/>
      <c r="KP560" s="24"/>
      <c r="KQ560" s="24"/>
      <c r="KR560" s="24"/>
      <c r="KS560" s="24"/>
      <c r="KT560" s="24"/>
      <c r="KU560" s="24"/>
      <c r="KV560" s="24"/>
      <c r="KW560" s="24"/>
      <c r="KX560" s="24"/>
      <c r="KY560" s="24"/>
      <c r="KZ560" s="24"/>
      <c r="LA560" s="24"/>
      <c r="LB560" s="24"/>
      <c r="LC560" s="24"/>
      <c r="LD560" s="24"/>
      <c r="LE560" s="24"/>
      <c r="LF560" s="24"/>
      <c r="LG560" s="24"/>
      <c r="LH560" s="24"/>
      <c r="LI560" s="24"/>
      <c r="LJ560" s="24"/>
      <c r="LK560" s="24"/>
      <c r="LL560" s="24"/>
      <c r="LM560" s="24"/>
      <c r="LN560" s="24"/>
      <c r="LO560" s="24"/>
      <c r="LP560" s="24"/>
      <c r="LQ560" s="24"/>
      <c r="LR560" s="24"/>
      <c r="LS560" s="24"/>
      <c r="LT560" s="24"/>
      <c r="LU560" s="24"/>
      <c r="LV560" s="24"/>
      <c r="LW560" s="24"/>
      <c r="LX560" s="24"/>
      <c r="LY560" s="24"/>
      <c r="LZ560" s="24"/>
      <c r="MA560" s="24"/>
      <c r="MB560" s="24"/>
      <c r="MC560" s="24"/>
      <c r="MD560" s="24"/>
      <c r="ME560" s="24"/>
      <c r="MF560" s="24"/>
      <c r="MG560" s="24"/>
    </row>
    <row r="561" spans="1:345" s="25" customFormat="1" ht="12" hidden="1" customHeight="1" x14ac:dyDescent="0.25">
      <c r="A561" s="20"/>
      <c r="B561" s="20"/>
      <c r="C561" s="21"/>
      <c r="D561" s="323"/>
      <c r="E561" s="71"/>
      <c r="F561" s="6"/>
      <c r="G561" s="6"/>
      <c r="H561" s="6"/>
      <c r="I561" s="174"/>
      <c r="J561" s="174"/>
      <c r="K561" s="258"/>
      <c r="L561" s="187"/>
      <c r="M561" s="174"/>
      <c r="N561" s="174"/>
      <c r="O561" s="174"/>
      <c r="P561" s="174"/>
      <c r="Q561" s="174"/>
      <c r="R561" s="174"/>
      <c r="S561" s="23"/>
      <c r="T561" s="176"/>
      <c r="U561" s="23"/>
      <c r="V561" s="31"/>
      <c r="W561" s="229"/>
      <c r="X561" s="62"/>
      <c r="Y561" s="73"/>
      <c r="Z561" s="62"/>
      <c r="AA561" s="62"/>
      <c r="AB561" s="24"/>
      <c r="AC561" s="22"/>
      <c r="AD561" s="22"/>
      <c r="AE561" s="305"/>
      <c r="AF561" s="306"/>
      <c r="AG561" s="30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  <c r="EE561" s="24"/>
      <c r="EF561" s="24"/>
      <c r="EG561" s="24"/>
      <c r="EH561" s="24"/>
      <c r="EI561" s="24"/>
      <c r="EJ561" s="24"/>
      <c r="EK561" s="24"/>
      <c r="EL561" s="24"/>
      <c r="EM561" s="24"/>
      <c r="EN561" s="24"/>
      <c r="EO561" s="24"/>
      <c r="EP561" s="24"/>
      <c r="EQ561" s="24"/>
      <c r="ER561" s="24"/>
      <c r="ES561" s="24"/>
      <c r="ET561" s="24"/>
      <c r="EU561" s="24"/>
      <c r="EV561" s="24"/>
      <c r="EW561" s="24"/>
      <c r="EX561" s="24"/>
      <c r="EY561" s="24"/>
      <c r="EZ561" s="24"/>
      <c r="FA561" s="24"/>
      <c r="FB561" s="24"/>
      <c r="FC561" s="24"/>
      <c r="FD561" s="24"/>
      <c r="FE561" s="24"/>
      <c r="FF561" s="24"/>
      <c r="FG561" s="24"/>
      <c r="FH561" s="24"/>
      <c r="FI561" s="24"/>
      <c r="FJ561" s="24"/>
      <c r="FK561" s="24"/>
      <c r="FL561" s="24"/>
      <c r="FM561" s="24"/>
      <c r="FN561" s="24"/>
      <c r="FO561" s="24"/>
      <c r="FP561" s="24"/>
      <c r="FQ561" s="24"/>
      <c r="FR561" s="24"/>
      <c r="FS561" s="24"/>
      <c r="FT561" s="24"/>
      <c r="FU561" s="24"/>
      <c r="FV561" s="24"/>
      <c r="FW561" s="24"/>
      <c r="FX561" s="24"/>
      <c r="FY561" s="24"/>
      <c r="FZ561" s="24"/>
      <c r="GA561" s="24"/>
      <c r="GB561" s="24"/>
      <c r="GC561" s="24"/>
      <c r="GD561" s="24"/>
      <c r="GE561" s="24"/>
      <c r="GF561" s="24"/>
      <c r="GG561" s="24"/>
      <c r="GH561" s="24"/>
      <c r="GI561" s="24"/>
      <c r="GJ561" s="24"/>
      <c r="GK561" s="24"/>
      <c r="GL561" s="24"/>
      <c r="GM561" s="24"/>
      <c r="GN561" s="24"/>
      <c r="GO561" s="24"/>
      <c r="GP561" s="24"/>
      <c r="GQ561" s="24"/>
      <c r="GR561" s="24"/>
      <c r="GS561" s="24"/>
      <c r="GT561" s="24"/>
      <c r="GU561" s="24"/>
      <c r="GV561" s="24"/>
      <c r="GW561" s="24"/>
      <c r="GX561" s="24"/>
      <c r="GY561" s="24"/>
      <c r="GZ561" s="24"/>
      <c r="HA561" s="24"/>
      <c r="HB561" s="24"/>
      <c r="HC561" s="24"/>
      <c r="HD561" s="24"/>
      <c r="HE561" s="24"/>
      <c r="HF561" s="24"/>
      <c r="HG561" s="24"/>
      <c r="HH561" s="24"/>
      <c r="HI561" s="24"/>
      <c r="HJ561" s="24"/>
      <c r="HK561" s="24"/>
      <c r="HL561" s="24"/>
      <c r="HM561" s="24"/>
      <c r="HN561" s="24"/>
      <c r="HO561" s="24"/>
      <c r="HP561" s="24"/>
      <c r="HQ561" s="24"/>
      <c r="HR561" s="24"/>
      <c r="HS561" s="24"/>
      <c r="HT561" s="24"/>
      <c r="HU561" s="24"/>
      <c r="HV561" s="24"/>
      <c r="HW561" s="24"/>
      <c r="HX561" s="24"/>
      <c r="HY561" s="24"/>
      <c r="HZ561" s="24"/>
      <c r="IA561" s="24"/>
      <c r="IB561" s="24"/>
      <c r="IC561" s="24"/>
      <c r="ID561" s="24"/>
      <c r="IE561" s="24"/>
      <c r="IF561" s="24"/>
      <c r="IG561" s="24"/>
      <c r="IH561" s="24"/>
      <c r="II561" s="24"/>
      <c r="IJ561" s="24"/>
      <c r="IK561" s="24"/>
      <c r="IL561" s="24"/>
      <c r="IM561" s="24"/>
      <c r="IN561" s="24"/>
      <c r="IO561" s="24"/>
      <c r="IP561" s="24"/>
      <c r="IQ561" s="24"/>
      <c r="IR561" s="24"/>
      <c r="IS561" s="24"/>
      <c r="IT561" s="24"/>
      <c r="IU561" s="24"/>
      <c r="IV561" s="24"/>
      <c r="IW561" s="24"/>
      <c r="IX561" s="24"/>
      <c r="IY561" s="24"/>
      <c r="IZ561" s="24"/>
      <c r="JA561" s="24"/>
      <c r="JB561" s="24"/>
      <c r="JC561" s="24"/>
      <c r="JD561" s="24"/>
      <c r="JE561" s="24"/>
      <c r="JF561" s="24"/>
      <c r="JG561" s="24"/>
      <c r="JH561" s="24"/>
      <c r="JI561" s="24"/>
      <c r="JJ561" s="24"/>
      <c r="JK561" s="24"/>
      <c r="JL561" s="24"/>
      <c r="JM561" s="24"/>
      <c r="JN561" s="24"/>
      <c r="JO561" s="24"/>
      <c r="JP561" s="24"/>
      <c r="JQ561" s="24"/>
      <c r="JR561" s="24"/>
      <c r="JS561" s="24"/>
      <c r="JT561" s="24"/>
      <c r="JU561" s="24"/>
      <c r="JV561" s="24"/>
      <c r="JW561" s="24"/>
      <c r="JX561" s="24"/>
      <c r="JY561" s="24"/>
      <c r="JZ561" s="24"/>
      <c r="KA561" s="24"/>
      <c r="KB561" s="24"/>
      <c r="KC561" s="24"/>
      <c r="KD561" s="24"/>
      <c r="KE561" s="24"/>
      <c r="KF561" s="24"/>
      <c r="KG561" s="24"/>
      <c r="KH561" s="24"/>
      <c r="KI561" s="24"/>
      <c r="KJ561" s="24"/>
      <c r="KK561" s="24"/>
      <c r="KL561" s="24"/>
      <c r="KM561" s="24"/>
      <c r="KN561" s="24"/>
      <c r="KO561" s="24"/>
      <c r="KP561" s="24"/>
      <c r="KQ561" s="24"/>
      <c r="KR561" s="24"/>
      <c r="KS561" s="24"/>
      <c r="KT561" s="24"/>
      <c r="KU561" s="24"/>
      <c r="KV561" s="24"/>
      <c r="KW561" s="24"/>
      <c r="KX561" s="24"/>
      <c r="KY561" s="24"/>
      <c r="KZ561" s="24"/>
      <c r="LA561" s="24"/>
      <c r="LB561" s="24"/>
      <c r="LC561" s="24"/>
      <c r="LD561" s="24"/>
      <c r="LE561" s="24"/>
      <c r="LF561" s="24"/>
      <c r="LG561" s="24"/>
      <c r="LH561" s="24"/>
      <c r="LI561" s="24"/>
      <c r="LJ561" s="24"/>
      <c r="LK561" s="24"/>
      <c r="LL561" s="24"/>
      <c r="LM561" s="24"/>
      <c r="LN561" s="24"/>
      <c r="LO561" s="24"/>
      <c r="LP561" s="24"/>
      <c r="LQ561" s="24"/>
      <c r="LR561" s="24"/>
      <c r="LS561" s="24"/>
      <c r="LT561" s="24"/>
      <c r="LU561" s="24"/>
      <c r="LV561" s="24"/>
      <c r="LW561" s="24"/>
      <c r="LX561" s="24"/>
      <c r="LY561" s="24"/>
      <c r="LZ561" s="24"/>
      <c r="MA561" s="24"/>
      <c r="MB561" s="24"/>
      <c r="MC561" s="24"/>
      <c r="MD561" s="24"/>
      <c r="ME561" s="24"/>
      <c r="MF561" s="24"/>
      <c r="MG561" s="24"/>
    </row>
    <row r="562" spans="1:345" s="25" customFormat="1" ht="12" hidden="1" customHeight="1" x14ac:dyDescent="0.25">
      <c r="A562" s="20"/>
      <c r="B562" s="20"/>
      <c r="C562" s="21"/>
      <c r="D562" s="323"/>
      <c r="E562" s="71"/>
      <c r="F562" s="6"/>
      <c r="G562" s="6"/>
      <c r="H562" s="6"/>
      <c r="I562" s="174"/>
      <c r="J562" s="174"/>
      <c r="K562" s="258"/>
      <c r="L562" s="187"/>
      <c r="M562" s="174"/>
      <c r="N562" s="174"/>
      <c r="O562" s="174"/>
      <c r="P562" s="174"/>
      <c r="Q562" s="174"/>
      <c r="R562" s="174"/>
      <c r="S562" s="23"/>
      <c r="T562" s="176"/>
      <c r="U562" s="23"/>
      <c r="V562" s="31"/>
      <c r="W562" s="229"/>
      <c r="X562" s="62"/>
      <c r="Y562" s="73"/>
      <c r="Z562" s="62"/>
      <c r="AA562" s="62"/>
      <c r="AB562" s="24"/>
      <c r="AC562" s="22"/>
      <c r="AD562" s="22"/>
      <c r="AE562" s="305"/>
      <c r="AF562" s="306"/>
      <c r="AG562" s="30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4"/>
      <c r="EY562" s="24"/>
      <c r="EZ562" s="24"/>
      <c r="FA562" s="24"/>
      <c r="FB562" s="24"/>
      <c r="FC562" s="24"/>
      <c r="FD562" s="24"/>
      <c r="FE562" s="24"/>
      <c r="FF562" s="24"/>
      <c r="FG562" s="24"/>
      <c r="FH562" s="24"/>
      <c r="FI562" s="24"/>
      <c r="FJ562" s="24"/>
      <c r="FK562" s="24"/>
      <c r="FL562" s="24"/>
      <c r="FM562" s="24"/>
      <c r="FN562" s="24"/>
      <c r="FO562" s="24"/>
      <c r="FP562" s="24"/>
      <c r="FQ562" s="24"/>
      <c r="FR562" s="24"/>
      <c r="FS562" s="24"/>
      <c r="FT562" s="24"/>
      <c r="FU562" s="24"/>
      <c r="FV562" s="24"/>
      <c r="FW562" s="24"/>
      <c r="FX562" s="24"/>
      <c r="FY562" s="24"/>
      <c r="FZ562" s="24"/>
      <c r="GA562" s="24"/>
      <c r="GB562" s="24"/>
      <c r="GC562" s="24"/>
      <c r="GD562" s="24"/>
      <c r="GE562" s="24"/>
      <c r="GF562" s="24"/>
      <c r="GG562" s="24"/>
      <c r="GH562" s="24"/>
      <c r="GI562" s="24"/>
      <c r="GJ562" s="24"/>
      <c r="GK562" s="24"/>
      <c r="GL562" s="24"/>
      <c r="GM562" s="24"/>
      <c r="GN562" s="24"/>
      <c r="GO562" s="24"/>
      <c r="GP562" s="24"/>
      <c r="GQ562" s="24"/>
      <c r="GR562" s="24"/>
      <c r="GS562" s="24"/>
      <c r="GT562" s="24"/>
      <c r="GU562" s="24"/>
      <c r="GV562" s="24"/>
      <c r="GW562" s="24"/>
      <c r="GX562" s="24"/>
      <c r="GY562" s="24"/>
      <c r="GZ562" s="24"/>
      <c r="HA562" s="24"/>
      <c r="HB562" s="24"/>
      <c r="HC562" s="24"/>
      <c r="HD562" s="24"/>
      <c r="HE562" s="24"/>
      <c r="HF562" s="24"/>
      <c r="HG562" s="24"/>
      <c r="HH562" s="24"/>
      <c r="HI562" s="24"/>
      <c r="HJ562" s="24"/>
      <c r="HK562" s="24"/>
      <c r="HL562" s="24"/>
      <c r="HM562" s="24"/>
      <c r="HN562" s="24"/>
      <c r="HO562" s="24"/>
      <c r="HP562" s="24"/>
      <c r="HQ562" s="24"/>
      <c r="HR562" s="24"/>
      <c r="HS562" s="24"/>
      <c r="HT562" s="24"/>
      <c r="HU562" s="24"/>
      <c r="HV562" s="24"/>
      <c r="HW562" s="24"/>
      <c r="HX562" s="24"/>
      <c r="HY562" s="24"/>
      <c r="HZ562" s="24"/>
      <c r="IA562" s="24"/>
      <c r="IB562" s="24"/>
      <c r="IC562" s="24"/>
      <c r="ID562" s="24"/>
      <c r="IE562" s="24"/>
      <c r="IF562" s="24"/>
      <c r="IG562" s="24"/>
      <c r="IH562" s="24"/>
      <c r="II562" s="24"/>
      <c r="IJ562" s="24"/>
      <c r="IK562" s="24"/>
      <c r="IL562" s="24"/>
      <c r="IM562" s="24"/>
      <c r="IN562" s="24"/>
      <c r="IO562" s="24"/>
      <c r="IP562" s="24"/>
      <c r="IQ562" s="24"/>
      <c r="IR562" s="24"/>
      <c r="IS562" s="24"/>
      <c r="IT562" s="24"/>
      <c r="IU562" s="24"/>
      <c r="IV562" s="24"/>
      <c r="IW562" s="24"/>
      <c r="IX562" s="24"/>
      <c r="IY562" s="24"/>
      <c r="IZ562" s="24"/>
      <c r="JA562" s="24"/>
      <c r="JB562" s="24"/>
      <c r="JC562" s="24"/>
      <c r="JD562" s="24"/>
      <c r="JE562" s="24"/>
      <c r="JF562" s="24"/>
      <c r="JG562" s="24"/>
      <c r="JH562" s="24"/>
      <c r="JI562" s="24"/>
      <c r="JJ562" s="24"/>
      <c r="JK562" s="24"/>
      <c r="JL562" s="24"/>
      <c r="JM562" s="24"/>
      <c r="JN562" s="24"/>
      <c r="JO562" s="24"/>
      <c r="JP562" s="24"/>
      <c r="JQ562" s="24"/>
      <c r="JR562" s="24"/>
      <c r="JS562" s="24"/>
      <c r="JT562" s="24"/>
      <c r="JU562" s="24"/>
      <c r="JV562" s="24"/>
      <c r="JW562" s="24"/>
      <c r="JX562" s="24"/>
      <c r="JY562" s="24"/>
      <c r="JZ562" s="24"/>
      <c r="KA562" s="24"/>
      <c r="KB562" s="24"/>
      <c r="KC562" s="24"/>
      <c r="KD562" s="24"/>
      <c r="KE562" s="24"/>
      <c r="KF562" s="24"/>
      <c r="KG562" s="24"/>
      <c r="KH562" s="24"/>
      <c r="KI562" s="24"/>
      <c r="KJ562" s="24"/>
      <c r="KK562" s="24"/>
      <c r="KL562" s="24"/>
      <c r="KM562" s="24"/>
      <c r="KN562" s="24"/>
      <c r="KO562" s="24"/>
      <c r="KP562" s="24"/>
      <c r="KQ562" s="24"/>
      <c r="KR562" s="24"/>
      <c r="KS562" s="24"/>
      <c r="KT562" s="24"/>
      <c r="KU562" s="24"/>
      <c r="KV562" s="24"/>
      <c r="KW562" s="24"/>
      <c r="KX562" s="24"/>
      <c r="KY562" s="24"/>
      <c r="KZ562" s="24"/>
      <c r="LA562" s="24"/>
      <c r="LB562" s="24"/>
      <c r="LC562" s="24"/>
      <c r="LD562" s="24"/>
      <c r="LE562" s="24"/>
      <c r="LF562" s="24"/>
      <c r="LG562" s="24"/>
      <c r="LH562" s="24"/>
      <c r="LI562" s="24"/>
      <c r="LJ562" s="24"/>
      <c r="LK562" s="24"/>
      <c r="LL562" s="24"/>
      <c r="LM562" s="24"/>
      <c r="LN562" s="24"/>
      <c r="LO562" s="24"/>
      <c r="LP562" s="24"/>
      <c r="LQ562" s="24"/>
      <c r="LR562" s="24"/>
      <c r="LS562" s="24"/>
      <c r="LT562" s="24"/>
      <c r="LU562" s="24"/>
      <c r="LV562" s="24"/>
      <c r="LW562" s="24"/>
      <c r="LX562" s="24"/>
      <c r="LY562" s="24"/>
      <c r="LZ562" s="24"/>
      <c r="MA562" s="24"/>
      <c r="MB562" s="24"/>
      <c r="MC562" s="24"/>
      <c r="MD562" s="24"/>
      <c r="ME562" s="24"/>
      <c r="MF562" s="24"/>
      <c r="MG562" s="24"/>
    </row>
    <row r="563" spans="1:345" s="25" customFormat="1" ht="12" hidden="1" customHeight="1" x14ac:dyDescent="0.25">
      <c r="A563" s="20"/>
      <c r="B563" s="20"/>
      <c r="C563" s="21"/>
      <c r="D563" s="323"/>
      <c r="E563" s="71"/>
      <c r="F563" s="6"/>
      <c r="G563" s="6"/>
      <c r="H563" s="6"/>
      <c r="I563" s="174"/>
      <c r="J563" s="174"/>
      <c r="K563" s="258"/>
      <c r="L563" s="187"/>
      <c r="M563" s="174"/>
      <c r="N563" s="174"/>
      <c r="O563" s="174"/>
      <c r="P563" s="174"/>
      <c r="Q563" s="174"/>
      <c r="R563" s="174"/>
      <c r="S563" s="23"/>
      <c r="T563" s="176"/>
      <c r="U563" s="23"/>
      <c r="V563" s="31"/>
      <c r="W563" s="229"/>
      <c r="X563" s="62"/>
      <c r="Y563" s="73"/>
      <c r="Z563" s="62"/>
      <c r="AA563" s="62"/>
      <c r="AB563" s="24"/>
      <c r="AC563" s="22"/>
      <c r="AD563" s="22"/>
      <c r="AE563" s="305"/>
      <c r="AF563" s="306"/>
      <c r="AG563" s="30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  <c r="EE563" s="24"/>
      <c r="EF563" s="24"/>
      <c r="EG563" s="24"/>
      <c r="EH563" s="24"/>
      <c r="EI563" s="24"/>
      <c r="EJ563" s="24"/>
      <c r="EK563" s="24"/>
      <c r="EL563" s="24"/>
      <c r="EM563" s="24"/>
      <c r="EN563" s="24"/>
      <c r="EO563" s="24"/>
      <c r="EP563" s="24"/>
      <c r="EQ563" s="24"/>
      <c r="ER563" s="24"/>
      <c r="ES563" s="24"/>
      <c r="ET563" s="24"/>
      <c r="EU563" s="24"/>
      <c r="EV563" s="24"/>
      <c r="EW563" s="24"/>
      <c r="EX563" s="24"/>
      <c r="EY563" s="24"/>
      <c r="EZ563" s="24"/>
      <c r="FA563" s="24"/>
      <c r="FB563" s="24"/>
      <c r="FC563" s="24"/>
      <c r="FD563" s="24"/>
      <c r="FE563" s="24"/>
      <c r="FF563" s="24"/>
      <c r="FG563" s="24"/>
      <c r="FH563" s="24"/>
      <c r="FI563" s="24"/>
      <c r="FJ563" s="24"/>
      <c r="FK563" s="24"/>
      <c r="FL563" s="24"/>
      <c r="FM563" s="24"/>
      <c r="FN563" s="24"/>
      <c r="FO563" s="24"/>
      <c r="FP563" s="24"/>
      <c r="FQ563" s="24"/>
      <c r="FR563" s="24"/>
      <c r="FS563" s="24"/>
      <c r="FT563" s="24"/>
      <c r="FU563" s="24"/>
      <c r="FV563" s="24"/>
      <c r="FW563" s="24"/>
      <c r="FX563" s="24"/>
      <c r="FY563" s="24"/>
      <c r="FZ563" s="24"/>
      <c r="GA563" s="24"/>
      <c r="GB563" s="24"/>
      <c r="GC563" s="24"/>
      <c r="GD563" s="24"/>
      <c r="GE563" s="24"/>
      <c r="GF563" s="24"/>
      <c r="GG563" s="24"/>
      <c r="GH563" s="24"/>
      <c r="GI563" s="24"/>
      <c r="GJ563" s="24"/>
      <c r="GK563" s="24"/>
      <c r="GL563" s="24"/>
      <c r="GM563" s="24"/>
      <c r="GN563" s="24"/>
      <c r="GO563" s="24"/>
      <c r="GP563" s="24"/>
      <c r="GQ563" s="24"/>
      <c r="GR563" s="24"/>
      <c r="GS563" s="24"/>
      <c r="GT563" s="24"/>
      <c r="GU563" s="24"/>
      <c r="GV563" s="24"/>
      <c r="GW563" s="24"/>
      <c r="GX563" s="24"/>
      <c r="GY563" s="24"/>
      <c r="GZ563" s="24"/>
      <c r="HA563" s="24"/>
      <c r="HB563" s="24"/>
      <c r="HC563" s="24"/>
      <c r="HD563" s="24"/>
      <c r="HE563" s="24"/>
      <c r="HF563" s="24"/>
      <c r="HG563" s="24"/>
      <c r="HH563" s="24"/>
      <c r="HI563" s="24"/>
      <c r="HJ563" s="24"/>
      <c r="HK563" s="24"/>
      <c r="HL563" s="24"/>
      <c r="HM563" s="24"/>
      <c r="HN563" s="24"/>
      <c r="HO563" s="24"/>
      <c r="HP563" s="24"/>
      <c r="HQ563" s="24"/>
      <c r="HR563" s="24"/>
      <c r="HS563" s="24"/>
      <c r="HT563" s="24"/>
      <c r="HU563" s="24"/>
      <c r="HV563" s="24"/>
      <c r="HW563" s="24"/>
      <c r="HX563" s="24"/>
      <c r="HY563" s="24"/>
      <c r="HZ563" s="24"/>
      <c r="IA563" s="24"/>
      <c r="IB563" s="24"/>
      <c r="IC563" s="24"/>
      <c r="ID563" s="24"/>
      <c r="IE563" s="24"/>
      <c r="IF563" s="24"/>
      <c r="IG563" s="24"/>
      <c r="IH563" s="24"/>
      <c r="II563" s="24"/>
      <c r="IJ563" s="24"/>
      <c r="IK563" s="24"/>
      <c r="IL563" s="24"/>
      <c r="IM563" s="24"/>
      <c r="IN563" s="24"/>
      <c r="IO563" s="24"/>
      <c r="IP563" s="24"/>
      <c r="IQ563" s="24"/>
      <c r="IR563" s="24"/>
      <c r="IS563" s="24"/>
      <c r="IT563" s="24"/>
      <c r="IU563" s="24"/>
      <c r="IV563" s="24"/>
      <c r="IW563" s="24"/>
      <c r="IX563" s="24"/>
      <c r="IY563" s="24"/>
      <c r="IZ563" s="24"/>
      <c r="JA563" s="24"/>
      <c r="JB563" s="24"/>
      <c r="JC563" s="24"/>
      <c r="JD563" s="24"/>
      <c r="JE563" s="24"/>
      <c r="JF563" s="24"/>
      <c r="JG563" s="24"/>
      <c r="JH563" s="24"/>
      <c r="JI563" s="24"/>
      <c r="JJ563" s="24"/>
      <c r="JK563" s="24"/>
      <c r="JL563" s="24"/>
      <c r="JM563" s="24"/>
      <c r="JN563" s="24"/>
      <c r="JO563" s="24"/>
      <c r="JP563" s="24"/>
      <c r="JQ563" s="24"/>
      <c r="JR563" s="24"/>
      <c r="JS563" s="24"/>
      <c r="JT563" s="24"/>
      <c r="JU563" s="24"/>
      <c r="JV563" s="24"/>
      <c r="JW563" s="24"/>
      <c r="JX563" s="24"/>
      <c r="JY563" s="24"/>
      <c r="JZ563" s="24"/>
      <c r="KA563" s="24"/>
      <c r="KB563" s="24"/>
      <c r="KC563" s="24"/>
      <c r="KD563" s="24"/>
      <c r="KE563" s="24"/>
      <c r="KF563" s="24"/>
      <c r="KG563" s="24"/>
      <c r="KH563" s="24"/>
      <c r="KI563" s="24"/>
      <c r="KJ563" s="24"/>
      <c r="KK563" s="24"/>
      <c r="KL563" s="24"/>
      <c r="KM563" s="24"/>
      <c r="KN563" s="24"/>
      <c r="KO563" s="24"/>
      <c r="KP563" s="24"/>
      <c r="KQ563" s="24"/>
      <c r="KR563" s="24"/>
      <c r="KS563" s="24"/>
      <c r="KT563" s="24"/>
      <c r="KU563" s="24"/>
      <c r="KV563" s="24"/>
      <c r="KW563" s="24"/>
      <c r="KX563" s="24"/>
      <c r="KY563" s="24"/>
      <c r="KZ563" s="24"/>
      <c r="LA563" s="24"/>
      <c r="LB563" s="24"/>
      <c r="LC563" s="24"/>
      <c r="LD563" s="24"/>
      <c r="LE563" s="24"/>
      <c r="LF563" s="24"/>
      <c r="LG563" s="24"/>
      <c r="LH563" s="24"/>
      <c r="LI563" s="24"/>
      <c r="LJ563" s="24"/>
      <c r="LK563" s="24"/>
      <c r="LL563" s="24"/>
      <c r="LM563" s="24"/>
      <c r="LN563" s="24"/>
      <c r="LO563" s="24"/>
      <c r="LP563" s="24"/>
      <c r="LQ563" s="24"/>
      <c r="LR563" s="24"/>
      <c r="LS563" s="24"/>
      <c r="LT563" s="24"/>
      <c r="LU563" s="24"/>
      <c r="LV563" s="24"/>
      <c r="LW563" s="24"/>
      <c r="LX563" s="24"/>
      <c r="LY563" s="24"/>
      <c r="LZ563" s="24"/>
      <c r="MA563" s="24"/>
      <c r="MB563" s="24"/>
      <c r="MC563" s="24"/>
      <c r="MD563" s="24"/>
      <c r="ME563" s="24"/>
      <c r="MF563" s="24"/>
      <c r="MG563" s="24"/>
    </row>
    <row r="564" spans="1:345" s="25" customFormat="1" ht="12" hidden="1" customHeight="1" x14ac:dyDescent="0.25">
      <c r="A564" s="20"/>
      <c r="B564" s="20"/>
      <c r="C564" s="21"/>
      <c r="D564" s="323"/>
      <c r="E564" s="71"/>
      <c r="F564" s="6"/>
      <c r="G564" s="6"/>
      <c r="H564" s="6"/>
      <c r="I564" s="174"/>
      <c r="J564" s="174"/>
      <c r="K564" s="258"/>
      <c r="L564" s="187"/>
      <c r="M564" s="174"/>
      <c r="N564" s="174"/>
      <c r="O564" s="174"/>
      <c r="P564" s="174"/>
      <c r="Q564" s="174"/>
      <c r="R564" s="174"/>
      <c r="S564" s="23"/>
      <c r="T564" s="176"/>
      <c r="U564" s="23"/>
      <c r="V564" s="31"/>
      <c r="W564" s="229"/>
      <c r="X564" s="62"/>
      <c r="Y564" s="73"/>
      <c r="Z564" s="62"/>
      <c r="AA564" s="62"/>
      <c r="AB564" s="24"/>
      <c r="AC564" s="22"/>
      <c r="AD564" s="22"/>
      <c r="AE564" s="305"/>
      <c r="AF564" s="306"/>
      <c r="AG564" s="30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  <c r="EE564" s="24"/>
      <c r="EF564" s="24"/>
      <c r="EG564" s="24"/>
      <c r="EH564" s="24"/>
      <c r="EI564" s="24"/>
      <c r="EJ564" s="24"/>
      <c r="EK564" s="24"/>
      <c r="EL564" s="24"/>
      <c r="EM564" s="24"/>
      <c r="EN564" s="24"/>
      <c r="EO564" s="24"/>
      <c r="EP564" s="24"/>
      <c r="EQ564" s="24"/>
      <c r="ER564" s="24"/>
      <c r="ES564" s="24"/>
      <c r="ET564" s="24"/>
      <c r="EU564" s="24"/>
      <c r="EV564" s="24"/>
      <c r="EW564" s="24"/>
      <c r="EX564" s="24"/>
      <c r="EY564" s="24"/>
      <c r="EZ564" s="24"/>
      <c r="FA564" s="24"/>
      <c r="FB564" s="24"/>
      <c r="FC564" s="24"/>
      <c r="FD564" s="24"/>
      <c r="FE564" s="24"/>
      <c r="FF564" s="24"/>
      <c r="FG564" s="24"/>
      <c r="FH564" s="24"/>
      <c r="FI564" s="24"/>
      <c r="FJ564" s="24"/>
      <c r="FK564" s="24"/>
      <c r="FL564" s="24"/>
      <c r="FM564" s="24"/>
      <c r="FN564" s="24"/>
      <c r="FO564" s="24"/>
      <c r="FP564" s="24"/>
      <c r="FQ564" s="24"/>
      <c r="FR564" s="24"/>
      <c r="FS564" s="24"/>
      <c r="FT564" s="24"/>
      <c r="FU564" s="24"/>
      <c r="FV564" s="24"/>
      <c r="FW564" s="24"/>
      <c r="FX564" s="24"/>
      <c r="FY564" s="24"/>
      <c r="FZ564" s="24"/>
      <c r="GA564" s="24"/>
      <c r="GB564" s="24"/>
      <c r="GC564" s="24"/>
      <c r="GD564" s="24"/>
      <c r="GE564" s="24"/>
      <c r="GF564" s="24"/>
      <c r="GG564" s="24"/>
      <c r="GH564" s="24"/>
      <c r="GI564" s="24"/>
      <c r="GJ564" s="24"/>
      <c r="GK564" s="24"/>
      <c r="GL564" s="24"/>
      <c r="GM564" s="24"/>
      <c r="GN564" s="24"/>
      <c r="GO564" s="24"/>
      <c r="GP564" s="24"/>
      <c r="GQ564" s="24"/>
      <c r="GR564" s="24"/>
      <c r="GS564" s="24"/>
      <c r="GT564" s="24"/>
      <c r="GU564" s="24"/>
      <c r="GV564" s="24"/>
      <c r="GW564" s="24"/>
      <c r="GX564" s="24"/>
      <c r="GY564" s="24"/>
      <c r="GZ564" s="24"/>
      <c r="HA564" s="24"/>
      <c r="HB564" s="24"/>
      <c r="HC564" s="24"/>
      <c r="HD564" s="24"/>
      <c r="HE564" s="24"/>
      <c r="HF564" s="24"/>
      <c r="HG564" s="24"/>
      <c r="HH564" s="24"/>
      <c r="HI564" s="24"/>
      <c r="HJ564" s="24"/>
      <c r="HK564" s="24"/>
      <c r="HL564" s="24"/>
      <c r="HM564" s="24"/>
      <c r="HN564" s="24"/>
      <c r="HO564" s="24"/>
      <c r="HP564" s="24"/>
      <c r="HQ564" s="24"/>
      <c r="HR564" s="24"/>
      <c r="HS564" s="24"/>
      <c r="HT564" s="24"/>
      <c r="HU564" s="24"/>
      <c r="HV564" s="24"/>
      <c r="HW564" s="24"/>
      <c r="HX564" s="24"/>
      <c r="HY564" s="24"/>
      <c r="HZ564" s="24"/>
      <c r="IA564" s="24"/>
      <c r="IB564" s="24"/>
      <c r="IC564" s="24"/>
      <c r="ID564" s="24"/>
      <c r="IE564" s="24"/>
      <c r="IF564" s="24"/>
      <c r="IG564" s="24"/>
      <c r="IH564" s="24"/>
      <c r="II564" s="24"/>
      <c r="IJ564" s="24"/>
      <c r="IK564" s="24"/>
      <c r="IL564" s="24"/>
      <c r="IM564" s="24"/>
      <c r="IN564" s="24"/>
      <c r="IO564" s="24"/>
      <c r="IP564" s="24"/>
      <c r="IQ564" s="24"/>
      <c r="IR564" s="24"/>
      <c r="IS564" s="24"/>
      <c r="IT564" s="24"/>
      <c r="IU564" s="24"/>
      <c r="IV564" s="24"/>
      <c r="IW564" s="24"/>
      <c r="IX564" s="24"/>
      <c r="IY564" s="24"/>
      <c r="IZ564" s="24"/>
      <c r="JA564" s="24"/>
      <c r="JB564" s="24"/>
      <c r="JC564" s="24"/>
      <c r="JD564" s="24"/>
      <c r="JE564" s="24"/>
      <c r="JF564" s="24"/>
      <c r="JG564" s="24"/>
      <c r="JH564" s="24"/>
      <c r="JI564" s="24"/>
      <c r="JJ564" s="24"/>
      <c r="JK564" s="24"/>
      <c r="JL564" s="24"/>
      <c r="JM564" s="24"/>
      <c r="JN564" s="24"/>
      <c r="JO564" s="24"/>
      <c r="JP564" s="24"/>
      <c r="JQ564" s="24"/>
      <c r="JR564" s="24"/>
      <c r="JS564" s="24"/>
      <c r="JT564" s="24"/>
      <c r="JU564" s="24"/>
      <c r="JV564" s="24"/>
      <c r="JW564" s="24"/>
      <c r="JX564" s="24"/>
      <c r="JY564" s="24"/>
      <c r="JZ564" s="24"/>
      <c r="KA564" s="24"/>
      <c r="KB564" s="24"/>
      <c r="KC564" s="24"/>
      <c r="KD564" s="24"/>
      <c r="KE564" s="24"/>
      <c r="KF564" s="24"/>
      <c r="KG564" s="24"/>
      <c r="KH564" s="24"/>
      <c r="KI564" s="24"/>
      <c r="KJ564" s="24"/>
      <c r="KK564" s="24"/>
      <c r="KL564" s="24"/>
      <c r="KM564" s="24"/>
      <c r="KN564" s="24"/>
      <c r="KO564" s="24"/>
      <c r="KP564" s="24"/>
      <c r="KQ564" s="24"/>
      <c r="KR564" s="24"/>
      <c r="KS564" s="24"/>
      <c r="KT564" s="24"/>
      <c r="KU564" s="24"/>
      <c r="KV564" s="24"/>
      <c r="KW564" s="24"/>
      <c r="KX564" s="24"/>
      <c r="KY564" s="24"/>
      <c r="KZ564" s="24"/>
      <c r="LA564" s="24"/>
      <c r="LB564" s="24"/>
      <c r="LC564" s="24"/>
      <c r="LD564" s="24"/>
      <c r="LE564" s="24"/>
      <c r="LF564" s="24"/>
      <c r="LG564" s="24"/>
      <c r="LH564" s="24"/>
      <c r="LI564" s="24"/>
      <c r="LJ564" s="24"/>
      <c r="LK564" s="24"/>
      <c r="LL564" s="24"/>
      <c r="LM564" s="24"/>
      <c r="LN564" s="24"/>
      <c r="LO564" s="24"/>
      <c r="LP564" s="24"/>
      <c r="LQ564" s="24"/>
      <c r="LR564" s="24"/>
      <c r="LS564" s="24"/>
      <c r="LT564" s="24"/>
      <c r="LU564" s="24"/>
      <c r="LV564" s="24"/>
      <c r="LW564" s="24"/>
      <c r="LX564" s="24"/>
      <c r="LY564" s="24"/>
      <c r="LZ564" s="24"/>
      <c r="MA564" s="24"/>
      <c r="MB564" s="24"/>
      <c r="MC564" s="24"/>
      <c r="MD564" s="24"/>
      <c r="ME564" s="24"/>
      <c r="MF564" s="24"/>
      <c r="MG564" s="24"/>
    </row>
    <row r="565" spans="1:345" s="25" customFormat="1" ht="12" hidden="1" customHeight="1" x14ac:dyDescent="0.25">
      <c r="A565" s="20"/>
      <c r="B565" s="20"/>
      <c r="C565" s="21"/>
      <c r="D565" s="323"/>
      <c r="E565" s="71"/>
      <c r="F565" s="6"/>
      <c r="G565" s="6"/>
      <c r="H565" s="6"/>
      <c r="I565" s="174"/>
      <c r="J565" s="174"/>
      <c r="K565" s="258"/>
      <c r="L565" s="187"/>
      <c r="M565" s="174"/>
      <c r="N565" s="174"/>
      <c r="O565" s="174"/>
      <c r="P565" s="174"/>
      <c r="Q565" s="174"/>
      <c r="R565" s="174"/>
      <c r="S565" s="23"/>
      <c r="T565" s="176"/>
      <c r="U565" s="23"/>
      <c r="V565" s="31"/>
      <c r="W565" s="229"/>
      <c r="X565" s="62"/>
      <c r="Y565" s="73"/>
      <c r="Z565" s="62"/>
      <c r="AA565" s="62"/>
      <c r="AB565" s="24"/>
      <c r="AC565" s="22"/>
      <c r="AD565" s="22"/>
      <c r="AE565" s="305"/>
      <c r="AF565" s="306"/>
      <c r="AG565" s="30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  <c r="EE565" s="24"/>
      <c r="EF565" s="24"/>
      <c r="EG565" s="24"/>
      <c r="EH565" s="24"/>
      <c r="EI565" s="24"/>
      <c r="EJ565" s="24"/>
      <c r="EK565" s="24"/>
      <c r="EL565" s="24"/>
      <c r="EM565" s="24"/>
      <c r="EN565" s="24"/>
      <c r="EO565" s="24"/>
      <c r="EP565" s="24"/>
      <c r="EQ565" s="24"/>
      <c r="ER565" s="24"/>
      <c r="ES565" s="24"/>
      <c r="ET565" s="24"/>
      <c r="EU565" s="24"/>
      <c r="EV565" s="24"/>
      <c r="EW565" s="24"/>
      <c r="EX565" s="24"/>
      <c r="EY565" s="24"/>
      <c r="EZ565" s="24"/>
      <c r="FA565" s="24"/>
      <c r="FB565" s="24"/>
      <c r="FC565" s="24"/>
      <c r="FD565" s="24"/>
      <c r="FE565" s="24"/>
      <c r="FF565" s="24"/>
      <c r="FG565" s="24"/>
      <c r="FH565" s="24"/>
      <c r="FI565" s="24"/>
      <c r="FJ565" s="24"/>
      <c r="FK565" s="24"/>
      <c r="FL565" s="24"/>
      <c r="FM565" s="24"/>
      <c r="FN565" s="24"/>
      <c r="FO565" s="24"/>
      <c r="FP565" s="24"/>
      <c r="FQ565" s="24"/>
      <c r="FR565" s="24"/>
      <c r="FS565" s="24"/>
      <c r="FT565" s="24"/>
      <c r="FU565" s="24"/>
      <c r="FV565" s="24"/>
      <c r="FW565" s="24"/>
      <c r="FX565" s="24"/>
      <c r="FY565" s="24"/>
      <c r="FZ565" s="24"/>
      <c r="GA565" s="24"/>
      <c r="GB565" s="24"/>
      <c r="GC565" s="24"/>
      <c r="GD565" s="24"/>
      <c r="GE565" s="24"/>
      <c r="GF565" s="24"/>
      <c r="GG565" s="24"/>
      <c r="GH565" s="24"/>
      <c r="GI565" s="24"/>
      <c r="GJ565" s="24"/>
      <c r="GK565" s="24"/>
      <c r="GL565" s="24"/>
      <c r="GM565" s="24"/>
      <c r="GN565" s="24"/>
      <c r="GO565" s="24"/>
      <c r="GP565" s="24"/>
      <c r="GQ565" s="24"/>
      <c r="GR565" s="24"/>
      <c r="GS565" s="24"/>
      <c r="GT565" s="24"/>
      <c r="GU565" s="24"/>
      <c r="GV565" s="24"/>
      <c r="GW565" s="24"/>
      <c r="GX565" s="24"/>
      <c r="GY565" s="24"/>
      <c r="GZ565" s="24"/>
      <c r="HA565" s="24"/>
      <c r="HB565" s="24"/>
      <c r="HC565" s="24"/>
      <c r="HD565" s="24"/>
      <c r="HE565" s="24"/>
      <c r="HF565" s="24"/>
      <c r="HG565" s="24"/>
      <c r="HH565" s="24"/>
      <c r="HI565" s="24"/>
      <c r="HJ565" s="24"/>
      <c r="HK565" s="24"/>
      <c r="HL565" s="24"/>
      <c r="HM565" s="24"/>
      <c r="HN565" s="24"/>
      <c r="HO565" s="24"/>
      <c r="HP565" s="24"/>
      <c r="HQ565" s="24"/>
      <c r="HR565" s="24"/>
      <c r="HS565" s="24"/>
      <c r="HT565" s="24"/>
      <c r="HU565" s="24"/>
      <c r="HV565" s="24"/>
      <c r="HW565" s="24"/>
      <c r="HX565" s="24"/>
      <c r="HY565" s="24"/>
      <c r="HZ565" s="24"/>
      <c r="IA565" s="24"/>
      <c r="IB565" s="24"/>
      <c r="IC565" s="24"/>
      <c r="ID565" s="24"/>
      <c r="IE565" s="24"/>
      <c r="IF565" s="24"/>
      <c r="IG565" s="24"/>
      <c r="IH565" s="24"/>
      <c r="II565" s="24"/>
      <c r="IJ565" s="24"/>
      <c r="IK565" s="24"/>
      <c r="IL565" s="24"/>
      <c r="IM565" s="24"/>
      <c r="IN565" s="24"/>
      <c r="IO565" s="24"/>
      <c r="IP565" s="24"/>
      <c r="IQ565" s="24"/>
      <c r="IR565" s="24"/>
      <c r="IS565" s="24"/>
      <c r="IT565" s="24"/>
      <c r="IU565" s="24"/>
      <c r="IV565" s="24"/>
      <c r="IW565" s="24"/>
      <c r="IX565" s="24"/>
      <c r="IY565" s="24"/>
      <c r="IZ565" s="24"/>
      <c r="JA565" s="24"/>
      <c r="JB565" s="24"/>
      <c r="JC565" s="24"/>
      <c r="JD565" s="24"/>
      <c r="JE565" s="24"/>
      <c r="JF565" s="24"/>
      <c r="JG565" s="24"/>
      <c r="JH565" s="24"/>
      <c r="JI565" s="24"/>
      <c r="JJ565" s="24"/>
      <c r="JK565" s="24"/>
      <c r="JL565" s="24"/>
      <c r="JM565" s="24"/>
      <c r="JN565" s="24"/>
      <c r="JO565" s="24"/>
      <c r="JP565" s="24"/>
      <c r="JQ565" s="24"/>
      <c r="JR565" s="24"/>
      <c r="JS565" s="24"/>
      <c r="JT565" s="24"/>
      <c r="JU565" s="24"/>
      <c r="JV565" s="24"/>
      <c r="JW565" s="24"/>
      <c r="JX565" s="24"/>
      <c r="JY565" s="24"/>
      <c r="JZ565" s="24"/>
      <c r="KA565" s="24"/>
      <c r="KB565" s="24"/>
      <c r="KC565" s="24"/>
      <c r="KD565" s="24"/>
      <c r="KE565" s="24"/>
      <c r="KF565" s="24"/>
      <c r="KG565" s="24"/>
      <c r="KH565" s="24"/>
      <c r="KI565" s="24"/>
      <c r="KJ565" s="24"/>
      <c r="KK565" s="24"/>
      <c r="KL565" s="24"/>
      <c r="KM565" s="24"/>
      <c r="KN565" s="24"/>
      <c r="KO565" s="24"/>
      <c r="KP565" s="24"/>
      <c r="KQ565" s="24"/>
      <c r="KR565" s="24"/>
      <c r="KS565" s="24"/>
      <c r="KT565" s="24"/>
      <c r="KU565" s="24"/>
      <c r="KV565" s="24"/>
      <c r="KW565" s="24"/>
      <c r="KX565" s="24"/>
      <c r="KY565" s="24"/>
      <c r="KZ565" s="24"/>
      <c r="LA565" s="24"/>
      <c r="LB565" s="24"/>
      <c r="LC565" s="24"/>
      <c r="LD565" s="24"/>
      <c r="LE565" s="24"/>
      <c r="LF565" s="24"/>
      <c r="LG565" s="24"/>
      <c r="LH565" s="24"/>
      <c r="LI565" s="24"/>
      <c r="LJ565" s="24"/>
      <c r="LK565" s="24"/>
      <c r="LL565" s="24"/>
      <c r="LM565" s="24"/>
      <c r="LN565" s="24"/>
      <c r="LO565" s="24"/>
      <c r="LP565" s="24"/>
      <c r="LQ565" s="24"/>
      <c r="LR565" s="24"/>
      <c r="LS565" s="24"/>
      <c r="LT565" s="24"/>
      <c r="LU565" s="24"/>
      <c r="LV565" s="24"/>
      <c r="LW565" s="24"/>
      <c r="LX565" s="24"/>
      <c r="LY565" s="24"/>
      <c r="LZ565" s="24"/>
      <c r="MA565" s="24"/>
      <c r="MB565" s="24"/>
      <c r="MC565" s="24"/>
      <c r="MD565" s="24"/>
      <c r="ME565" s="24"/>
      <c r="MF565" s="24"/>
      <c r="MG565" s="24"/>
    </row>
    <row r="566" spans="1:345" s="25" customFormat="1" ht="12" hidden="1" customHeight="1" x14ac:dyDescent="0.25">
      <c r="A566" s="20"/>
      <c r="B566" s="20"/>
      <c r="C566" s="21"/>
      <c r="D566" s="323"/>
      <c r="E566" s="71"/>
      <c r="F566" s="6"/>
      <c r="G566" s="6"/>
      <c r="H566" s="6"/>
      <c r="I566" s="174"/>
      <c r="J566" s="174"/>
      <c r="K566" s="258"/>
      <c r="L566" s="187"/>
      <c r="M566" s="174"/>
      <c r="N566" s="174"/>
      <c r="O566" s="174"/>
      <c r="P566" s="174"/>
      <c r="Q566" s="174"/>
      <c r="R566" s="174"/>
      <c r="S566" s="23"/>
      <c r="T566" s="176"/>
      <c r="U566" s="23"/>
      <c r="V566" s="31"/>
      <c r="W566" s="229"/>
      <c r="X566" s="62"/>
      <c r="Y566" s="73"/>
      <c r="Z566" s="62"/>
      <c r="AA566" s="62"/>
      <c r="AB566" s="24"/>
      <c r="AC566" s="22"/>
      <c r="AD566" s="22"/>
      <c r="AE566" s="305"/>
      <c r="AF566" s="306"/>
      <c r="AG566" s="30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  <c r="EE566" s="24"/>
      <c r="EF566" s="24"/>
      <c r="EG566" s="24"/>
      <c r="EH566" s="24"/>
      <c r="EI566" s="24"/>
      <c r="EJ566" s="24"/>
      <c r="EK566" s="24"/>
      <c r="EL566" s="24"/>
      <c r="EM566" s="24"/>
      <c r="EN566" s="24"/>
      <c r="EO566" s="24"/>
      <c r="EP566" s="24"/>
      <c r="EQ566" s="24"/>
      <c r="ER566" s="24"/>
      <c r="ES566" s="24"/>
      <c r="ET566" s="24"/>
      <c r="EU566" s="24"/>
      <c r="EV566" s="24"/>
      <c r="EW566" s="24"/>
      <c r="EX566" s="24"/>
      <c r="EY566" s="24"/>
      <c r="EZ566" s="24"/>
      <c r="FA566" s="24"/>
      <c r="FB566" s="24"/>
      <c r="FC566" s="24"/>
      <c r="FD566" s="24"/>
      <c r="FE566" s="24"/>
      <c r="FF566" s="24"/>
      <c r="FG566" s="24"/>
      <c r="FH566" s="24"/>
      <c r="FI566" s="24"/>
      <c r="FJ566" s="24"/>
      <c r="FK566" s="24"/>
      <c r="FL566" s="24"/>
      <c r="FM566" s="24"/>
      <c r="FN566" s="24"/>
      <c r="FO566" s="24"/>
      <c r="FP566" s="24"/>
      <c r="FQ566" s="24"/>
      <c r="FR566" s="24"/>
      <c r="FS566" s="24"/>
      <c r="FT566" s="24"/>
      <c r="FU566" s="24"/>
      <c r="FV566" s="24"/>
      <c r="FW566" s="24"/>
      <c r="FX566" s="24"/>
      <c r="FY566" s="24"/>
      <c r="FZ566" s="24"/>
      <c r="GA566" s="24"/>
      <c r="GB566" s="24"/>
      <c r="GC566" s="24"/>
      <c r="GD566" s="24"/>
      <c r="GE566" s="24"/>
      <c r="GF566" s="24"/>
      <c r="GG566" s="24"/>
      <c r="GH566" s="24"/>
      <c r="GI566" s="24"/>
      <c r="GJ566" s="24"/>
      <c r="GK566" s="24"/>
      <c r="GL566" s="24"/>
      <c r="GM566" s="24"/>
      <c r="GN566" s="24"/>
      <c r="GO566" s="24"/>
      <c r="GP566" s="24"/>
      <c r="GQ566" s="24"/>
      <c r="GR566" s="24"/>
      <c r="GS566" s="24"/>
      <c r="GT566" s="24"/>
      <c r="GU566" s="24"/>
      <c r="GV566" s="24"/>
      <c r="GW566" s="24"/>
      <c r="GX566" s="24"/>
      <c r="GY566" s="24"/>
      <c r="GZ566" s="24"/>
      <c r="HA566" s="24"/>
      <c r="HB566" s="24"/>
      <c r="HC566" s="24"/>
      <c r="HD566" s="24"/>
      <c r="HE566" s="24"/>
      <c r="HF566" s="24"/>
      <c r="HG566" s="24"/>
      <c r="HH566" s="24"/>
      <c r="HI566" s="24"/>
      <c r="HJ566" s="24"/>
      <c r="HK566" s="24"/>
      <c r="HL566" s="24"/>
      <c r="HM566" s="24"/>
      <c r="HN566" s="24"/>
      <c r="HO566" s="24"/>
      <c r="HP566" s="24"/>
      <c r="HQ566" s="24"/>
      <c r="HR566" s="24"/>
      <c r="HS566" s="24"/>
      <c r="HT566" s="24"/>
      <c r="HU566" s="24"/>
      <c r="HV566" s="24"/>
      <c r="HW566" s="24"/>
      <c r="HX566" s="24"/>
      <c r="HY566" s="24"/>
      <c r="HZ566" s="24"/>
      <c r="IA566" s="24"/>
      <c r="IB566" s="24"/>
      <c r="IC566" s="24"/>
      <c r="ID566" s="24"/>
      <c r="IE566" s="24"/>
      <c r="IF566" s="24"/>
      <c r="IG566" s="24"/>
      <c r="IH566" s="24"/>
      <c r="II566" s="24"/>
      <c r="IJ566" s="24"/>
      <c r="IK566" s="24"/>
      <c r="IL566" s="24"/>
      <c r="IM566" s="24"/>
      <c r="IN566" s="24"/>
      <c r="IO566" s="24"/>
      <c r="IP566" s="24"/>
      <c r="IQ566" s="24"/>
      <c r="IR566" s="24"/>
      <c r="IS566" s="24"/>
      <c r="IT566" s="24"/>
      <c r="IU566" s="24"/>
      <c r="IV566" s="24"/>
      <c r="IW566" s="24"/>
      <c r="IX566" s="24"/>
      <c r="IY566" s="24"/>
      <c r="IZ566" s="24"/>
      <c r="JA566" s="24"/>
      <c r="JB566" s="24"/>
      <c r="JC566" s="24"/>
      <c r="JD566" s="24"/>
      <c r="JE566" s="24"/>
      <c r="JF566" s="24"/>
      <c r="JG566" s="24"/>
      <c r="JH566" s="24"/>
      <c r="JI566" s="24"/>
      <c r="JJ566" s="24"/>
      <c r="JK566" s="24"/>
      <c r="JL566" s="24"/>
      <c r="JM566" s="24"/>
      <c r="JN566" s="24"/>
      <c r="JO566" s="24"/>
      <c r="JP566" s="24"/>
      <c r="JQ566" s="24"/>
      <c r="JR566" s="24"/>
      <c r="JS566" s="24"/>
      <c r="JT566" s="24"/>
      <c r="JU566" s="24"/>
      <c r="JV566" s="24"/>
      <c r="JW566" s="24"/>
      <c r="JX566" s="24"/>
      <c r="JY566" s="24"/>
      <c r="JZ566" s="24"/>
      <c r="KA566" s="24"/>
      <c r="KB566" s="24"/>
      <c r="KC566" s="24"/>
      <c r="KD566" s="24"/>
      <c r="KE566" s="24"/>
      <c r="KF566" s="24"/>
      <c r="KG566" s="24"/>
      <c r="KH566" s="24"/>
      <c r="KI566" s="24"/>
      <c r="KJ566" s="24"/>
      <c r="KK566" s="24"/>
      <c r="KL566" s="24"/>
      <c r="KM566" s="24"/>
      <c r="KN566" s="24"/>
      <c r="KO566" s="24"/>
      <c r="KP566" s="24"/>
      <c r="KQ566" s="24"/>
      <c r="KR566" s="24"/>
      <c r="KS566" s="24"/>
      <c r="KT566" s="24"/>
      <c r="KU566" s="24"/>
      <c r="KV566" s="24"/>
      <c r="KW566" s="24"/>
      <c r="KX566" s="24"/>
      <c r="KY566" s="24"/>
      <c r="KZ566" s="24"/>
      <c r="LA566" s="24"/>
      <c r="LB566" s="24"/>
      <c r="LC566" s="24"/>
      <c r="LD566" s="24"/>
      <c r="LE566" s="24"/>
      <c r="LF566" s="24"/>
      <c r="LG566" s="24"/>
      <c r="LH566" s="24"/>
      <c r="LI566" s="24"/>
      <c r="LJ566" s="24"/>
      <c r="LK566" s="24"/>
      <c r="LL566" s="24"/>
      <c r="LM566" s="24"/>
      <c r="LN566" s="24"/>
      <c r="LO566" s="24"/>
      <c r="LP566" s="24"/>
      <c r="LQ566" s="24"/>
      <c r="LR566" s="24"/>
      <c r="LS566" s="24"/>
      <c r="LT566" s="24"/>
      <c r="LU566" s="24"/>
      <c r="LV566" s="24"/>
      <c r="LW566" s="24"/>
      <c r="LX566" s="24"/>
      <c r="LY566" s="24"/>
      <c r="LZ566" s="24"/>
      <c r="MA566" s="24"/>
      <c r="MB566" s="24"/>
      <c r="MC566" s="24"/>
      <c r="MD566" s="24"/>
      <c r="ME566" s="24"/>
      <c r="MF566" s="24"/>
      <c r="MG566" s="24"/>
    </row>
    <row r="567" spans="1:345" s="25" customFormat="1" ht="12" hidden="1" customHeight="1" x14ac:dyDescent="0.25">
      <c r="A567" s="20"/>
      <c r="B567" s="20"/>
      <c r="C567" s="21"/>
      <c r="D567" s="323"/>
      <c r="E567" s="71"/>
      <c r="F567" s="6"/>
      <c r="G567" s="6"/>
      <c r="H567" s="6"/>
      <c r="I567" s="174"/>
      <c r="J567" s="174"/>
      <c r="K567" s="258"/>
      <c r="L567" s="187"/>
      <c r="M567" s="174"/>
      <c r="N567" s="174"/>
      <c r="O567" s="174"/>
      <c r="P567" s="174"/>
      <c r="Q567" s="174"/>
      <c r="R567" s="174"/>
      <c r="S567" s="23"/>
      <c r="T567" s="176"/>
      <c r="U567" s="23"/>
      <c r="V567" s="31"/>
      <c r="W567" s="229"/>
      <c r="X567" s="62"/>
      <c r="Y567" s="73"/>
      <c r="Z567" s="62"/>
      <c r="AA567" s="62"/>
      <c r="AB567" s="24"/>
      <c r="AC567" s="22"/>
      <c r="AD567" s="22"/>
      <c r="AE567" s="305"/>
      <c r="AF567" s="306"/>
      <c r="AG567" s="30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  <c r="EE567" s="24"/>
      <c r="EF567" s="24"/>
      <c r="EG567" s="24"/>
      <c r="EH567" s="24"/>
      <c r="EI567" s="24"/>
      <c r="EJ567" s="24"/>
      <c r="EK567" s="24"/>
      <c r="EL567" s="24"/>
      <c r="EM567" s="24"/>
      <c r="EN567" s="24"/>
      <c r="EO567" s="24"/>
      <c r="EP567" s="24"/>
      <c r="EQ567" s="24"/>
      <c r="ER567" s="24"/>
      <c r="ES567" s="24"/>
      <c r="ET567" s="24"/>
      <c r="EU567" s="24"/>
      <c r="EV567" s="24"/>
      <c r="EW567" s="24"/>
      <c r="EX567" s="24"/>
      <c r="EY567" s="24"/>
      <c r="EZ567" s="24"/>
      <c r="FA567" s="24"/>
      <c r="FB567" s="24"/>
      <c r="FC567" s="24"/>
      <c r="FD567" s="24"/>
      <c r="FE567" s="24"/>
      <c r="FF567" s="24"/>
      <c r="FG567" s="24"/>
      <c r="FH567" s="24"/>
      <c r="FI567" s="24"/>
      <c r="FJ567" s="24"/>
      <c r="FK567" s="24"/>
      <c r="FL567" s="24"/>
      <c r="FM567" s="24"/>
      <c r="FN567" s="24"/>
      <c r="FO567" s="24"/>
      <c r="FP567" s="24"/>
      <c r="FQ567" s="24"/>
      <c r="FR567" s="24"/>
      <c r="FS567" s="24"/>
      <c r="FT567" s="24"/>
      <c r="FU567" s="24"/>
      <c r="FV567" s="24"/>
      <c r="FW567" s="24"/>
      <c r="FX567" s="24"/>
      <c r="FY567" s="24"/>
      <c r="FZ567" s="24"/>
      <c r="GA567" s="24"/>
      <c r="GB567" s="24"/>
      <c r="GC567" s="24"/>
      <c r="GD567" s="24"/>
      <c r="GE567" s="24"/>
      <c r="GF567" s="24"/>
      <c r="GG567" s="24"/>
      <c r="GH567" s="24"/>
      <c r="GI567" s="24"/>
      <c r="GJ567" s="24"/>
      <c r="GK567" s="24"/>
      <c r="GL567" s="24"/>
      <c r="GM567" s="24"/>
      <c r="GN567" s="24"/>
      <c r="GO567" s="24"/>
      <c r="GP567" s="24"/>
      <c r="GQ567" s="24"/>
      <c r="GR567" s="24"/>
      <c r="GS567" s="24"/>
      <c r="GT567" s="24"/>
      <c r="GU567" s="24"/>
      <c r="GV567" s="24"/>
      <c r="GW567" s="24"/>
      <c r="GX567" s="24"/>
      <c r="GY567" s="24"/>
      <c r="GZ567" s="24"/>
      <c r="HA567" s="24"/>
      <c r="HB567" s="24"/>
      <c r="HC567" s="24"/>
      <c r="HD567" s="24"/>
      <c r="HE567" s="24"/>
      <c r="HF567" s="24"/>
      <c r="HG567" s="24"/>
      <c r="HH567" s="24"/>
      <c r="HI567" s="24"/>
      <c r="HJ567" s="24"/>
      <c r="HK567" s="24"/>
      <c r="HL567" s="24"/>
      <c r="HM567" s="24"/>
      <c r="HN567" s="24"/>
      <c r="HO567" s="24"/>
      <c r="HP567" s="24"/>
      <c r="HQ567" s="24"/>
      <c r="HR567" s="24"/>
      <c r="HS567" s="24"/>
      <c r="HT567" s="24"/>
      <c r="HU567" s="24"/>
      <c r="HV567" s="24"/>
      <c r="HW567" s="24"/>
      <c r="HX567" s="24"/>
      <c r="HY567" s="24"/>
      <c r="HZ567" s="24"/>
      <c r="IA567" s="24"/>
      <c r="IB567" s="24"/>
      <c r="IC567" s="24"/>
      <c r="ID567" s="24"/>
      <c r="IE567" s="24"/>
      <c r="IF567" s="24"/>
      <c r="IG567" s="24"/>
      <c r="IH567" s="24"/>
      <c r="II567" s="24"/>
      <c r="IJ567" s="24"/>
      <c r="IK567" s="24"/>
      <c r="IL567" s="24"/>
      <c r="IM567" s="24"/>
      <c r="IN567" s="24"/>
      <c r="IO567" s="24"/>
      <c r="IP567" s="24"/>
      <c r="IQ567" s="24"/>
      <c r="IR567" s="24"/>
      <c r="IS567" s="24"/>
      <c r="IT567" s="24"/>
      <c r="IU567" s="24"/>
      <c r="IV567" s="24"/>
      <c r="IW567" s="24"/>
      <c r="IX567" s="24"/>
      <c r="IY567" s="24"/>
      <c r="IZ567" s="24"/>
      <c r="JA567" s="24"/>
      <c r="JB567" s="24"/>
      <c r="JC567" s="24"/>
      <c r="JD567" s="24"/>
      <c r="JE567" s="24"/>
      <c r="JF567" s="24"/>
      <c r="JG567" s="24"/>
      <c r="JH567" s="24"/>
      <c r="JI567" s="24"/>
      <c r="JJ567" s="24"/>
      <c r="JK567" s="24"/>
      <c r="JL567" s="24"/>
      <c r="JM567" s="24"/>
      <c r="JN567" s="24"/>
      <c r="JO567" s="24"/>
      <c r="JP567" s="24"/>
      <c r="JQ567" s="24"/>
      <c r="JR567" s="24"/>
      <c r="JS567" s="24"/>
      <c r="JT567" s="24"/>
      <c r="JU567" s="24"/>
      <c r="JV567" s="24"/>
      <c r="JW567" s="24"/>
      <c r="JX567" s="24"/>
      <c r="JY567" s="24"/>
      <c r="JZ567" s="24"/>
      <c r="KA567" s="24"/>
      <c r="KB567" s="24"/>
      <c r="KC567" s="24"/>
      <c r="KD567" s="24"/>
      <c r="KE567" s="24"/>
      <c r="KF567" s="24"/>
      <c r="KG567" s="24"/>
      <c r="KH567" s="24"/>
      <c r="KI567" s="24"/>
      <c r="KJ567" s="24"/>
      <c r="KK567" s="24"/>
      <c r="KL567" s="24"/>
      <c r="KM567" s="24"/>
      <c r="KN567" s="24"/>
      <c r="KO567" s="24"/>
      <c r="KP567" s="24"/>
      <c r="KQ567" s="24"/>
      <c r="KR567" s="24"/>
      <c r="KS567" s="24"/>
      <c r="KT567" s="24"/>
      <c r="KU567" s="24"/>
      <c r="KV567" s="24"/>
      <c r="KW567" s="24"/>
      <c r="KX567" s="24"/>
      <c r="KY567" s="24"/>
      <c r="KZ567" s="24"/>
      <c r="LA567" s="24"/>
      <c r="LB567" s="24"/>
      <c r="LC567" s="24"/>
      <c r="LD567" s="24"/>
      <c r="LE567" s="24"/>
      <c r="LF567" s="24"/>
      <c r="LG567" s="24"/>
      <c r="LH567" s="24"/>
      <c r="LI567" s="24"/>
      <c r="LJ567" s="24"/>
      <c r="LK567" s="24"/>
      <c r="LL567" s="24"/>
      <c r="LM567" s="24"/>
      <c r="LN567" s="24"/>
      <c r="LO567" s="24"/>
      <c r="LP567" s="24"/>
      <c r="LQ567" s="24"/>
      <c r="LR567" s="24"/>
      <c r="LS567" s="24"/>
      <c r="LT567" s="24"/>
      <c r="LU567" s="24"/>
      <c r="LV567" s="24"/>
      <c r="LW567" s="24"/>
      <c r="LX567" s="24"/>
      <c r="LY567" s="24"/>
      <c r="LZ567" s="24"/>
      <c r="MA567" s="24"/>
      <c r="MB567" s="24"/>
      <c r="MC567" s="24"/>
      <c r="MD567" s="24"/>
      <c r="ME567" s="24"/>
      <c r="MF567" s="24"/>
      <c r="MG567" s="24"/>
    </row>
    <row r="568" spans="1:345" s="25" customFormat="1" ht="12" hidden="1" customHeight="1" x14ac:dyDescent="0.25">
      <c r="A568" s="20"/>
      <c r="B568" s="20"/>
      <c r="C568" s="21"/>
      <c r="D568" s="323"/>
      <c r="E568" s="71"/>
      <c r="F568" s="6"/>
      <c r="G568" s="6"/>
      <c r="H568" s="6"/>
      <c r="I568" s="174"/>
      <c r="J568" s="174"/>
      <c r="K568" s="258"/>
      <c r="L568" s="187"/>
      <c r="M568" s="174"/>
      <c r="N568" s="174"/>
      <c r="O568" s="174"/>
      <c r="P568" s="174"/>
      <c r="Q568" s="174"/>
      <c r="R568" s="174"/>
      <c r="S568" s="23"/>
      <c r="T568" s="176"/>
      <c r="U568" s="23"/>
      <c r="V568" s="31"/>
      <c r="W568" s="229"/>
      <c r="X568" s="62"/>
      <c r="Y568" s="73"/>
      <c r="Z568" s="62"/>
      <c r="AA568" s="62"/>
      <c r="AB568" s="24"/>
      <c r="AC568" s="22"/>
      <c r="AD568" s="22"/>
      <c r="AE568" s="305"/>
      <c r="AF568" s="306"/>
      <c r="AG568" s="30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  <c r="EE568" s="24"/>
      <c r="EF568" s="24"/>
      <c r="EG568" s="24"/>
      <c r="EH568" s="24"/>
      <c r="EI568" s="24"/>
      <c r="EJ568" s="24"/>
      <c r="EK568" s="24"/>
      <c r="EL568" s="24"/>
      <c r="EM568" s="24"/>
      <c r="EN568" s="24"/>
      <c r="EO568" s="24"/>
      <c r="EP568" s="24"/>
      <c r="EQ568" s="24"/>
      <c r="ER568" s="24"/>
      <c r="ES568" s="24"/>
      <c r="ET568" s="24"/>
      <c r="EU568" s="24"/>
      <c r="EV568" s="24"/>
      <c r="EW568" s="24"/>
      <c r="EX568" s="24"/>
      <c r="EY568" s="24"/>
      <c r="EZ568" s="24"/>
      <c r="FA568" s="24"/>
      <c r="FB568" s="24"/>
      <c r="FC568" s="24"/>
      <c r="FD568" s="24"/>
      <c r="FE568" s="24"/>
      <c r="FF568" s="24"/>
      <c r="FG568" s="24"/>
      <c r="FH568" s="24"/>
      <c r="FI568" s="24"/>
      <c r="FJ568" s="24"/>
      <c r="FK568" s="24"/>
      <c r="FL568" s="24"/>
      <c r="FM568" s="24"/>
      <c r="FN568" s="24"/>
      <c r="FO568" s="24"/>
      <c r="FP568" s="24"/>
      <c r="FQ568" s="24"/>
      <c r="FR568" s="24"/>
      <c r="FS568" s="24"/>
      <c r="FT568" s="24"/>
      <c r="FU568" s="24"/>
      <c r="FV568" s="24"/>
      <c r="FW568" s="24"/>
      <c r="FX568" s="24"/>
      <c r="FY568" s="24"/>
      <c r="FZ568" s="24"/>
      <c r="GA568" s="24"/>
      <c r="GB568" s="24"/>
      <c r="GC568" s="24"/>
      <c r="GD568" s="24"/>
      <c r="GE568" s="24"/>
      <c r="GF568" s="24"/>
      <c r="GG568" s="24"/>
      <c r="GH568" s="24"/>
      <c r="GI568" s="24"/>
      <c r="GJ568" s="24"/>
      <c r="GK568" s="24"/>
      <c r="GL568" s="24"/>
      <c r="GM568" s="24"/>
      <c r="GN568" s="24"/>
      <c r="GO568" s="24"/>
      <c r="GP568" s="24"/>
      <c r="GQ568" s="24"/>
      <c r="GR568" s="24"/>
      <c r="GS568" s="24"/>
      <c r="GT568" s="24"/>
      <c r="GU568" s="24"/>
      <c r="GV568" s="24"/>
      <c r="GW568" s="24"/>
      <c r="GX568" s="24"/>
      <c r="GY568" s="24"/>
      <c r="GZ568" s="24"/>
      <c r="HA568" s="24"/>
      <c r="HB568" s="24"/>
      <c r="HC568" s="24"/>
      <c r="HD568" s="24"/>
      <c r="HE568" s="24"/>
      <c r="HF568" s="24"/>
      <c r="HG568" s="24"/>
      <c r="HH568" s="24"/>
      <c r="HI568" s="24"/>
      <c r="HJ568" s="24"/>
      <c r="HK568" s="24"/>
      <c r="HL568" s="24"/>
      <c r="HM568" s="24"/>
      <c r="HN568" s="24"/>
      <c r="HO568" s="24"/>
      <c r="HP568" s="24"/>
      <c r="HQ568" s="24"/>
      <c r="HR568" s="24"/>
      <c r="HS568" s="24"/>
      <c r="HT568" s="24"/>
      <c r="HU568" s="24"/>
      <c r="HV568" s="24"/>
      <c r="HW568" s="24"/>
      <c r="HX568" s="24"/>
      <c r="HY568" s="24"/>
      <c r="HZ568" s="24"/>
      <c r="IA568" s="24"/>
      <c r="IB568" s="24"/>
      <c r="IC568" s="24"/>
      <c r="ID568" s="24"/>
      <c r="IE568" s="24"/>
      <c r="IF568" s="24"/>
      <c r="IG568" s="24"/>
      <c r="IH568" s="24"/>
      <c r="II568" s="24"/>
      <c r="IJ568" s="24"/>
      <c r="IK568" s="24"/>
      <c r="IL568" s="24"/>
      <c r="IM568" s="24"/>
      <c r="IN568" s="24"/>
      <c r="IO568" s="24"/>
      <c r="IP568" s="24"/>
      <c r="IQ568" s="24"/>
      <c r="IR568" s="24"/>
      <c r="IS568" s="24"/>
      <c r="IT568" s="24"/>
      <c r="IU568" s="24"/>
      <c r="IV568" s="24"/>
      <c r="IW568" s="24"/>
      <c r="IX568" s="24"/>
      <c r="IY568" s="24"/>
      <c r="IZ568" s="24"/>
      <c r="JA568" s="24"/>
      <c r="JB568" s="24"/>
      <c r="JC568" s="24"/>
      <c r="JD568" s="24"/>
      <c r="JE568" s="24"/>
      <c r="JF568" s="24"/>
      <c r="JG568" s="24"/>
      <c r="JH568" s="24"/>
      <c r="JI568" s="24"/>
      <c r="JJ568" s="24"/>
      <c r="JK568" s="24"/>
      <c r="JL568" s="24"/>
      <c r="JM568" s="24"/>
      <c r="JN568" s="24"/>
      <c r="JO568" s="24"/>
      <c r="JP568" s="24"/>
      <c r="JQ568" s="24"/>
      <c r="JR568" s="24"/>
      <c r="JS568" s="24"/>
      <c r="JT568" s="24"/>
      <c r="JU568" s="24"/>
      <c r="JV568" s="24"/>
      <c r="JW568" s="24"/>
      <c r="JX568" s="24"/>
      <c r="JY568" s="24"/>
      <c r="JZ568" s="24"/>
      <c r="KA568" s="24"/>
      <c r="KB568" s="24"/>
      <c r="KC568" s="24"/>
      <c r="KD568" s="24"/>
      <c r="KE568" s="24"/>
      <c r="KF568" s="24"/>
      <c r="KG568" s="24"/>
      <c r="KH568" s="24"/>
      <c r="KI568" s="24"/>
      <c r="KJ568" s="24"/>
      <c r="KK568" s="24"/>
      <c r="KL568" s="24"/>
      <c r="KM568" s="24"/>
      <c r="KN568" s="24"/>
      <c r="KO568" s="24"/>
      <c r="KP568" s="24"/>
      <c r="KQ568" s="24"/>
      <c r="KR568" s="24"/>
      <c r="KS568" s="24"/>
      <c r="KT568" s="24"/>
      <c r="KU568" s="24"/>
      <c r="KV568" s="24"/>
      <c r="KW568" s="24"/>
      <c r="KX568" s="24"/>
      <c r="KY568" s="24"/>
      <c r="KZ568" s="24"/>
      <c r="LA568" s="24"/>
      <c r="LB568" s="24"/>
      <c r="LC568" s="24"/>
      <c r="LD568" s="24"/>
      <c r="LE568" s="24"/>
      <c r="LF568" s="24"/>
      <c r="LG568" s="24"/>
      <c r="LH568" s="24"/>
      <c r="LI568" s="24"/>
      <c r="LJ568" s="24"/>
      <c r="LK568" s="24"/>
      <c r="LL568" s="24"/>
      <c r="LM568" s="24"/>
      <c r="LN568" s="24"/>
      <c r="LO568" s="24"/>
      <c r="LP568" s="24"/>
      <c r="LQ568" s="24"/>
      <c r="LR568" s="24"/>
      <c r="LS568" s="24"/>
      <c r="LT568" s="24"/>
      <c r="LU568" s="24"/>
      <c r="LV568" s="24"/>
      <c r="LW568" s="24"/>
      <c r="LX568" s="24"/>
      <c r="LY568" s="24"/>
      <c r="LZ568" s="24"/>
      <c r="MA568" s="24"/>
      <c r="MB568" s="24"/>
      <c r="MC568" s="24"/>
      <c r="MD568" s="24"/>
      <c r="ME568" s="24"/>
      <c r="MF568" s="24"/>
      <c r="MG568" s="24"/>
    </row>
    <row r="569" spans="1:345" s="25" customFormat="1" ht="12" hidden="1" customHeight="1" x14ac:dyDescent="0.25">
      <c r="A569" s="20"/>
      <c r="B569" s="20"/>
      <c r="C569" s="21"/>
      <c r="D569" s="323"/>
      <c r="E569" s="71"/>
      <c r="F569" s="6"/>
      <c r="G569" s="6"/>
      <c r="H569" s="6"/>
      <c r="I569" s="174"/>
      <c r="J569" s="174"/>
      <c r="K569" s="258"/>
      <c r="L569" s="187"/>
      <c r="M569" s="174"/>
      <c r="N569" s="174"/>
      <c r="O569" s="174"/>
      <c r="P569" s="174"/>
      <c r="Q569" s="174"/>
      <c r="R569" s="174"/>
      <c r="S569" s="23"/>
      <c r="T569" s="176"/>
      <c r="U569" s="23"/>
      <c r="V569" s="31"/>
      <c r="W569" s="229"/>
      <c r="X569" s="62"/>
      <c r="Y569" s="73"/>
      <c r="Z569" s="62"/>
      <c r="AA569" s="62"/>
      <c r="AB569" s="24"/>
      <c r="AC569" s="22"/>
      <c r="AD569" s="22"/>
      <c r="AE569" s="305"/>
      <c r="AF569" s="306"/>
      <c r="AG569" s="30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  <c r="EE569" s="24"/>
      <c r="EF569" s="24"/>
      <c r="EG569" s="24"/>
      <c r="EH569" s="24"/>
      <c r="EI569" s="24"/>
      <c r="EJ569" s="24"/>
      <c r="EK569" s="24"/>
      <c r="EL569" s="24"/>
      <c r="EM569" s="24"/>
      <c r="EN569" s="24"/>
      <c r="EO569" s="24"/>
      <c r="EP569" s="24"/>
      <c r="EQ569" s="24"/>
      <c r="ER569" s="24"/>
      <c r="ES569" s="24"/>
      <c r="ET569" s="24"/>
      <c r="EU569" s="24"/>
      <c r="EV569" s="24"/>
      <c r="EW569" s="24"/>
      <c r="EX569" s="24"/>
      <c r="EY569" s="24"/>
      <c r="EZ569" s="24"/>
      <c r="FA569" s="24"/>
      <c r="FB569" s="24"/>
      <c r="FC569" s="24"/>
      <c r="FD569" s="24"/>
      <c r="FE569" s="24"/>
      <c r="FF569" s="24"/>
      <c r="FG569" s="24"/>
      <c r="FH569" s="24"/>
      <c r="FI569" s="24"/>
      <c r="FJ569" s="24"/>
      <c r="FK569" s="24"/>
      <c r="FL569" s="24"/>
      <c r="FM569" s="24"/>
      <c r="FN569" s="24"/>
      <c r="FO569" s="24"/>
      <c r="FP569" s="24"/>
      <c r="FQ569" s="24"/>
      <c r="FR569" s="24"/>
      <c r="FS569" s="24"/>
      <c r="FT569" s="24"/>
      <c r="FU569" s="24"/>
      <c r="FV569" s="24"/>
      <c r="FW569" s="24"/>
      <c r="FX569" s="24"/>
      <c r="FY569" s="24"/>
      <c r="FZ569" s="24"/>
      <c r="GA569" s="24"/>
      <c r="GB569" s="24"/>
      <c r="GC569" s="24"/>
      <c r="GD569" s="24"/>
      <c r="GE569" s="24"/>
      <c r="GF569" s="24"/>
      <c r="GG569" s="24"/>
      <c r="GH569" s="24"/>
      <c r="GI569" s="24"/>
      <c r="GJ569" s="24"/>
      <c r="GK569" s="24"/>
      <c r="GL569" s="24"/>
      <c r="GM569" s="24"/>
      <c r="GN569" s="24"/>
      <c r="GO569" s="24"/>
      <c r="GP569" s="24"/>
      <c r="GQ569" s="24"/>
      <c r="GR569" s="24"/>
      <c r="GS569" s="24"/>
      <c r="GT569" s="24"/>
      <c r="GU569" s="24"/>
      <c r="GV569" s="24"/>
      <c r="GW569" s="24"/>
      <c r="GX569" s="24"/>
      <c r="GY569" s="24"/>
      <c r="GZ569" s="24"/>
      <c r="HA569" s="24"/>
      <c r="HB569" s="24"/>
      <c r="HC569" s="24"/>
      <c r="HD569" s="24"/>
      <c r="HE569" s="24"/>
      <c r="HF569" s="24"/>
      <c r="HG569" s="24"/>
      <c r="HH569" s="24"/>
      <c r="HI569" s="24"/>
      <c r="HJ569" s="24"/>
      <c r="HK569" s="24"/>
      <c r="HL569" s="24"/>
      <c r="HM569" s="24"/>
      <c r="HN569" s="24"/>
      <c r="HO569" s="24"/>
      <c r="HP569" s="24"/>
      <c r="HQ569" s="24"/>
      <c r="HR569" s="24"/>
      <c r="HS569" s="24"/>
      <c r="HT569" s="24"/>
      <c r="HU569" s="24"/>
      <c r="HV569" s="24"/>
      <c r="HW569" s="24"/>
      <c r="HX569" s="24"/>
      <c r="HY569" s="24"/>
      <c r="HZ569" s="24"/>
      <c r="IA569" s="24"/>
      <c r="IB569" s="24"/>
      <c r="IC569" s="24"/>
      <c r="ID569" s="24"/>
      <c r="IE569" s="24"/>
      <c r="IF569" s="24"/>
      <c r="IG569" s="24"/>
      <c r="IH569" s="24"/>
      <c r="II569" s="24"/>
      <c r="IJ569" s="24"/>
      <c r="IK569" s="24"/>
      <c r="IL569" s="24"/>
      <c r="IM569" s="24"/>
      <c r="IN569" s="24"/>
      <c r="IO569" s="24"/>
      <c r="IP569" s="24"/>
      <c r="IQ569" s="24"/>
      <c r="IR569" s="24"/>
      <c r="IS569" s="24"/>
      <c r="IT569" s="24"/>
      <c r="IU569" s="24"/>
      <c r="IV569" s="24"/>
      <c r="IW569" s="24"/>
      <c r="IX569" s="24"/>
      <c r="IY569" s="24"/>
      <c r="IZ569" s="24"/>
      <c r="JA569" s="24"/>
      <c r="JB569" s="24"/>
      <c r="JC569" s="24"/>
      <c r="JD569" s="24"/>
      <c r="JE569" s="24"/>
      <c r="JF569" s="24"/>
      <c r="JG569" s="24"/>
      <c r="JH569" s="24"/>
      <c r="JI569" s="24"/>
      <c r="JJ569" s="24"/>
      <c r="JK569" s="24"/>
      <c r="JL569" s="24"/>
      <c r="JM569" s="24"/>
      <c r="JN569" s="24"/>
      <c r="JO569" s="24"/>
      <c r="JP569" s="24"/>
      <c r="JQ569" s="24"/>
      <c r="JR569" s="24"/>
      <c r="JS569" s="24"/>
      <c r="JT569" s="24"/>
      <c r="JU569" s="24"/>
      <c r="JV569" s="24"/>
      <c r="JW569" s="24"/>
      <c r="JX569" s="24"/>
      <c r="JY569" s="24"/>
      <c r="JZ569" s="24"/>
      <c r="KA569" s="24"/>
      <c r="KB569" s="24"/>
      <c r="KC569" s="24"/>
      <c r="KD569" s="24"/>
      <c r="KE569" s="24"/>
      <c r="KF569" s="24"/>
      <c r="KG569" s="24"/>
      <c r="KH569" s="24"/>
      <c r="KI569" s="24"/>
      <c r="KJ569" s="24"/>
      <c r="KK569" s="24"/>
      <c r="KL569" s="24"/>
      <c r="KM569" s="24"/>
      <c r="KN569" s="24"/>
      <c r="KO569" s="24"/>
      <c r="KP569" s="24"/>
      <c r="KQ569" s="24"/>
      <c r="KR569" s="24"/>
      <c r="KS569" s="24"/>
      <c r="KT569" s="24"/>
      <c r="KU569" s="24"/>
      <c r="KV569" s="24"/>
      <c r="KW569" s="24"/>
      <c r="KX569" s="24"/>
      <c r="KY569" s="24"/>
      <c r="KZ569" s="24"/>
      <c r="LA569" s="24"/>
      <c r="LB569" s="24"/>
      <c r="LC569" s="24"/>
      <c r="LD569" s="24"/>
      <c r="LE569" s="24"/>
      <c r="LF569" s="24"/>
      <c r="LG569" s="24"/>
      <c r="LH569" s="24"/>
      <c r="LI569" s="24"/>
      <c r="LJ569" s="24"/>
      <c r="LK569" s="24"/>
      <c r="LL569" s="24"/>
      <c r="LM569" s="24"/>
      <c r="LN569" s="24"/>
      <c r="LO569" s="24"/>
      <c r="LP569" s="24"/>
      <c r="LQ569" s="24"/>
      <c r="LR569" s="24"/>
      <c r="LS569" s="24"/>
      <c r="LT569" s="24"/>
      <c r="LU569" s="24"/>
      <c r="LV569" s="24"/>
      <c r="LW569" s="24"/>
      <c r="LX569" s="24"/>
      <c r="LY569" s="24"/>
      <c r="LZ569" s="24"/>
      <c r="MA569" s="24"/>
      <c r="MB569" s="24"/>
      <c r="MC569" s="24"/>
      <c r="MD569" s="24"/>
      <c r="ME569" s="24"/>
      <c r="MF569" s="24"/>
      <c r="MG569" s="24"/>
    </row>
    <row r="570" spans="1:345" s="25" customFormat="1" ht="12" hidden="1" customHeight="1" x14ac:dyDescent="0.25">
      <c r="A570" s="20"/>
      <c r="B570" s="20"/>
      <c r="C570" s="21"/>
      <c r="D570" s="323"/>
      <c r="E570" s="71"/>
      <c r="F570" s="6"/>
      <c r="G570" s="6"/>
      <c r="H570" s="6"/>
      <c r="I570" s="174"/>
      <c r="J570" s="174"/>
      <c r="K570" s="258"/>
      <c r="L570" s="187"/>
      <c r="M570" s="174"/>
      <c r="N570" s="174"/>
      <c r="O570" s="174"/>
      <c r="P570" s="174"/>
      <c r="Q570" s="174"/>
      <c r="R570" s="174"/>
      <c r="S570" s="23"/>
      <c r="T570" s="176"/>
      <c r="U570" s="23"/>
      <c r="V570" s="31"/>
      <c r="W570" s="229"/>
      <c r="X570" s="62"/>
      <c r="Y570" s="73"/>
      <c r="Z570" s="62"/>
      <c r="AA570" s="62"/>
      <c r="AB570" s="24"/>
      <c r="AC570" s="22"/>
      <c r="AD570" s="22"/>
      <c r="AE570" s="305"/>
      <c r="AF570" s="306"/>
      <c r="AG570" s="30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  <c r="EE570" s="24"/>
      <c r="EF570" s="24"/>
      <c r="EG570" s="24"/>
      <c r="EH570" s="24"/>
      <c r="EI570" s="24"/>
      <c r="EJ570" s="24"/>
      <c r="EK570" s="24"/>
      <c r="EL570" s="24"/>
      <c r="EM570" s="24"/>
      <c r="EN570" s="24"/>
      <c r="EO570" s="24"/>
      <c r="EP570" s="24"/>
      <c r="EQ570" s="24"/>
      <c r="ER570" s="24"/>
      <c r="ES570" s="24"/>
      <c r="ET570" s="24"/>
      <c r="EU570" s="24"/>
      <c r="EV570" s="24"/>
      <c r="EW570" s="24"/>
      <c r="EX570" s="24"/>
      <c r="EY570" s="24"/>
      <c r="EZ570" s="24"/>
      <c r="FA570" s="24"/>
      <c r="FB570" s="24"/>
      <c r="FC570" s="24"/>
      <c r="FD570" s="24"/>
      <c r="FE570" s="24"/>
      <c r="FF570" s="24"/>
      <c r="FG570" s="24"/>
      <c r="FH570" s="24"/>
      <c r="FI570" s="24"/>
      <c r="FJ570" s="24"/>
      <c r="FK570" s="24"/>
      <c r="FL570" s="24"/>
      <c r="FM570" s="24"/>
      <c r="FN570" s="24"/>
      <c r="FO570" s="24"/>
      <c r="FP570" s="24"/>
      <c r="FQ570" s="24"/>
      <c r="FR570" s="24"/>
      <c r="FS570" s="24"/>
      <c r="FT570" s="24"/>
      <c r="FU570" s="24"/>
      <c r="FV570" s="24"/>
      <c r="FW570" s="24"/>
      <c r="FX570" s="24"/>
      <c r="FY570" s="24"/>
      <c r="FZ570" s="24"/>
      <c r="GA570" s="24"/>
      <c r="GB570" s="24"/>
      <c r="GC570" s="24"/>
      <c r="GD570" s="24"/>
      <c r="GE570" s="24"/>
      <c r="GF570" s="24"/>
      <c r="GG570" s="24"/>
      <c r="GH570" s="24"/>
      <c r="GI570" s="24"/>
      <c r="GJ570" s="24"/>
      <c r="GK570" s="24"/>
      <c r="GL570" s="24"/>
      <c r="GM570" s="24"/>
      <c r="GN570" s="24"/>
      <c r="GO570" s="24"/>
      <c r="GP570" s="24"/>
      <c r="GQ570" s="24"/>
      <c r="GR570" s="24"/>
      <c r="GS570" s="24"/>
      <c r="GT570" s="24"/>
      <c r="GU570" s="24"/>
      <c r="GV570" s="24"/>
      <c r="GW570" s="24"/>
      <c r="GX570" s="24"/>
      <c r="GY570" s="24"/>
      <c r="GZ570" s="24"/>
      <c r="HA570" s="24"/>
      <c r="HB570" s="24"/>
      <c r="HC570" s="24"/>
      <c r="HD570" s="24"/>
      <c r="HE570" s="24"/>
      <c r="HF570" s="24"/>
      <c r="HG570" s="24"/>
      <c r="HH570" s="24"/>
      <c r="HI570" s="24"/>
      <c r="HJ570" s="24"/>
      <c r="HK570" s="24"/>
      <c r="HL570" s="24"/>
      <c r="HM570" s="24"/>
      <c r="HN570" s="24"/>
      <c r="HO570" s="24"/>
      <c r="HP570" s="24"/>
      <c r="HQ570" s="24"/>
      <c r="HR570" s="24"/>
      <c r="HS570" s="24"/>
      <c r="HT570" s="24"/>
      <c r="HU570" s="24"/>
      <c r="HV570" s="24"/>
      <c r="HW570" s="24"/>
      <c r="HX570" s="24"/>
      <c r="HY570" s="24"/>
      <c r="HZ570" s="24"/>
      <c r="IA570" s="24"/>
      <c r="IB570" s="24"/>
      <c r="IC570" s="24"/>
      <c r="ID570" s="24"/>
      <c r="IE570" s="24"/>
      <c r="IF570" s="24"/>
      <c r="IG570" s="24"/>
      <c r="IH570" s="24"/>
      <c r="II570" s="24"/>
      <c r="IJ570" s="24"/>
      <c r="IK570" s="24"/>
      <c r="IL570" s="24"/>
      <c r="IM570" s="24"/>
      <c r="IN570" s="24"/>
      <c r="IO570" s="24"/>
      <c r="IP570" s="24"/>
      <c r="IQ570" s="24"/>
      <c r="IR570" s="24"/>
      <c r="IS570" s="24"/>
      <c r="IT570" s="24"/>
      <c r="IU570" s="24"/>
      <c r="IV570" s="24"/>
      <c r="IW570" s="24"/>
      <c r="IX570" s="24"/>
      <c r="IY570" s="24"/>
      <c r="IZ570" s="24"/>
      <c r="JA570" s="24"/>
      <c r="JB570" s="24"/>
      <c r="JC570" s="24"/>
      <c r="JD570" s="24"/>
      <c r="JE570" s="24"/>
      <c r="JF570" s="24"/>
      <c r="JG570" s="24"/>
      <c r="JH570" s="24"/>
      <c r="JI570" s="24"/>
      <c r="JJ570" s="24"/>
      <c r="JK570" s="24"/>
      <c r="JL570" s="24"/>
      <c r="JM570" s="24"/>
      <c r="JN570" s="24"/>
      <c r="JO570" s="24"/>
      <c r="JP570" s="24"/>
      <c r="JQ570" s="24"/>
      <c r="JR570" s="24"/>
      <c r="JS570" s="24"/>
      <c r="JT570" s="24"/>
      <c r="JU570" s="24"/>
      <c r="JV570" s="24"/>
      <c r="JW570" s="24"/>
      <c r="JX570" s="24"/>
      <c r="JY570" s="24"/>
      <c r="JZ570" s="24"/>
      <c r="KA570" s="24"/>
      <c r="KB570" s="24"/>
      <c r="KC570" s="24"/>
      <c r="KD570" s="24"/>
      <c r="KE570" s="24"/>
      <c r="KF570" s="24"/>
      <c r="KG570" s="24"/>
      <c r="KH570" s="24"/>
      <c r="KI570" s="24"/>
      <c r="KJ570" s="24"/>
      <c r="KK570" s="24"/>
      <c r="KL570" s="24"/>
      <c r="KM570" s="24"/>
      <c r="KN570" s="24"/>
      <c r="KO570" s="24"/>
      <c r="KP570" s="24"/>
      <c r="KQ570" s="24"/>
      <c r="KR570" s="24"/>
      <c r="KS570" s="24"/>
      <c r="KT570" s="24"/>
      <c r="KU570" s="24"/>
      <c r="KV570" s="24"/>
      <c r="KW570" s="24"/>
      <c r="KX570" s="24"/>
      <c r="KY570" s="24"/>
      <c r="KZ570" s="24"/>
      <c r="LA570" s="24"/>
      <c r="LB570" s="24"/>
      <c r="LC570" s="24"/>
      <c r="LD570" s="24"/>
      <c r="LE570" s="24"/>
      <c r="LF570" s="24"/>
      <c r="LG570" s="24"/>
      <c r="LH570" s="24"/>
      <c r="LI570" s="24"/>
      <c r="LJ570" s="24"/>
      <c r="LK570" s="24"/>
      <c r="LL570" s="24"/>
      <c r="LM570" s="24"/>
      <c r="LN570" s="24"/>
      <c r="LO570" s="24"/>
      <c r="LP570" s="24"/>
      <c r="LQ570" s="24"/>
      <c r="LR570" s="24"/>
      <c r="LS570" s="24"/>
      <c r="LT570" s="24"/>
      <c r="LU570" s="24"/>
      <c r="LV570" s="24"/>
      <c r="LW570" s="24"/>
      <c r="LX570" s="24"/>
      <c r="LY570" s="24"/>
      <c r="LZ570" s="24"/>
      <c r="MA570" s="24"/>
      <c r="MB570" s="24"/>
      <c r="MC570" s="24"/>
      <c r="MD570" s="24"/>
      <c r="ME570" s="24"/>
      <c r="MF570" s="24"/>
      <c r="MG570" s="24"/>
    </row>
    <row r="571" spans="1:345" s="25" customFormat="1" ht="12" hidden="1" customHeight="1" x14ac:dyDescent="0.25">
      <c r="A571" s="20"/>
      <c r="B571" s="20"/>
      <c r="C571" s="21"/>
      <c r="D571" s="323"/>
      <c r="E571" s="71"/>
      <c r="F571" s="6"/>
      <c r="G571" s="6"/>
      <c r="H571" s="6"/>
      <c r="I571" s="174"/>
      <c r="J571" s="174"/>
      <c r="K571" s="258"/>
      <c r="L571" s="187"/>
      <c r="M571" s="174"/>
      <c r="N571" s="174"/>
      <c r="O571" s="174"/>
      <c r="P571" s="174"/>
      <c r="Q571" s="174"/>
      <c r="R571" s="174"/>
      <c r="S571" s="23"/>
      <c r="T571" s="176"/>
      <c r="U571" s="23"/>
      <c r="V571" s="31"/>
      <c r="W571" s="229"/>
      <c r="X571" s="62"/>
      <c r="Y571" s="73"/>
      <c r="Z571" s="62"/>
      <c r="AA571" s="62"/>
      <c r="AB571" s="24"/>
      <c r="AC571" s="22"/>
      <c r="AD571" s="22"/>
      <c r="AE571" s="305"/>
      <c r="AF571" s="306"/>
      <c r="AG571" s="30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  <c r="EE571" s="24"/>
      <c r="EF571" s="24"/>
      <c r="EG571" s="24"/>
      <c r="EH571" s="24"/>
      <c r="EI571" s="24"/>
      <c r="EJ571" s="24"/>
      <c r="EK571" s="24"/>
      <c r="EL571" s="24"/>
      <c r="EM571" s="24"/>
      <c r="EN571" s="24"/>
      <c r="EO571" s="24"/>
      <c r="EP571" s="24"/>
      <c r="EQ571" s="24"/>
      <c r="ER571" s="24"/>
      <c r="ES571" s="24"/>
      <c r="ET571" s="24"/>
      <c r="EU571" s="24"/>
      <c r="EV571" s="24"/>
      <c r="EW571" s="24"/>
      <c r="EX571" s="24"/>
      <c r="EY571" s="24"/>
      <c r="EZ571" s="24"/>
      <c r="FA571" s="24"/>
      <c r="FB571" s="24"/>
      <c r="FC571" s="24"/>
      <c r="FD571" s="24"/>
      <c r="FE571" s="24"/>
      <c r="FF571" s="24"/>
      <c r="FG571" s="24"/>
      <c r="FH571" s="24"/>
      <c r="FI571" s="24"/>
      <c r="FJ571" s="24"/>
      <c r="FK571" s="24"/>
      <c r="FL571" s="24"/>
      <c r="FM571" s="24"/>
      <c r="FN571" s="24"/>
      <c r="FO571" s="24"/>
      <c r="FP571" s="24"/>
      <c r="FQ571" s="24"/>
      <c r="FR571" s="24"/>
      <c r="FS571" s="24"/>
      <c r="FT571" s="24"/>
      <c r="FU571" s="24"/>
      <c r="FV571" s="24"/>
      <c r="FW571" s="24"/>
      <c r="FX571" s="24"/>
      <c r="FY571" s="24"/>
      <c r="FZ571" s="24"/>
      <c r="GA571" s="24"/>
      <c r="GB571" s="24"/>
      <c r="GC571" s="24"/>
      <c r="GD571" s="24"/>
      <c r="GE571" s="24"/>
      <c r="GF571" s="24"/>
      <c r="GG571" s="24"/>
      <c r="GH571" s="24"/>
      <c r="GI571" s="24"/>
      <c r="GJ571" s="24"/>
      <c r="GK571" s="24"/>
      <c r="GL571" s="24"/>
      <c r="GM571" s="24"/>
      <c r="GN571" s="24"/>
      <c r="GO571" s="24"/>
      <c r="GP571" s="24"/>
      <c r="GQ571" s="24"/>
      <c r="GR571" s="24"/>
      <c r="GS571" s="24"/>
      <c r="GT571" s="24"/>
      <c r="GU571" s="24"/>
      <c r="GV571" s="24"/>
      <c r="GW571" s="24"/>
      <c r="GX571" s="24"/>
      <c r="GY571" s="24"/>
      <c r="GZ571" s="24"/>
      <c r="HA571" s="24"/>
      <c r="HB571" s="24"/>
      <c r="HC571" s="24"/>
      <c r="HD571" s="24"/>
      <c r="HE571" s="24"/>
      <c r="HF571" s="24"/>
      <c r="HG571" s="24"/>
      <c r="HH571" s="24"/>
      <c r="HI571" s="24"/>
      <c r="HJ571" s="24"/>
      <c r="HK571" s="24"/>
      <c r="HL571" s="24"/>
      <c r="HM571" s="24"/>
      <c r="HN571" s="24"/>
      <c r="HO571" s="24"/>
      <c r="HP571" s="24"/>
      <c r="HQ571" s="24"/>
      <c r="HR571" s="24"/>
      <c r="HS571" s="24"/>
      <c r="HT571" s="24"/>
      <c r="HU571" s="24"/>
      <c r="HV571" s="24"/>
      <c r="HW571" s="24"/>
      <c r="HX571" s="24"/>
      <c r="HY571" s="24"/>
      <c r="HZ571" s="24"/>
      <c r="IA571" s="24"/>
      <c r="IB571" s="24"/>
      <c r="IC571" s="24"/>
      <c r="ID571" s="24"/>
      <c r="IE571" s="24"/>
      <c r="IF571" s="24"/>
      <c r="IG571" s="24"/>
      <c r="IH571" s="24"/>
      <c r="II571" s="24"/>
      <c r="IJ571" s="24"/>
      <c r="IK571" s="24"/>
      <c r="IL571" s="24"/>
      <c r="IM571" s="24"/>
      <c r="IN571" s="24"/>
      <c r="IO571" s="24"/>
      <c r="IP571" s="24"/>
      <c r="IQ571" s="24"/>
      <c r="IR571" s="24"/>
      <c r="IS571" s="24"/>
      <c r="IT571" s="24"/>
      <c r="IU571" s="24"/>
      <c r="IV571" s="24"/>
      <c r="IW571" s="24"/>
      <c r="IX571" s="24"/>
      <c r="IY571" s="24"/>
      <c r="IZ571" s="24"/>
      <c r="JA571" s="24"/>
      <c r="JB571" s="24"/>
      <c r="JC571" s="24"/>
      <c r="JD571" s="24"/>
      <c r="JE571" s="24"/>
      <c r="JF571" s="24"/>
      <c r="JG571" s="24"/>
      <c r="JH571" s="24"/>
      <c r="JI571" s="24"/>
      <c r="JJ571" s="24"/>
      <c r="JK571" s="24"/>
      <c r="JL571" s="24"/>
      <c r="JM571" s="24"/>
      <c r="JN571" s="24"/>
      <c r="JO571" s="24"/>
      <c r="JP571" s="24"/>
      <c r="JQ571" s="24"/>
      <c r="JR571" s="24"/>
      <c r="JS571" s="24"/>
      <c r="JT571" s="24"/>
      <c r="JU571" s="24"/>
      <c r="JV571" s="24"/>
      <c r="JW571" s="24"/>
      <c r="JX571" s="24"/>
      <c r="JY571" s="24"/>
      <c r="JZ571" s="24"/>
      <c r="KA571" s="24"/>
      <c r="KB571" s="24"/>
      <c r="KC571" s="24"/>
      <c r="KD571" s="24"/>
      <c r="KE571" s="24"/>
      <c r="KF571" s="24"/>
      <c r="KG571" s="24"/>
      <c r="KH571" s="24"/>
      <c r="KI571" s="24"/>
      <c r="KJ571" s="24"/>
      <c r="KK571" s="24"/>
      <c r="KL571" s="24"/>
      <c r="KM571" s="24"/>
      <c r="KN571" s="24"/>
      <c r="KO571" s="24"/>
      <c r="KP571" s="24"/>
      <c r="KQ571" s="24"/>
      <c r="KR571" s="24"/>
      <c r="KS571" s="24"/>
      <c r="KT571" s="24"/>
      <c r="KU571" s="24"/>
      <c r="KV571" s="24"/>
      <c r="KW571" s="24"/>
      <c r="KX571" s="24"/>
      <c r="KY571" s="24"/>
      <c r="KZ571" s="24"/>
      <c r="LA571" s="24"/>
      <c r="LB571" s="24"/>
      <c r="LC571" s="24"/>
      <c r="LD571" s="24"/>
      <c r="LE571" s="24"/>
      <c r="LF571" s="24"/>
      <c r="LG571" s="24"/>
      <c r="LH571" s="24"/>
      <c r="LI571" s="24"/>
      <c r="LJ571" s="24"/>
      <c r="LK571" s="24"/>
      <c r="LL571" s="24"/>
      <c r="LM571" s="24"/>
      <c r="LN571" s="24"/>
      <c r="LO571" s="24"/>
      <c r="LP571" s="24"/>
      <c r="LQ571" s="24"/>
      <c r="LR571" s="24"/>
      <c r="LS571" s="24"/>
      <c r="LT571" s="24"/>
      <c r="LU571" s="24"/>
      <c r="LV571" s="24"/>
      <c r="LW571" s="24"/>
      <c r="LX571" s="24"/>
      <c r="LY571" s="24"/>
      <c r="LZ571" s="24"/>
      <c r="MA571" s="24"/>
      <c r="MB571" s="24"/>
      <c r="MC571" s="24"/>
      <c r="MD571" s="24"/>
      <c r="ME571" s="24"/>
      <c r="MF571" s="24"/>
      <c r="MG571" s="24"/>
    </row>
    <row r="572" spans="1:345" s="25" customFormat="1" ht="12" hidden="1" customHeight="1" x14ac:dyDescent="0.25">
      <c r="A572" s="20"/>
      <c r="B572" s="20"/>
      <c r="C572" s="21"/>
      <c r="D572" s="323"/>
      <c r="E572" s="71"/>
      <c r="F572" s="6"/>
      <c r="G572" s="6"/>
      <c r="H572" s="6"/>
      <c r="I572" s="174"/>
      <c r="J572" s="174"/>
      <c r="K572" s="258"/>
      <c r="L572" s="187"/>
      <c r="M572" s="174"/>
      <c r="N572" s="174"/>
      <c r="O572" s="174"/>
      <c r="P572" s="174"/>
      <c r="Q572" s="174"/>
      <c r="R572" s="174"/>
      <c r="S572" s="23"/>
      <c r="T572" s="176"/>
      <c r="U572" s="23"/>
      <c r="V572" s="31"/>
      <c r="W572" s="229"/>
      <c r="X572" s="62"/>
      <c r="Y572" s="73"/>
      <c r="Z572" s="62"/>
      <c r="AA572" s="62"/>
      <c r="AB572" s="24"/>
      <c r="AC572" s="22"/>
      <c r="AD572" s="22"/>
      <c r="AE572" s="305"/>
      <c r="AF572" s="306"/>
      <c r="AG572" s="30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  <c r="EE572" s="24"/>
      <c r="EF572" s="24"/>
      <c r="EG572" s="24"/>
      <c r="EH572" s="24"/>
      <c r="EI572" s="24"/>
      <c r="EJ572" s="24"/>
      <c r="EK572" s="24"/>
      <c r="EL572" s="24"/>
      <c r="EM572" s="24"/>
      <c r="EN572" s="24"/>
      <c r="EO572" s="24"/>
      <c r="EP572" s="24"/>
      <c r="EQ572" s="24"/>
      <c r="ER572" s="24"/>
      <c r="ES572" s="24"/>
      <c r="ET572" s="24"/>
      <c r="EU572" s="24"/>
      <c r="EV572" s="24"/>
      <c r="EW572" s="24"/>
      <c r="EX572" s="24"/>
      <c r="EY572" s="24"/>
      <c r="EZ572" s="24"/>
      <c r="FA572" s="24"/>
      <c r="FB572" s="24"/>
      <c r="FC572" s="24"/>
      <c r="FD572" s="24"/>
      <c r="FE572" s="24"/>
      <c r="FF572" s="24"/>
      <c r="FG572" s="24"/>
      <c r="FH572" s="24"/>
      <c r="FI572" s="24"/>
      <c r="FJ572" s="24"/>
      <c r="FK572" s="24"/>
      <c r="FL572" s="24"/>
      <c r="FM572" s="24"/>
      <c r="FN572" s="24"/>
      <c r="FO572" s="24"/>
      <c r="FP572" s="24"/>
      <c r="FQ572" s="24"/>
      <c r="FR572" s="24"/>
      <c r="FS572" s="24"/>
      <c r="FT572" s="24"/>
      <c r="FU572" s="24"/>
      <c r="FV572" s="24"/>
      <c r="FW572" s="24"/>
      <c r="FX572" s="24"/>
      <c r="FY572" s="24"/>
      <c r="FZ572" s="24"/>
      <c r="GA572" s="24"/>
      <c r="GB572" s="24"/>
      <c r="GC572" s="24"/>
      <c r="GD572" s="24"/>
      <c r="GE572" s="24"/>
      <c r="GF572" s="24"/>
      <c r="GG572" s="24"/>
      <c r="GH572" s="24"/>
      <c r="GI572" s="24"/>
      <c r="GJ572" s="24"/>
      <c r="GK572" s="24"/>
      <c r="GL572" s="24"/>
      <c r="GM572" s="24"/>
      <c r="GN572" s="24"/>
      <c r="GO572" s="24"/>
      <c r="GP572" s="24"/>
      <c r="GQ572" s="24"/>
      <c r="GR572" s="24"/>
      <c r="GS572" s="24"/>
      <c r="GT572" s="24"/>
      <c r="GU572" s="24"/>
      <c r="GV572" s="24"/>
      <c r="GW572" s="24"/>
      <c r="GX572" s="24"/>
      <c r="GY572" s="24"/>
      <c r="GZ572" s="24"/>
      <c r="HA572" s="24"/>
      <c r="HB572" s="24"/>
      <c r="HC572" s="24"/>
      <c r="HD572" s="24"/>
      <c r="HE572" s="24"/>
      <c r="HF572" s="24"/>
      <c r="HG572" s="24"/>
      <c r="HH572" s="24"/>
      <c r="HI572" s="24"/>
      <c r="HJ572" s="24"/>
      <c r="HK572" s="24"/>
      <c r="HL572" s="24"/>
      <c r="HM572" s="24"/>
      <c r="HN572" s="24"/>
      <c r="HO572" s="24"/>
      <c r="HP572" s="24"/>
      <c r="HQ572" s="24"/>
      <c r="HR572" s="24"/>
      <c r="HS572" s="24"/>
      <c r="HT572" s="24"/>
      <c r="HU572" s="24"/>
      <c r="HV572" s="24"/>
      <c r="HW572" s="24"/>
      <c r="HX572" s="24"/>
      <c r="HY572" s="24"/>
      <c r="HZ572" s="24"/>
      <c r="IA572" s="24"/>
      <c r="IB572" s="24"/>
      <c r="IC572" s="24"/>
      <c r="ID572" s="24"/>
      <c r="IE572" s="24"/>
      <c r="IF572" s="24"/>
      <c r="IG572" s="24"/>
      <c r="IH572" s="24"/>
      <c r="II572" s="24"/>
      <c r="IJ572" s="24"/>
      <c r="IK572" s="24"/>
      <c r="IL572" s="24"/>
      <c r="IM572" s="24"/>
      <c r="IN572" s="24"/>
      <c r="IO572" s="24"/>
      <c r="IP572" s="24"/>
      <c r="IQ572" s="24"/>
      <c r="IR572" s="24"/>
      <c r="IS572" s="24"/>
      <c r="IT572" s="24"/>
      <c r="IU572" s="24"/>
      <c r="IV572" s="24"/>
      <c r="IW572" s="24"/>
      <c r="IX572" s="24"/>
      <c r="IY572" s="24"/>
      <c r="IZ572" s="24"/>
      <c r="JA572" s="24"/>
      <c r="JB572" s="24"/>
      <c r="JC572" s="24"/>
      <c r="JD572" s="24"/>
      <c r="JE572" s="24"/>
      <c r="JF572" s="24"/>
      <c r="JG572" s="24"/>
      <c r="JH572" s="24"/>
      <c r="JI572" s="24"/>
      <c r="JJ572" s="24"/>
      <c r="JK572" s="24"/>
      <c r="JL572" s="24"/>
      <c r="JM572" s="24"/>
      <c r="JN572" s="24"/>
      <c r="JO572" s="24"/>
      <c r="JP572" s="24"/>
      <c r="JQ572" s="24"/>
      <c r="JR572" s="24"/>
      <c r="JS572" s="24"/>
      <c r="JT572" s="24"/>
      <c r="JU572" s="24"/>
      <c r="JV572" s="24"/>
      <c r="JW572" s="24"/>
      <c r="JX572" s="24"/>
      <c r="JY572" s="24"/>
      <c r="JZ572" s="24"/>
      <c r="KA572" s="24"/>
      <c r="KB572" s="24"/>
      <c r="KC572" s="24"/>
      <c r="KD572" s="24"/>
      <c r="KE572" s="24"/>
      <c r="KF572" s="24"/>
      <c r="KG572" s="24"/>
      <c r="KH572" s="24"/>
      <c r="KI572" s="24"/>
      <c r="KJ572" s="24"/>
      <c r="KK572" s="24"/>
      <c r="KL572" s="24"/>
      <c r="KM572" s="24"/>
      <c r="KN572" s="24"/>
      <c r="KO572" s="24"/>
      <c r="KP572" s="24"/>
      <c r="KQ572" s="24"/>
      <c r="KR572" s="24"/>
      <c r="KS572" s="24"/>
      <c r="KT572" s="24"/>
      <c r="KU572" s="24"/>
      <c r="KV572" s="24"/>
      <c r="KW572" s="24"/>
      <c r="KX572" s="24"/>
      <c r="KY572" s="24"/>
      <c r="KZ572" s="24"/>
      <c r="LA572" s="24"/>
      <c r="LB572" s="24"/>
      <c r="LC572" s="24"/>
      <c r="LD572" s="24"/>
      <c r="LE572" s="24"/>
      <c r="LF572" s="24"/>
      <c r="LG572" s="24"/>
      <c r="LH572" s="24"/>
      <c r="LI572" s="24"/>
      <c r="LJ572" s="24"/>
      <c r="LK572" s="24"/>
      <c r="LL572" s="24"/>
      <c r="LM572" s="24"/>
      <c r="LN572" s="24"/>
      <c r="LO572" s="24"/>
      <c r="LP572" s="24"/>
      <c r="LQ572" s="24"/>
      <c r="LR572" s="24"/>
      <c r="LS572" s="24"/>
      <c r="LT572" s="24"/>
      <c r="LU572" s="24"/>
      <c r="LV572" s="24"/>
      <c r="LW572" s="24"/>
      <c r="LX572" s="24"/>
      <c r="LY572" s="24"/>
      <c r="LZ572" s="24"/>
      <c r="MA572" s="24"/>
      <c r="MB572" s="24"/>
      <c r="MC572" s="24"/>
      <c r="MD572" s="24"/>
      <c r="ME572" s="24"/>
      <c r="MF572" s="24"/>
      <c r="MG572" s="24"/>
    </row>
    <row r="573" spans="1:345" s="25" customFormat="1" ht="12" hidden="1" customHeight="1" x14ac:dyDescent="0.25">
      <c r="A573" s="20"/>
      <c r="B573" s="20"/>
      <c r="C573" s="21"/>
      <c r="D573" s="323"/>
      <c r="E573" s="71"/>
      <c r="F573" s="6"/>
      <c r="G573" s="6"/>
      <c r="H573" s="6"/>
      <c r="I573" s="174"/>
      <c r="J573" s="174"/>
      <c r="K573" s="258"/>
      <c r="L573" s="187"/>
      <c r="M573" s="174"/>
      <c r="N573" s="174"/>
      <c r="O573" s="174"/>
      <c r="P573" s="174"/>
      <c r="Q573" s="174"/>
      <c r="R573" s="174"/>
      <c r="S573" s="23"/>
      <c r="T573" s="176"/>
      <c r="U573" s="23"/>
      <c r="V573" s="31"/>
      <c r="W573" s="229"/>
      <c r="X573" s="62"/>
      <c r="Y573" s="73"/>
      <c r="Z573" s="62"/>
      <c r="AA573" s="62"/>
      <c r="AB573" s="24"/>
      <c r="AC573" s="22"/>
      <c r="AD573" s="22"/>
      <c r="AE573" s="305"/>
      <c r="AF573" s="306"/>
      <c r="AG573" s="30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  <c r="EE573" s="24"/>
      <c r="EF573" s="24"/>
      <c r="EG573" s="24"/>
      <c r="EH573" s="24"/>
      <c r="EI573" s="24"/>
      <c r="EJ573" s="24"/>
      <c r="EK573" s="24"/>
      <c r="EL573" s="24"/>
      <c r="EM573" s="24"/>
      <c r="EN573" s="24"/>
      <c r="EO573" s="24"/>
      <c r="EP573" s="24"/>
      <c r="EQ573" s="24"/>
      <c r="ER573" s="24"/>
      <c r="ES573" s="24"/>
      <c r="ET573" s="24"/>
      <c r="EU573" s="24"/>
      <c r="EV573" s="24"/>
      <c r="EW573" s="24"/>
      <c r="EX573" s="24"/>
      <c r="EY573" s="24"/>
      <c r="EZ573" s="24"/>
      <c r="FA573" s="24"/>
      <c r="FB573" s="24"/>
      <c r="FC573" s="24"/>
      <c r="FD573" s="24"/>
      <c r="FE573" s="24"/>
      <c r="FF573" s="24"/>
      <c r="FG573" s="24"/>
      <c r="FH573" s="24"/>
      <c r="FI573" s="24"/>
      <c r="FJ573" s="24"/>
      <c r="FK573" s="24"/>
      <c r="FL573" s="24"/>
      <c r="FM573" s="24"/>
      <c r="FN573" s="24"/>
      <c r="FO573" s="24"/>
      <c r="FP573" s="24"/>
      <c r="FQ573" s="24"/>
      <c r="FR573" s="24"/>
      <c r="FS573" s="24"/>
      <c r="FT573" s="24"/>
      <c r="FU573" s="24"/>
      <c r="FV573" s="24"/>
      <c r="FW573" s="24"/>
      <c r="FX573" s="24"/>
      <c r="FY573" s="24"/>
      <c r="FZ573" s="24"/>
      <c r="GA573" s="24"/>
      <c r="GB573" s="24"/>
      <c r="GC573" s="24"/>
      <c r="GD573" s="24"/>
      <c r="GE573" s="24"/>
      <c r="GF573" s="24"/>
      <c r="GG573" s="24"/>
      <c r="GH573" s="24"/>
      <c r="GI573" s="24"/>
      <c r="GJ573" s="24"/>
      <c r="GK573" s="24"/>
      <c r="GL573" s="24"/>
      <c r="GM573" s="24"/>
      <c r="GN573" s="24"/>
      <c r="GO573" s="24"/>
      <c r="GP573" s="24"/>
      <c r="GQ573" s="24"/>
      <c r="GR573" s="24"/>
      <c r="GS573" s="24"/>
      <c r="GT573" s="24"/>
      <c r="GU573" s="24"/>
      <c r="GV573" s="24"/>
      <c r="GW573" s="24"/>
      <c r="GX573" s="24"/>
      <c r="GY573" s="24"/>
      <c r="GZ573" s="24"/>
      <c r="HA573" s="24"/>
      <c r="HB573" s="24"/>
      <c r="HC573" s="24"/>
      <c r="HD573" s="24"/>
      <c r="HE573" s="24"/>
      <c r="HF573" s="24"/>
      <c r="HG573" s="24"/>
      <c r="HH573" s="24"/>
      <c r="HI573" s="24"/>
      <c r="HJ573" s="24"/>
      <c r="HK573" s="24"/>
      <c r="HL573" s="24"/>
      <c r="HM573" s="24"/>
      <c r="HN573" s="24"/>
      <c r="HO573" s="24"/>
      <c r="HP573" s="24"/>
      <c r="HQ573" s="24"/>
      <c r="HR573" s="24"/>
      <c r="HS573" s="24"/>
      <c r="HT573" s="24"/>
      <c r="HU573" s="24"/>
      <c r="HV573" s="24"/>
      <c r="HW573" s="24"/>
      <c r="HX573" s="24"/>
      <c r="HY573" s="24"/>
      <c r="HZ573" s="24"/>
      <c r="IA573" s="24"/>
      <c r="IB573" s="24"/>
      <c r="IC573" s="24"/>
      <c r="ID573" s="24"/>
      <c r="IE573" s="24"/>
      <c r="IF573" s="24"/>
      <c r="IG573" s="24"/>
      <c r="IH573" s="24"/>
      <c r="II573" s="24"/>
      <c r="IJ573" s="24"/>
      <c r="IK573" s="24"/>
      <c r="IL573" s="24"/>
      <c r="IM573" s="24"/>
      <c r="IN573" s="24"/>
      <c r="IO573" s="24"/>
      <c r="IP573" s="24"/>
      <c r="IQ573" s="24"/>
      <c r="IR573" s="24"/>
      <c r="IS573" s="24"/>
      <c r="IT573" s="24"/>
      <c r="IU573" s="24"/>
      <c r="IV573" s="24"/>
      <c r="IW573" s="24"/>
      <c r="IX573" s="24"/>
      <c r="IY573" s="24"/>
      <c r="IZ573" s="24"/>
      <c r="JA573" s="24"/>
      <c r="JB573" s="24"/>
      <c r="JC573" s="24"/>
      <c r="JD573" s="24"/>
      <c r="JE573" s="24"/>
      <c r="JF573" s="24"/>
      <c r="JG573" s="24"/>
      <c r="JH573" s="24"/>
      <c r="JI573" s="24"/>
      <c r="JJ573" s="24"/>
      <c r="JK573" s="24"/>
      <c r="JL573" s="24"/>
      <c r="JM573" s="24"/>
      <c r="JN573" s="24"/>
      <c r="JO573" s="24"/>
      <c r="JP573" s="24"/>
      <c r="JQ573" s="24"/>
      <c r="JR573" s="24"/>
      <c r="JS573" s="24"/>
      <c r="JT573" s="24"/>
      <c r="JU573" s="24"/>
      <c r="JV573" s="24"/>
      <c r="JW573" s="24"/>
      <c r="JX573" s="24"/>
      <c r="JY573" s="24"/>
      <c r="JZ573" s="24"/>
      <c r="KA573" s="24"/>
      <c r="KB573" s="24"/>
      <c r="KC573" s="24"/>
      <c r="KD573" s="24"/>
      <c r="KE573" s="24"/>
      <c r="KF573" s="24"/>
      <c r="KG573" s="24"/>
      <c r="KH573" s="24"/>
      <c r="KI573" s="24"/>
      <c r="KJ573" s="24"/>
      <c r="KK573" s="24"/>
      <c r="KL573" s="24"/>
      <c r="KM573" s="24"/>
      <c r="KN573" s="24"/>
      <c r="KO573" s="24"/>
      <c r="KP573" s="24"/>
      <c r="KQ573" s="24"/>
      <c r="KR573" s="24"/>
      <c r="KS573" s="24"/>
      <c r="KT573" s="24"/>
      <c r="KU573" s="24"/>
      <c r="KV573" s="24"/>
      <c r="KW573" s="24"/>
      <c r="KX573" s="24"/>
      <c r="KY573" s="24"/>
      <c r="KZ573" s="24"/>
      <c r="LA573" s="24"/>
      <c r="LB573" s="24"/>
      <c r="LC573" s="24"/>
      <c r="LD573" s="24"/>
      <c r="LE573" s="24"/>
      <c r="LF573" s="24"/>
      <c r="LG573" s="24"/>
      <c r="LH573" s="24"/>
      <c r="LI573" s="24"/>
      <c r="LJ573" s="24"/>
      <c r="LK573" s="24"/>
      <c r="LL573" s="24"/>
      <c r="LM573" s="24"/>
      <c r="LN573" s="24"/>
      <c r="LO573" s="24"/>
      <c r="LP573" s="24"/>
      <c r="LQ573" s="24"/>
      <c r="LR573" s="24"/>
      <c r="LS573" s="24"/>
      <c r="LT573" s="24"/>
      <c r="LU573" s="24"/>
      <c r="LV573" s="24"/>
      <c r="LW573" s="24"/>
      <c r="LX573" s="24"/>
      <c r="LY573" s="24"/>
      <c r="LZ573" s="24"/>
      <c r="MA573" s="24"/>
      <c r="MB573" s="24"/>
      <c r="MC573" s="24"/>
      <c r="MD573" s="24"/>
      <c r="ME573" s="24"/>
      <c r="MF573" s="24"/>
      <c r="MG573" s="24"/>
    </row>
    <row r="574" spans="1:345" s="25" customFormat="1" ht="12" hidden="1" customHeight="1" x14ac:dyDescent="0.25">
      <c r="A574" s="20"/>
      <c r="B574" s="20"/>
      <c r="C574" s="21"/>
      <c r="D574" s="323"/>
      <c r="E574" s="71"/>
      <c r="F574" s="6"/>
      <c r="G574" s="6"/>
      <c r="H574" s="6"/>
      <c r="I574" s="174"/>
      <c r="J574" s="174"/>
      <c r="K574" s="258"/>
      <c r="L574" s="187"/>
      <c r="M574" s="174"/>
      <c r="N574" s="174"/>
      <c r="O574" s="174"/>
      <c r="P574" s="174"/>
      <c r="Q574" s="174"/>
      <c r="R574" s="174"/>
      <c r="S574" s="23"/>
      <c r="T574" s="176"/>
      <c r="U574" s="23"/>
      <c r="V574" s="31"/>
      <c r="W574" s="229"/>
      <c r="X574" s="62"/>
      <c r="Y574" s="73"/>
      <c r="Z574" s="62"/>
      <c r="AA574" s="62"/>
      <c r="AB574" s="24"/>
      <c r="AC574" s="22"/>
      <c r="AD574" s="22"/>
      <c r="AE574" s="305"/>
      <c r="AF574" s="306"/>
      <c r="AG574" s="30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  <c r="EE574" s="24"/>
      <c r="EF574" s="24"/>
      <c r="EG574" s="24"/>
      <c r="EH574" s="24"/>
      <c r="EI574" s="24"/>
      <c r="EJ574" s="24"/>
      <c r="EK574" s="24"/>
      <c r="EL574" s="24"/>
      <c r="EM574" s="24"/>
      <c r="EN574" s="24"/>
      <c r="EO574" s="24"/>
      <c r="EP574" s="24"/>
      <c r="EQ574" s="24"/>
      <c r="ER574" s="24"/>
      <c r="ES574" s="24"/>
      <c r="ET574" s="24"/>
      <c r="EU574" s="24"/>
      <c r="EV574" s="24"/>
      <c r="EW574" s="24"/>
      <c r="EX574" s="24"/>
      <c r="EY574" s="24"/>
      <c r="EZ574" s="24"/>
      <c r="FA574" s="24"/>
      <c r="FB574" s="24"/>
      <c r="FC574" s="24"/>
      <c r="FD574" s="24"/>
      <c r="FE574" s="24"/>
      <c r="FF574" s="24"/>
      <c r="FG574" s="24"/>
      <c r="FH574" s="24"/>
      <c r="FI574" s="24"/>
      <c r="FJ574" s="24"/>
      <c r="FK574" s="24"/>
      <c r="FL574" s="24"/>
      <c r="FM574" s="24"/>
      <c r="FN574" s="24"/>
      <c r="FO574" s="24"/>
      <c r="FP574" s="24"/>
      <c r="FQ574" s="24"/>
      <c r="FR574" s="24"/>
      <c r="FS574" s="24"/>
      <c r="FT574" s="24"/>
      <c r="FU574" s="24"/>
      <c r="FV574" s="24"/>
      <c r="FW574" s="24"/>
      <c r="FX574" s="24"/>
      <c r="FY574" s="24"/>
      <c r="FZ574" s="24"/>
      <c r="GA574" s="24"/>
      <c r="GB574" s="24"/>
      <c r="GC574" s="24"/>
      <c r="GD574" s="24"/>
      <c r="GE574" s="24"/>
      <c r="GF574" s="24"/>
      <c r="GG574" s="24"/>
      <c r="GH574" s="24"/>
      <c r="GI574" s="24"/>
      <c r="GJ574" s="24"/>
      <c r="GK574" s="24"/>
      <c r="GL574" s="24"/>
      <c r="GM574" s="24"/>
      <c r="GN574" s="24"/>
      <c r="GO574" s="24"/>
      <c r="GP574" s="24"/>
      <c r="GQ574" s="24"/>
      <c r="GR574" s="24"/>
      <c r="GS574" s="24"/>
      <c r="GT574" s="24"/>
      <c r="GU574" s="24"/>
      <c r="GV574" s="24"/>
      <c r="GW574" s="24"/>
      <c r="GX574" s="24"/>
      <c r="GY574" s="24"/>
      <c r="GZ574" s="24"/>
      <c r="HA574" s="24"/>
      <c r="HB574" s="24"/>
      <c r="HC574" s="24"/>
      <c r="HD574" s="24"/>
      <c r="HE574" s="24"/>
      <c r="HF574" s="24"/>
      <c r="HG574" s="24"/>
      <c r="HH574" s="24"/>
      <c r="HI574" s="24"/>
      <c r="HJ574" s="24"/>
      <c r="HK574" s="24"/>
      <c r="HL574" s="24"/>
      <c r="HM574" s="24"/>
      <c r="HN574" s="24"/>
      <c r="HO574" s="24"/>
      <c r="HP574" s="24"/>
      <c r="HQ574" s="24"/>
      <c r="HR574" s="24"/>
      <c r="HS574" s="24"/>
      <c r="HT574" s="24"/>
      <c r="HU574" s="24"/>
      <c r="HV574" s="24"/>
      <c r="HW574" s="24"/>
      <c r="HX574" s="24"/>
      <c r="HY574" s="24"/>
      <c r="HZ574" s="24"/>
      <c r="IA574" s="24"/>
      <c r="IB574" s="24"/>
      <c r="IC574" s="24"/>
      <c r="ID574" s="24"/>
      <c r="IE574" s="24"/>
      <c r="IF574" s="24"/>
      <c r="IG574" s="24"/>
      <c r="IH574" s="24"/>
      <c r="II574" s="24"/>
      <c r="IJ574" s="24"/>
      <c r="IK574" s="24"/>
      <c r="IL574" s="24"/>
      <c r="IM574" s="24"/>
      <c r="IN574" s="24"/>
      <c r="IO574" s="24"/>
      <c r="IP574" s="24"/>
      <c r="IQ574" s="24"/>
      <c r="IR574" s="24"/>
      <c r="IS574" s="24"/>
      <c r="IT574" s="24"/>
      <c r="IU574" s="24"/>
      <c r="IV574" s="24"/>
      <c r="IW574" s="24"/>
      <c r="IX574" s="24"/>
      <c r="IY574" s="24"/>
      <c r="IZ574" s="24"/>
      <c r="JA574" s="24"/>
      <c r="JB574" s="24"/>
      <c r="JC574" s="24"/>
      <c r="JD574" s="24"/>
      <c r="JE574" s="24"/>
      <c r="JF574" s="24"/>
      <c r="JG574" s="24"/>
      <c r="JH574" s="24"/>
      <c r="JI574" s="24"/>
      <c r="JJ574" s="24"/>
      <c r="JK574" s="24"/>
      <c r="JL574" s="24"/>
      <c r="JM574" s="24"/>
      <c r="JN574" s="24"/>
      <c r="JO574" s="24"/>
      <c r="JP574" s="24"/>
      <c r="JQ574" s="24"/>
      <c r="JR574" s="24"/>
      <c r="JS574" s="24"/>
      <c r="JT574" s="24"/>
      <c r="JU574" s="24"/>
      <c r="JV574" s="24"/>
      <c r="JW574" s="24"/>
      <c r="JX574" s="24"/>
      <c r="JY574" s="24"/>
      <c r="JZ574" s="24"/>
      <c r="KA574" s="24"/>
      <c r="KB574" s="24"/>
      <c r="KC574" s="24"/>
      <c r="KD574" s="24"/>
      <c r="KE574" s="24"/>
      <c r="KF574" s="24"/>
      <c r="KG574" s="24"/>
      <c r="KH574" s="24"/>
      <c r="KI574" s="24"/>
      <c r="KJ574" s="24"/>
      <c r="KK574" s="24"/>
      <c r="KL574" s="24"/>
      <c r="KM574" s="24"/>
      <c r="KN574" s="24"/>
      <c r="KO574" s="24"/>
      <c r="KP574" s="24"/>
      <c r="KQ574" s="24"/>
      <c r="KR574" s="24"/>
      <c r="KS574" s="24"/>
      <c r="KT574" s="24"/>
      <c r="KU574" s="24"/>
      <c r="KV574" s="24"/>
      <c r="KW574" s="24"/>
      <c r="KX574" s="24"/>
      <c r="KY574" s="24"/>
      <c r="KZ574" s="24"/>
      <c r="LA574" s="24"/>
      <c r="LB574" s="24"/>
      <c r="LC574" s="24"/>
      <c r="LD574" s="24"/>
      <c r="LE574" s="24"/>
      <c r="LF574" s="24"/>
      <c r="LG574" s="24"/>
      <c r="LH574" s="24"/>
      <c r="LI574" s="24"/>
      <c r="LJ574" s="24"/>
      <c r="LK574" s="24"/>
      <c r="LL574" s="24"/>
      <c r="LM574" s="24"/>
      <c r="LN574" s="24"/>
      <c r="LO574" s="24"/>
      <c r="LP574" s="24"/>
      <c r="LQ574" s="24"/>
      <c r="LR574" s="24"/>
      <c r="LS574" s="24"/>
      <c r="LT574" s="24"/>
      <c r="LU574" s="24"/>
      <c r="LV574" s="24"/>
      <c r="LW574" s="24"/>
      <c r="LX574" s="24"/>
      <c r="LY574" s="24"/>
      <c r="LZ574" s="24"/>
      <c r="MA574" s="24"/>
      <c r="MB574" s="24"/>
      <c r="MC574" s="24"/>
      <c r="MD574" s="24"/>
      <c r="ME574" s="24"/>
      <c r="MF574" s="24"/>
      <c r="MG574" s="24"/>
    </row>
    <row r="575" spans="1:345" s="25" customFormat="1" ht="12" hidden="1" customHeight="1" x14ac:dyDescent="0.25">
      <c r="A575" s="20"/>
      <c r="B575" s="20"/>
      <c r="C575" s="21"/>
      <c r="D575" s="323"/>
      <c r="E575" s="71"/>
      <c r="F575" s="6"/>
      <c r="G575" s="6"/>
      <c r="H575" s="6"/>
      <c r="I575" s="174"/>
      <c r="J575" s="174"/>
      <c r="K575" s="258"/>
      <c r="L575" s="187"/>
      <c r="M575" s="174"/>
      <c r="N575" s="174"/>
      <c r="O575" s="174"/>
      <c r="P575" s="174"/>
      <c r="Q575" s="174"/>
      <c r="R575" s="174"/>
      <c r="S575" s="23"/>
      <c r="T575" s="176"/>
      <c r="U575" s="23"/>
      <c r="V575" s="31"/>
      <c r="W575" s="229"/>
      <c r="X575" s="62"/>
      <c r="Y575" s="73"/>
      <c r="Z575" s="62"/>
      <c r="AA575" s="62"/>
      <c r="AB575" s="24"/>
      <c r="AC575" s="22"/>
      <c r="AD575" s="22"/>
      <c r="AE575" s="305"/>
      <c r="AF575" s="306"/>
      <c r="AG575" s="30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  <c r="EE575" s="24"/>
      <c r="EF575" s="24"/>
      <c r="EG575" s="24"/>
      <c r="EH575" s="24"/>
      <c r="EI575" s="24"/>
      <c r="EJ575" s="24"/>
      <c r="EK575" s="24"/>
      <c r="EL575" s="24"/>
      <c r="EM575" s="24"/>
      <c r="EN575" s="24"/>
      <c r="EO575" s="24"/>
      <c r="EP575" s="24"/>
      <c r="EQ575" s="24"/>
      <c r="ER575" s="24"/>
      <c r="ES575" s="24"/>
      <c r="ET575" s="24"/>
      <c r="EU575" s="24"/>
      <c r="EV575" s="24"/>
      <c r="EW575" s="24"/>
      <c r="EX575" s="24"/>
      <c r="EY575" s="24"/>
      <c r="EZ575" s="24"/>
      <c r="FA575" s="24"/>
      <c r="FB575" s="24"/>
      <c r="FC575" s="24"/>
      <c r="FD575" s="24"/>
      <c r="FE575" s="24"/>
      <c r="FF575" s="24"/>
      <c r="FG575" s="24"/>
      <c r="FH575" s="24"/>
      <c r="FI575" s="24"/>
      <c r="FJ575" s="24"/>
      <c r="FK575" s="24"/>
      <c r="FL575" s="24"/>
      <c r="FM575" s="24"/>
      <c r="FN575" s="24"/>
      <c r="FO575" s="24"/>
      <c r="FP575" s="24"/>
      <c r="FQ575" s="24"/>
      <c r="FR575" s="24"/>
      <c r="FS575" s="24"/>
      <c r="FT575" s="24"/>
      <c r="FU575" s="24"/>
      <c r="FV575" s="24"/>
      <c r="FW575" s="24"/>
      <c r="FX575" s="24"/>
      <c r="FY575" s="24"/>
      <c r="FZ575" s="24"/>
      <c r="GA575" s="24"/>
      <c r="GB575" s="24"/>
      <c r="GC575" s="24"/>
      <c r="GD575" s="24"/>
      <c r="GE575" s="24"/>
      <c r="GF575" s="24"/>
      <c r="GG575" s="24"/>
      <c r="GH575" s="24"/>
      <c r="GI575" s="24"/>
      <c r="GJ575" s="24"/>
      <c r="GK575" s="24"/>
      <c r="GL575" s="24"/>
      <c r="GM575" s="24"/>
      <c r="GN575" s="24"/>
      <c r="GO575" s="24"/>
      <c r="GP575" s="24"/>
      <c r="GQ575" s="24"/>
      <c r="GR575" s="24"/>
      <c r="GS575" s="24"/>
      <c r="GT575" s="24"/>
      <c r="GU575" s="24"/>
      <c r="GV575" s="24"/>
      <c r="GW575" s="24"/>
      <c r="GX575" s="24"/>
      <c r="GY575" s="24"/>
      <c r="GZ575" s="24"/>
      <c r="HA575" s="24"/>
      <c r="HB575" s="24"/>
      <c r="HC575" s="24"/>
      <c r="HD575" s="24"/>
      <c r="HE575" s="24"/>
      <c r="HF575" s="24"/>
      <c r="HG575" s="24"/>
      <c r="HH575" s="24"/>
      <c r="HI575" s="24"/>
      <c r="HJ575" s="24"/>
      <c r="HK575" s="24"/>
      <c r="HL575" s="24"/>
      <c r="HM575" s="24"/>
      <c r="HN575" s="24"/>
      <c r="HO575" s="24"/>
      <c r="HP575" s="24"/>
      <c r="HQ575" s="24"/>
      <c r="HR575" s="24"/>
      <c r="HS575" s="24"/>
      <c r="HT575" s="24"/>
      <c r="HU575" s="24"/>
      <c r="HV575" s="24"/>
      <c r="HW575" s="24"/>
      <c r="HX575" s="24"/>
      <c r="HY575" s="24"/>
      <c r="HZ575" s="24"/>
      <c r="IA575" s="24"/>
      <c r="IB575" s="24"/>
      <c r="IC575" s="24"/>
      <c r="ID575" s="24"/>
      <c r="IE575" s="24"/>
      <c r="IF575" s="24"/>
      <c r="IG575" s="24"/>
      <c r="IH575" s="24"/>
      <c r="II575" s="24"/>
      <c r="IJ575" s="24"/>
      <c r="IK575" s="24"/>
      <c r="IL575" s="24"/>
      <c r="IM575" s="24"/>
      <c r="IN575" s="24"/>
      <c r="IO575" s="24"/>
      <c r="IP575" s="24"/>
      <c r="IQ575" s="24"/>
      <c r="IR575" s="24"/>
      <c r="IS575" s="24"/>
      <c r="IT575" s="24"/>
      <c r="IU575" s="24"/>
      <c r="IV575" s="24"/>
      <c r="IW575" s="24"/>
      <c r="IX575" s="24"/>
      <c r="IY575" s="24"/>
      <c r="IZ575" s="24"/>
      <c r="JA575" s="24"/>
      <c r="JB575" s="24"/>
      <c r="JC575" s="24"/>
      <c r="JD575" s="24"/>
      <c r="JE575" s="24"/>
      <c r="JF575" s="24"/>
      <c r="JG575" s="24"/>
      <c r="JH575" s="24"/>
      <c r="JI575" s="24"/>
      <c r="JJ575" s="24"/>
      <c r="JK575" s="24"/>
      <c r="JL575" s="24"/>
      <c r="JM575" s="24"/>
      <c r="JN575" s="24"/>
      <c r="JO575" s="24"/>
      <c r="JP575" s="24"/>
      <c r="JQ575" s="24"/>
      <c r="JR575" s="24"/>
      <c r="JS575" s="24"/>
      <c r="JT575" s="24"/>
      <c r="JU575" s="24"/>
      <c r="JV575" s="24"/>
      <c r="JW575" s="24"/>
      <c r="JX575" s="24"/>
      <c r="JY575" s="24"/>
      <c r="JZ575" s="24"/>
      <c r="KA575" s="24"/>
      <c r="KB575" s="24"/>
      <c r="KC575" s="24"/>
      <c r="KD575" s="24"/>
      <c r="KE575" s="24"/>
      <c r="KF575" s="24"/>
      <c r="KG575" s="24"/>
      <c r="KH575" s="24"/>
      <c r="KI575" s="24"/>
      <c r="KJ575" s="24"/>
      <c r="KK575" s="24"/>
      <c r="KL575" s="24"/>
      <c r="KM575" s="24"/>
      <c r="KN575" s="24"/>
      <c r="KO575" s="24"/>
      <c r="KP575" s="24"/>
      <c r="KQ575" s="24"/>
      <c r="KR575" s="24"/>
      <c r="KS575" s="24"/>
      <c r="KT575" s="24"/>
      <c r="KU575" s="24"/>
      <c r="KV575" s="24"/>
      <c r="KW575" s="24"/>
      <c r="KX575" s="24"/>
      <c r="KY575" s="24"/>
      <c r="KZ575" s="24"/>
      <c r="LA575" s="24"/>
      <c r="LB575" s="24"/>
      <c r="LC575" s="24"/>
      <c r="LD575" s="24"/>
      <c r="LE575" s="24"/>
      <c r="LF575" s="24"/>
      <c r="LG575" s="24"/>
      <c r="LH575" s="24"/>
      <c r="LI575" s="24"/>
      <c r="LJ575" s="24"/>
      <c r="LK575" s="24"/>
      <c r="LL575" s="24"/>
      <c r="LM575" s="24"/>
      <c r="LN575" s="24"/>
      <c r="LO575" s="24"/>
      <c r="LP575" s="24"/>
      <c r="LQ575" s="24"/>
      <c r="LR575" s="24"/>
      <c r="LS575" s="24"/>
      <c r="LT575" s="24"/>
      <c r="LU575" s="24"/>
      <c r="LV575" s="24"/>
      <c r="LW575" s="24"/>
      <c r="LX575" s="24"/>
      <c r="LY575" s="24"/>
      <c r="LZ575" s="24"/>
      <c r="MA575" s="24"/>
      <c r="MB575" s="24"/>
      <c r="MC575" s="24"/>
      <c r="MD575" s="24"/>
      <c r="ME575" s="24"/>
      <c r="MF575" s="24"/>
      <c r="MG575" s="24"/>
    </row>
    <row r="576" spans="1:345" s="25" customFormat="1" ht="12" hidden="1" customHeight="1" x14ac:dyDescent="0.25">
      <c r="A576" s="20"/>
      <c r="B576" s="20"/>
      <c r="C576" s="21"/>
      <c r="D576" s="323"/>
      <c r="E576" s="71"/>
      <c r="F576" s="6"/>
      <c r="G576" s="6"/>
      <c r="H576" s="6"/>
      <c r="I576" s="174"/>
      <c r="J576" s="174"/>
      <c r="K576" s="258"/>
      <c r="L576" s="187"/>
      <c r="M576" s="174"/>
      <c r="N576" s="174"/>
      <c r="O576" s="174"/>
      <c r="P576" s="174"/>
      <c r="Q576" s="174"/>
      <c r="R576" s="174"/>
      <c r="S576" s="23"/>
      <c r="T576" s="176"/>
      <c r="U576" s="23"/>
      <c r="V576" s="31"/>
      <c r="W576" s="229"/>
      <c r="X576" s="62"/>
      <c r="Y576" s="73"/>
      <c r="Z576" s="62"/>
      <c r="AA576" s="62"/>
      <c r="AB576" s="24"/>
      <c r="AC576" s="22"/>
      <c r="AD576" s="22"/>
      <c r="AE576" s="305"/>
      <c r="AF576" s="306"/>
      <c r="AG576" s="30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  <c r="EE576" s="24"/>
      <c r="EF576" s="24"/>
      <c r="EG576" s="24"/>
      <c r="EH576" s="24"/>
      <c r="EI576" s="24"/>
      <c r="EJ576" s="24"/>
      <c r="EK576" s="24"/>
      <c r="EL576" s="24"/>
      <c r="EM576" s="24"/>
      <c r="EN576" s="24"/>
      <c r="EO576" s="24"/>
      <c r="EP576" s="24"/>
      <c r="EQ576" s="24"/>
      <c r="ER576" s="24"/>
      <c r="ES576" s="24"/>
      <c r="ET576" s="24"/>
      <c r="EU576" s="24"/>
      <c r="EV576" s="24"/>
      <c r="EW576" s="24"/>
      <c r="EX576" s="24"/>
      <c r="EY576" s="24"/>
      <c r="EZ576" s="24"/>
      <c r="FA576" s="24"/>
      <c r="FB576" s="24"/>
      <c r="FC576" s="24"/>
      <c r="FD576" s="24"/>
      <c r="FE576" s="24"/>
      <c r="FF576" s="24"/>
      <c r="FG576" s="24"/>
      <c r="FH576" s="24"/>
      <c r="FI576" s="24"/>
      <c r="FJ576" s="24"/>
      <c r="FK576" s="24"/>
      <c r="FL576" s="24"/>
      <c r="FM576" s="24"/>
      <c r="FN576" s="24"/>
      <c r="FO576" s="24"/>
      <c r="FP576" s="24"/>
      <c r="FQ576" s="24"/>
      <c r="FR576" s="24"/>
      <c r="FS576" s="24"/>
      <c r="FT576" s="24"/>
      <c r="FU576" s="24"/>
      <c r="FV576" s="24"/>
      <c r="FW576" s="24"/>
      <c r="FX576" s="24"/>
      <c r="FY576" s="24"/>
      <c r="FZ576" s="24"/>
      <c r="GA576" s="24"/>
      <c r="GB576" s="24"/>
      <c r="GC576" s="24"/>
      <c r="GD576" s="24"/>
      <c r="GE576" s="24"/>
      <c r="GF576" s="24"/>
      <c r="GG576" s="24"/>
      <c r="GH576" s="24"/>
      <c r="GI576" s="24"/>
      <c r="GJ576" s="24"/>
      <c r="GK576" s="24"/>
      <c r="GL576" s="24"/>
      <c r="GM576" s="24"/>
      <c r="GN576" s="24"/>
      <c r="GO576" s="24"/>
      <c r="GP576" s="24"/>
      <c r="GQ576" s="24"/>
      <c r="GR576" s="24"/>
      <c r="GS576" s="24"/>
      <c r="GT576" s="24"/>
      <c r="GU576" s="24"/>
      <c r="GV576" s="24"/>
      <c r="GW576" s="24"/>
      <c r="GX576" s="24"/>
      <c r="GY576" s="24"/>
      <c r="GZ576" s="24"/>
      <c r="HA576" s="24"/>
      <c r="HB576" s="24"/>
      <c r="HC576" s="24"/>
      <c r="HD576" s="24"/>
      <c r="HE576" s="24"/>
      <c r="HF576" s="24"/>
      <c r="HG576" s="24"/>
      <c r="HH576" s="24"/>
      <c r="HI576" s="24"/>
      <c r="HJ576" s="24"/>
      <c r="HK576" s="24"/>
      <c r="HL576" s="24"/>
      <c r="HM576" s="24"/>
      <c r="HN576" s="24"/>
      <c r="HO576" s="24"/>
      <c r="HP576" s="24"/>
      <c r="HQ576" s="24"/>
      <c r="HR576" s="24"/>
      <c r="HS576" s="24"/>
      <c r="HT576" s="24"/>
      <c r="HU576" s="24"/>
      <c r="HV576" s="24"/>
      <c r="HW576" s="24"/>
      <c r="HX576" s="24"/>
      <c r="HY576" s="24"/>
      <c r="HZ576" s="24"/>
      <c r="IA576" s="24"/>
      <c r="IB576" s="24"/>
      <c r="IC576" s="24"/>
      <c r="ID576" s="24"/>
      <c r="IE576" s="24"/>
      <c r="IF576" s="24"/>
      <c r="IG576" s="24"/>
      <c r="IH576" s="24"/>
      <c r="II576" s="24"/>
      <c r="IJ576" s="24"/>
      <c r="IK576" s="24"/>
      <c r="IL576" s="24"/>
      <c r="IM576" s="24"/>
      <c r="IN576" s="24"/>
      <c r="IO576" s="24"/>
      <c r="IP576" s="24"/>
      <c r="IQ576" s="24"/>
      <c r="IR576" s="24"/>
      <c r="IS576" s="24"/>
      <c r="IT576" s="24"/>
      <c r="IU576" s="24"/>
      <c r="IV576" s="24"/>
      <c r="IW576" s="24"/>
      <c r="IX576" s="24"/>
      <c r="IY576" s="24"/>
      <c r="IZ576" s="24"/>
      <c r="JA576" s="24"/>
      <c r="JB576" s="24"/>
      <c r="JC576" s="24"/>
      <c r="JD576" s="24"/>
      <c r="JE576" s="24"/>
      <c r="JF576" s="24"/>
      <c r="JG576" s="24"/>
      <c r="JH576" s="24"/>
      <c r="JI576" s="24"/>
      <c r="JJ576" s="24"/>
      <c r="JK576" s="24"/>
      <c r="JL576" s="24"/>
      <c r="JM576" s="24"/>
      <c r="JN576" s="24"/>
      <c r="JO576" s="24"/>
      <c r="JP576" s="24"/>
      <c r="JQ576" s="24"/>
      <c r="JR576" s="24"/>
      <c r="JS576" s="24"/>
      <c r="JT576" s="24"/>
      <c r="JU576" s="24"/>
      <c r="JV576" s="24"/>
      <c r="JW576" s="24"/>
      <c r="JX576" s="24"/>
      <c r="JY576" s="24"/>
      <c r="JZ576" s="24"/>
      <c r="KA576" s="24"/>
      <c r="KB576" s="24"/>
      <c r="KC576" s="24"/>
      <c r="KD576" s="24"/>
      <c r="KE576" s="24"/>
      <c r="KF576" s="24"/>
      <c r="KG576" s="24"/>
      <c r="KH576" s="24"/>
      <c r="KI576" s="24"/>
      <c r="KJ576" s="24"/>
      <c r="KK576" s="24"/>
      <c r="KL576" s="24"/>
      <c r="KM576" s="24"/>
      <c r="KN576" s="24"/>
      <c r="KO576" s="24"/>
      <c r="KP576" s="24"/>
      <c r="KQ576" s="24"/>
      <c r="KR576" s="24"/>
      <c r="KS576" s="24"/>
      <c r="KT576" s="24"/>
      <c r="KU576" s="24"/>
      <c r="KV576" s="24"/>
      <c r="KW576" s="24"/>
      <c r="KX576" s="24"/>
      <c r="KY576" s="24"/>
      <c r="KZ576" s="24"/>
      <c r="LA576" s="24"/>
      <c r="LB576" s="24"/>
      <c r="LC576" s="24"/>
      <c r="LD576" s="24"/>
      <c r="LE576" s="24"/>
      <c r="LF576" s="24"/>
      <c r="LG576" s="24"/>
      <c r="LH576" s="24"/>
      <c r="LI576" s="24"/>
      <c r="LJ576" s="24"/>
      <c r="LK576" s="24"/>
      <c r="LL576" s="24"/>
      <c r="LM576" s="24"/>
      <c r="LN576" s="24"/>
      <c r="LO576" s="24"/>
      <c r="LP576" s="24"/>
      <c r="LQ576" s="24"/>
      <c r="LR576" s="24"/>
      <c r="LS576" s="24"/>
      <c r="LT576" s="24"/>
      <c r="LU576" s="24"/>
      <c r="LV576" s="24"/>
      <c r="LW576" s="24"/>
      <c r="LX576" s="24"/>
      <c r="LY576" s="24"/>
      <c r="LZ576" s="24"/>
      <c r="MA576" s="24"/>
      <c r="MB576" s="24"/>
      <c r="MC576" s="24"/>
      <c r="MD576" s="24"/>
      <c r="ME576" s="24"/>
      <c r="MF576" s="24"/>
      <c r="MG576" s="24"/>
    </row>
    <row r="577" spans="1:345" s="25" customFormat="1" ht="12" hidden="1" customHeight="1" x14ac:dyDescent="0.25">
      <c r="A577" s="20"/>
      <c r="B577" s="20"/>
      <c r="C577" s="21"/>
      <c r="D577" s="323"/>
      <c r="E577" s="71"/>
      <c r="F577" s="6"/>
      <c r="G577" s="6"/>
      <c r="H577" s="6"/>
      <c r="I577" s="174"/>
      <c r="J577" s="174"/>
      <c r="K577" s="258"/>
      <c r="L577" s="187"/>
      <c r="M577" s="174"/>
      <c r="N577" s="174"/>
      <c r="O577" s="174"/>
      <c r="P577" s="174"/>
      <c r="Q577" s="174"/>
      <c r="R577" s="174"/>
      <c r="S577" s="23"/>
      <c r="T577" s="176"/>
      <c r="U577" s="23"/>
      <c r="V577" s="31"/>
      <c r="W577" s="229"/>
      <c r="X577" s="62"/>
      <c r="Y577" s="73"/>
      <c r="Z577" s="62"/>
      <c r="AA577" s="62"/>
      <c r="AB577" s="24"/>
      <c r="AC577" s="22"/>
      <c r="AD577" s="22"/>
      <c r="AE577" s="305"/>
      <c r="AF577" s="306"/>
      <c r="AG577" s="30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  <c r="EE577" s="24"/>
      <c r="EF577" s="24"/>
      <c r="EG577" s="24"/>
      <c r="EH577" s="24"/>
      <c r="EI577" s="24"/>
      <c r="EJ577" s="24"/>
      <c r="EK577" s="24"/>
      <c r="EL577" s="24"/>
      <c r="EM577" s="24"/>
      <c r="EN577" s="24"/>
      <c r="EO577" s="24"/>
      <c r="EP577" s="24"/>
      <c r="EQ577" s="24"/>
      <c r="ER577" s="24"/>
      <c r="ES577" s="24"/>
      <c r="ET577" s="24"/>
      <c r="EU577" s="24"/>
      <c r="EV577" s="24"/>
      <c r="EW577" s="24"/>
      <c r="EX577" s="24"/>
      <c r="EY577" s="24"/>
      <c r="EZ577" s="24"/>
      <c r="FA577" s="24"/>
      <c r="FB577" s="24"/>
      <c r="FC577" s="24"/>
      <c r="FD577" s="24"/>
      <c r="FE577" s="24"/>
      <c r="FF577" s="24"/>
      <c r="FG577" s="24"/>
      <c r="FH577" s="24"/>
      <c r="FI577" s="24"/>
      <c r="FJ577" s="24"/>
      <c r="FK577" s="24"/>
      <c r="FL577" s="24"/>
      <c r="FM577" s="24"/>
      <c r="FN577" s="24"/>
      <c r="FO577" s="24"/>
      <c r="FP577" s="24"/>
      <c r="FQ577" s="24"/>
      <c r="FR577" s="24"/>
      <c r="FS577" s="24"/>
      <c r="FT577" s="24"/>
      <c r="FU577" s="24"/>
      <c r="FV577" s="24"/>
      <c r="FW577" s="24"/>
      <c r="FX577" s="24"/>
      <c r="FY577" s="24"/>
      <c r="FZ577" s="24"/>
      <c r="GA577" s="24"/>
      <c r="GB577" s="24"/>
      <c r="GC577" s="24"/>
      <c r="GD577" s="24"/>
      <c r="GE577" s="24"/>
      <c r="GF577" s="24"/>
      <c r="GG577" s="24"/>
      <c r="GH577" s="24"/>
      <c r="GI577" s="24"/>
      <c r="GJ577" s="24"/>
      <c r="GK577" s="24"/>
      <c r="GL577" s="24"/>
      <c r="GM577" s="24"/>
      <c r="GN577" s="24"/>
      <c r="GO577" s="24"/>
      <c r="GP577" s="24"/>
      <c r="GQ577" s="24"/>
      <c r="GR577" s="24"/>
      <c r="GS577" s="24"/>
      <c r="GT577" s="24"/>
      <c r="GU577" s="24"/>
      <c r="GV577" s="24"/>
      <c r="GW577" s="24"/>
      <c r="GX577" s="24"/>
      <c r="GY577" s="24"/>
      <c r="GZ577" s="24"/>
      <c r="HA577" s="24"/>
      <c r="HB577" s="24"/>
      <c r="HC577" s="24"/>
      <c r="HD577" s="24"/>
      <c r="HE577" s="24"/>
      <c r="HF577" s="24"/>
      <c r="HG577" s="24"/>
      <c r="HH577" s="24"/>
      <c r="HI577" s="24"/>
      <c r="HJ577" s="24"/>
      <c r="HK577" s="24"/>
      <c r="HL577" s="24"/>
      <c r="HM577" s="24"/>
      <c r="HN577" s="24"/>
      <c r="HO577" s="24"/>
      <c r="HP577" s="24"/>
      <c r="HQ577" s="24"/>
      <c r="HR577" s="24"/>
      <c r="HS577" s="24"/>
      <c r="HT577" s="24"/>
      <c r="HU577" s="24"/>
      <c r="HV577" s="24"/>
      <c r="HW577" s="24"/>
      <c r="HX577" s="24"/>
      <c r="HY577" s="24"/>
      <c r="HZ577" s="24"/>
      <c r="IA577" s="24"/>
      <c r="IB577" s="24"/>
      <c r="IC577" s="24"/>
      <c r="ID577" s="24"/>
      <c r="IE577" s="24"/>
      <c r="IF577" s="24"/>
      <c r="IG577" s="24"/>
      <c r="IH577" s="24"/>
      <c r="II577" s="24"/>
      <c r="IJ577" s="24"/>
      <c r="IK577" s="24"/>
      <c r="IL577" s="24"/>
      <c r="IM577" s="24"/>
      <c r="IN577" s="24"/>
      <c r="IO577" s="24"/>
      <c r="IP577" s="24"/>
      <c r="IQ577" s="24"/>
      <c r="IR577" s="24"/>
      <c r="IS577" s="24"/>
      <c r="IT577" s="24"/>
      <c r="IU577" s="24"/>
      <c r="IV577" s="24"/>
      <c r="IW577" s="24"/>
      <c r="IX577" s="24"/>
      <c r="IY577" s="24"/>
      <c r="IZ577" s="24"/>
      <c r="JA577" s="24"/>
      <c r="JB577" s="24"/>
      <c r="JC577" s="24"/>
      <c r="JD577" s="24"/>
      <c r="JE577" s="24"/>
      <c r="JF577" s="24"/>
      <c r="JG577" s="24"/>
      <c r="JH577" s="24"/>
      <c r="JI577" s="24"/>
      <c r="JJ577" s="24"/>
      <c r="JK577" s="24"/>
      <c r="JL577" s="24"/>
      <c r="JM577" s="24"/>
      <c r="JN577" s="24"/>
      <c r="JO577" s="24"/>
      <c r="JP577" s="24"/>
      <c r="JQ577" s="24"/>
      <c r="JR577" s="24"/>
      <c r="JS577" s="24"/>
      <c r="JT577" s="24"/>
      <c r="JU577" s="24"/>
      <c r="JV577" s="24"/>
      <c r="JW577" s="24"/>
      <c r="JX577" s="24"/>
      <c r="JY577" s="24"/>
      <c r="JZ577" s="24"/>
      <c r="KA577" s="24"/>
      <c r="KB577" s="24"/>
      <c r="KC577" s="24"/>
      <c r="KD577" s="24"/>
      <c r="KE577" s="24"/>
      <c r="KF577" s="24"/>
      <c r="KG577" s="24"/>
      <c r="KH577" s="24"/>
      <c r="KI577" s="24"/>
      <c r="KJ577" s="24"/>
      <c r="KK577" s="24"/>
      <c r="KL577" s="24"/>
      <c r="KM577" s="24"/>
      <c r="KN577" s="24"/>
      <c r="KO577" s="24"/>
      <c r="KP577" s="24"/>
      <c r="KQ577" s="24"/>
      <c r="KR577" s="24"/>
      <c r="KS577" s="24"/>
      <c r="KT577" s="24"/>
      <c r="KU577" s="24"/>
      <c r="KV577" s="24"/>
      <c r="KW577" s="24"/>
      <c r="KX577" s="24"/>
      <c r="KY577" s="24"/>
      <c r="KZ577" s="24"/>
      <c r="LA577" s="24"/>
      <c r="LB577" s="24"/>
      <c r="LC577" s="24"/>
      <c r="LD577" s="24"/>
      <c r="LE577" s="24"/>
      <c r="LF577" s="24"/>
      <c r="LG577" s="24"/>
      <c r="LH577" s="24"/>
      <c r="LI577" s="24"/>
      <c r="LJ577" s="24"/>
      <c r="LK577" s="24"/>
      <c r="LL577" s="24"/>
      <c r="LM577" s="24"/>
      <c r="LN577" s="24"/>
      <c r="LO577" s="24"/>
      <c r="LP577" s="24"/>
      <c r="LQ577" s="24"/>
      <c r="LR577" s="24"/>
      <c r="LS577" s="24"/>
      <c r="LT577" s="24"/>
      <c r="LU577" s="24"/>
      <c r="LV577" s="24"/>
      <c r="LW577" s="24"/>
      <c r="LX577" s="24"/>
      <c r="LY577" s="24"/>
      <c r="LZ577" s="24"/>
      <c r="MA577" s="24"/>
      <c r="MB577" s="24"/>
      <c r="MC577" s="24"/>
      <c r="MD577" s="24"/>
      <c r="ME577" s="24"/>
      <c r="MF577" s="24"/>
      <c r="MG577" s="24"/>
    </row>
    <row r="578" spans="1:345" s="25" customFormat="1" ht="12" hidden="1" customHeight="1" x14ac:dyDescent="0.25">
      <c r="A578" s="20"/>
      <c r="B578" s="20"/>
      <c r="C578" s="21"/>
      <c r="D578" s="323"/>
      <c r="E578" s="71"/>
      <c r="F578" s="6"/>
      <c r="G578" s="6"/>
      <c r="H578" s="6"/>
      <c r="I578" s="174"/>
      <c r="J578" s="174"/>
      <c r="K578" s="258"/>
      <c r="L578" s="187"/>
      <c r="M578" s="174"/>
      <c r="N578" s="174"/>
      <c r="O578" s="174"/>
      <c r="P578" s="174"/>
      <c r="Q578" s="174"/>
      <c r="R578" s="174"/>
      <c r="S578" s="23"/>
      <c r="T578" s="176"/>
      <c r="U578" s="23"/>
      <c r="V578" s="31"/>
      <c r="W578" s="229"/>
      <c r="X578" s="62"/>
      <c r="Y578" s="73"/>
      <c r="Z578" s="62"/>
      <c r="AA578" s="62"/>
      <c r="AB578" s="24"/>
      <c r="AC578" s="22"/>
      <c r="AD578" s="22"/>
      <c r="AE578" s="305"/>
      <c r="AF578" s="306"/>
      <c r="AG578" s="30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  <c r="EE578" s="24"/>
      <c r="EF578" s="24"/>
      <c r="EG578" s="24"/>
      <c r="EH578" s="24"/>
      <c r="EI578" s="24"/>
      <c r="EJ578" s="24"/>
      <c r="EK578" s="24"/>
      <c r="EL578" s="24"/>
      <c r="EM578" s="24"/>
      <c r="EN578" s="24"/>
      <c r="EO578" s="24"/>
      <c r="EP578" s="24"/>
      <c r="EQ578" s="24"/>
      <c r="ER578" s="24"/>
      <c r="ES578" s="24"/>
      <c r="ET578" s="24"/>
      <c r="EU578" s="24"/>
      <c r="EV578" s="24"/>
      <c r="EW578" s="24"/>
      <c r="EX578" s="24"/>
      <c r="EY578" s="24"/>
      <c r="EZ578" s="24"/>
      <c r="FA578" s="24"/>
      <c r="FB578" s="24"/>
      <c r="FC578" s="24"/>
      <c r="FD578" s="24"/>
      <c r="FE578" s="24"/>
      <c r="FF578" s="24"/>
      <c r="FG578" s="24"/>
      <c r="FH578" s="24"/>
      <c r="FI578" s="24"/>
      <c r="FJ578" s="24"/>
      <c r="FK578" s="24"/>
      <c r="FL578" s="24"/>
      <c r="FM578" s="24"/>
      <c r="FN578" s="24"/>
      <c r="FO578" s="24"/>
      <c r="FP578" s="24"/>
      <c r="FQ578" s="24"/>
      <c r="FR578" s="24"/>
      <c r="FS578" s="24"/>
      <c r="FT578" s="24"/>
      <c r="FU578" s="24"/>
      <c r="FV578" s="24"/>
      <c r="FW578" s="24"/>
      <c r="FX578" s="24"/>
      <c r="FY578" s="24"/>
      <c r="FZ578" s="24"/>
      <c r="GA578" s="24"/>
      <c r="GB578" s="24"/>
      <c r="GC578" s="24"/>
      <c r="GD578" s="24"/>
      <c r="GE578" s="24"/>
      <c r="GF578" s="24"/>
      <c r="GG578" s="24"/>
      <c r="GH578" s="24"/>
      <c r="GI578" s="24"/>
      <c r="GJ578" s="24"/>
      <c r="GK578" s="24"/>
      <c r="GL578" s="24"/>
      <c r="GM578" s="24"/>
      <c r="GN578" s="24"/>
      <c r="GO578" s="24"/>
      <c r="GP578" s="24"/>
      <c r="GQ578" s="24"/>
      <c r="GR578" s="24"/>
      <c r="GS578" s="24"/>
      <c r="GT578" s="24"/>
      <c r="GU578" s="24"/>
      <c r="GV578" s="24"/>
      <c r="GW578" s="24"/>
      <c r="GX578" s="24"/>
      <c r="GY578" s="24"/>
      <c r="GZ578" s="24"/>
      <c r="HA578" s="24"/>
      <c r="HB578" s="24"/>
      <c r="HC578" s="24"/>
      <c r="HD578" s="24"/>
      <c r="HE578" s="24"/>
      <c r="HF578" s="24"/>
      <c r="HG578" s="24"/>
      <c r="HH578" s="24"/>
      <c r="HI578" s="24"/>
      <c r="HJ578" s="24"/>
      <c r="HK578" s="24"/>
      <c r="HL578" s="24"/>
      <c r="HM578" s="24"/>
      <c r="HN578" s="24"/>
      <c r="HO578" s="24"/>
      <c r="HP578" s="24"/>
      <c r="HQ578" s="24"/>
      <c r="HR578" s="24"/>
      <c r="HS578" s="24"/>
      <c r="HT578" s="24"/>
      <c r="HU578" s="24"/>
      <c r="HV578" s="24"/>
      <c r="HW578" s="24"/>
      <c r="HX578" s="24"/>
      <c r="HY578" s="24"/>
      <c r="HZ578" s="24"/>
      <c r="IA578" s="24"/>
      <c r="IB578" s="24"/>
      <c r="IC578" s="24"/>
      <c r="ID578" s="24"/>
      <c r="IE578" s="24"/>
      <c r="IF578" s="24"/>
      <c r="IG578" s="24"/>
      <c r="IH578" s="24"/>
      <c r="II578" s="24"/>
      <c r="IJ578" s="24"/>
      <c r="IK578" s="24"/>
      <c r="IL578" s="24"/>
      <c r="IM578" s="24"/>
      <c r="IN578" s="24"/>
      <c r="IO578" s="24"/>
      <c r="IP578" s="24"/>
      <c r="IQ578" s="24"/>
      <c r="IR578" s="24"/>
      <c r="IS578" s="24"/>
      <c r="IT578" s="24"/>
      <c r="IU578" s="24"/>
      <c r="IV578" s="24"/>
      <c r="IW578" s="24"/>
      <c r="IX578" s="24"/>
      <c r="IY578" s="24"/>
      <c r="IZ578" s="24"/>
      <c r="JA578" s="24"/>
      <c r="JB578" s="24"/>
      <c r="JC578" s="24"/>
      <c r="JD578" s="24"/>
      <c r="JE578" s="24"/>
      <c r="JF578" s="24"/>
      <c r="JG578" s="24"/>
      <c r="JH578" s="24"/>
      <c r="JI578" s="24"/>
      <c r="JJ578" s="24"/>
      <c r="JK578" s="24"/>
      <c r="JL578" s="24"/>
      <c r="JM578" s="24"/>
      <c r="JN578" s="24"/>
      <c r="JO578" s="24"/>
      <c r="JP578" s="24"/>
      <c r="JQ578" s="24"/>
      <c r="JR578" s="24"/>
      <c r="JS578" s="24"/>
      <c r="JT578" s="24"/>
      <c r="JU578" s="24"/>
      <c r="JV578" s="24"/>
      <c r="JW578" s="24"/>
      <c r="JX578" s="24"/>
      <c r="JY578" s="24"/>
      <c r="JZ578" s="24"/>
      <c r="KA578" s="24"/>
      <c r="KB578" s="24"/>
      <c r="KC578" s="24"/>
      <c r="KD578" s="24"/>
      <c r="KE578" s="24"/>
      <c r="KF578" s="24"/>
      <c r="KG578" s="24"/>
      <c r="KH578" s="24"/>
      <c r="KI578" s="24"/>
      <c r="KJ578" s="24"/>
      <c r="KK578" s="24"/>
      <c r="KL578" s="24"/>
      <c r="KM578" s="24"/>
      <c r="KN578" s="24"/>
      <c r="KO578" s="24"/>
      <c r="KP578" s="24"/>
      <c r="KQ578" s="24"/>
      <c r="KR578" s="24"/>
      <c r="KS578" s="24"/>
      <c r="KT578" s="24"/>
      <c r="KU578" s="24"/>
      <c r="KV578" s="24"/>
      <c r="KW578" s="24"/>
      <c r="KX578" s="24"/>
      <c r="KY578" s="24"/>
      <c r="KZ578" s="24"/>
      <c r="LA578" s="24"/>
      <c r="LB578" s="24"/>
      <c r="LC578" s="24"/>
      <c r="LD578" s="24"/>
      <c r="LE578" s="24"/>
      <c r="LF578" s="24"/>
      <c r="LG578" s="24"/>
      <c r="LH578" s="24"/>
      <c r="LI578" s="24"/>
      <c r="LJ578" s="24"/>
      <c r="LK578" s="24"/>
      <c r="LL578" s="24"/>
      <c r="LM578" s="24"/>
      <c r="LN578" s="24"/>
      <c r="LO578" s="24"/>
      <c r="LP578" s="24"/>
      <c r="LQ578" s="24"/>
      <c r="LR578" s="24"/>
      <c r="LS578" s="24"/>
      <c r="LT578" s="24"/>
      <c r="LU578" s="24"/>
      <c r="LV578" s="24"/>
      <c r="LW578" s="24"/>
      <c r="LX578" s="24"/>
      <c r="LY578" s="24"/>
      <c r="LZ578" s="24"/>
      <c r="MA578" s="24"/>
      <c r="MB578" s="24"/>
      <c r="MC578" s="24"/>
      <c r="MD578" s="24"/>
      <c r="ME578" s="24"/>
      <c r="MF578" s="24"/>
      <c r="MG578" s="24"/>
    </row>
    <row r="579" spans="1:345" s="25" customFormat="1" ht="12" hidden="1" customHeight="1" x14ac:dyDescent="0.25">
      <c r="A579" s="20"/>
      <c r="B579" s="20"/>
      <c r="C579" s="21"/>
      <c r="D579" s="323"/>
      <c r="E579" s="71"/>
      <c r="F579" s="6"/>
      <c r="G579" s="6"/>
      <c r="H579" s="6"/>
      <c r="I579" s="174"/>
      <c r="J579" s="174"/>
      <c r="K579" s="258"/>
      <c r="L579" s="187"/>
      <c r="M579" s="174"/>
      <c r="N579" s="174"/>
      <c r="O579" s="174"/>
      <c r="P579" s="174"/>
      <c r="Q579" s="174"/>
      <c r="R579" s="174"/>
      <c r="S579" s="23"/>
      <c r="T579" s="176"/>
      <c r="U579" s="23"/>
      <c r="V579" s="31"/>
      <c r="W579" s="229"/>
      <c r="X579" s="62"/>
      <c r="Y579" s="73"/>
      <c r="Z579" s="62"/>
      <c r="AA579" s="62"/>
      <c r="AB579" s="24"/>
      <c r="AC579" s="22"/>
      <c r="AD579" s="22"/>
      <c r="AE579" s="305"/>
      <c r="AF579" s="306"/>
      <c r="AG579" s="30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  <c r="EE579" s="24"/>
      <c r="EF579" s="24"/>
      <c r="EG579" s="24"/>
      <c r="EH579" s="24"/>
      <c r="EI579" s="24"/>
      <c r="EJ579" s="24"/>
      <c r="EK579" s="24"/>
      <c r="EL579" s="24"/>
      <c r="EM579" s="24"/>
      <c r="EN579" s="24"/>
      <c r="EO579" s="24"/>
      <c r="EP579" s="24"/>
      <c r="EQ579" s="24"/>
      <c r="ER579" s="24"/>
      <c r="ES579" s="24"/>
      <c r="ET579" s="24"/>
      <c r="EU579" s="24"/>
      <c r="EV579" s="24"/>
      <c r="EW579" s="24"/>
      <c r="EX579" s="24"/>
      <c r="EY579" s="24"/>
      <c r="EZ579" s="24"/>
      <c r="FA579" s="24"/>
      <c r="FB579" s="24"/>
      <c r="FC579" s="24"/>
      <c r="FD579" s="24"/>
      <c r="FE579" s="24"/>
      <c r="FF579" s="24"/>
      <c r="FG579" s="24"/>
      <c r="FH579" s="24"/>
      <c r="FI579" s="24"/>
      <c r="FJ579" s="24"/>
      <c r="FK579" s="24"/>
      <c r="FL579" s="24"/>
      <c r="FM579" s="24"/>
      <c r="FN579" s="24"/>
      <c r="FO579" s="24"/>
      <c r="FP579" s="24"/>
      <c r="FQ579" s="24"/>
      <c r="FR579" s="24"/>
      <c r="FS579" s="24"/>
      <c r="FT579" s="24"/>
      <c r="FU579" s="24"/>
      <c r="FV579" s="24"/>
      <c r="FW579" s="24"/>
      <c r="FX579" s="24"/>
      <c r="FY579" s="24"/>
      <c r="FZ579" s="24"/>
      <c r="GA579" s="24"/>
      <c r="GB579" s="24"/>
      <c r="GC579" s="24"/>
      <c r="GD579" s="24"/>
      <c r="GE579" s="24"/>
      <c r="GF579" s="24"/>
      <c r="GG579" s="24"/>
      <c r="GH579" s="24"/>
      <c r="GI579" s="24"/>
      <c r="GJ579" s="24"/>
      <c r="GK579" s="24"/>
      <c r="GL579" s="24"/>
      <c r="GM579" s="24"/>
      <c r="GN579" s="24"/>
      <c r="GO579" s="24"/>
      <c r="GP579" s="24"/>
      <c r="GQ579" s="24"/>
      <c r="GR579" s="24"/>
      <c r="GS579" s="24"/>
      <c r="GT579" s="24"/>
      <c r="GU579" s="24"/>
      <c r="GV579" s="24"/>
      <c r="GW579" s="24"/>
      <c r="GX579" s="24"/>
      <c r="GY579" s="24"/>
      <c r="GZ579" s="24"/>
      <c r="HA579" s="24"/>
      <c r="HB579" s="24"/>
      <c r="HC579" s="24"/>
      <c r="HD579" s="24"/>
      <c r="HE579" s="24"/>
      <c r="HF579" s="24"/>
      <c r="HG579" s="24"/>
      <c r="HH579" s="24"/>
      <c r="HI579" s="24"/>
      <c r="HJ579" s="24"/>
      <c r="HK579" s="24"/>
      <c r="HL579" s="24"/>
      <c r="HM579" s="24"/>
      <c r="HN579" s="24"/>
      <c r="HO579" s="24"/>
      <c r="HP579" s="24"/>
      <c r="HQ579" s="24"/>
      <c r="HR579" s="24"/>
      <c r="HS579" s="24"/>
      <c r="HT579" s="24"/>
      <c r="HU579" s="24"/>
      <c r="HV579" s="24"/>
      <c r="HW579" s="24"/>
      <c r="HX579" s="24"/>
      <c r="HY579" s="24"/>
      <c r="HZ579" s="24"/>
      <c r="IA579" s="24"/>
      <c r="IB579" s="24"/>
      <c r="IC579" s="24"/>
      <c r="ID579" s="24"/>
      <c r="IE579" s="24"/>
      <c r="IF579" s="24"/>
      <c r="IG579" s="24"/>
      <c r="IH579" s="24"/>
      <c r="II579" s="24"/>
      <c r="IJ579" s="24"/>
      <c r="IK579" s="24"/>
      <c r="IL579" s="24"/>
      <c r="IM579" s="24"/>
      <c r="IN579" s="24"/>
      <c r="IO579" s="24"/>
      <c r="IP579" s="24"/>
      <c r="IQ579" s="24"/>
      <c r="IR579" s="24"/>
      <c r="IS579" s="24"/>
      <c r="IT579" s="24"/>
      <c r="IU579" s="24"/>
      <c r="IV579" s="24"/>
      <c r="IW579" s="24"/>
      <c r="IX579" s="24"/>
      <c r="IY579" s="24"/>
      <c r="IZ579" s="24"/>
      <c r="JA579" s="24"/>
      <c r="JB579" s="24"/>
      <c r="JC579" s="24"/>
      <c r="JD579" s="24"/>
      <c r="JE579" s="24"/>
      <c r="JF579" s="24"/>
      <c r="JG579" s="24"/>
      <c r="JH579" s="24"/>
      <c r="JI579" s="24"/>
      <c r="JJ579" s="24"/>
      <c r="JK579" s="24"/>
      <c r="JL579" s="24"/>
      <c r="JM579" s="24"/>
      <c r="JN579" s="24"/>
      <c r="JO579" s="24"/>
      <c r="JP579" s="24"/>
      <c r="JQ579" s="24"/>
      <c r="JR579" s="24"/>
      <c r="JS579" s="24"/>
      <c r="JT579" s="24"/>
      <c r="JU579" s="24"/>
      <c r="JV579" s="24"/>
      <c r="JW579" s="24"/>
      <c r="JX579" s="24"/>
      <c r="JY579" s="24"/>
      <c r="JZ579" s="24"/>
      <c r="KA579" s="24"/>
      <c r="KB579" s="24"/>
      <c r="KC579" s="24"/>
      <c r="KD579" s="24"/>
      <c r="KE579" s="24"/>
      <c r="KF579" s="24"/>
      <c r="KG579" s="24"/>
      <c r="KH579" s="24"/>
      <c r="KI579" s="24"/>
      <c r="KJ579" s="24"/>
      <c r="KK579" s="24"/>
      <c r="KL579" s="24"/>
      <c r="KM579" s="24"/>
      <c r="KN579" s="24"/>
      <c r="KO579" s="24"/>
      <c r="KP579" s="24"/>
      <c r="KQ579" s="24"/>
      <c r="KR579" s="24"/>
      <c r="KS579" s="24"/>
      <c r="KT579" s="24"/>
      <c r="KU579" s="24"/>
      <c r="KV579" s="24"/>
      <c r="KW579" s="24"/>
      <c r="KX579" s="24"/>
      <c r="KY579" s="24"/>
      <c r="KZ579" s="24"/>
      <c r="LA579" s="24"/>
      <c r="LB579" s="24"/>
      <c r="LC579" s="24"/>
      <c r="LD579" s="24"/>
      <c r="LE579" s="24"/>
      <c r="LF579" s="24"/>
      <c r="LG579" s="24"/>
      <c r="LH579" s="24"/>
      <c r="LI579" s="24"/>
      <c r="LJ579" s="24"/>
      <c r="LK579" s="24"/>
      <c r="LL579" s="24"/>
      <c r="LM579" s="24"/>
      <c r="LN579" s="24"/>
      <c r="LO579" s="24"/>
      <c r="LP579" s="24"/>
      <c r="LQ579" s="24"/>
      <c r="LR579" s="24"/>
      <c r="LS579" s="24"/>
      <c r="LT579" s="24"/>
      <c r="LU579" s="24"/>
      <c r="LV579" s="24"/>
      <c r="LW579" s="24"/>
      <c r="LX579" s="24"/>
      <c r="LY579" s="24"/>
      <c r="LZ579" s="24"/>
      <c r="MA579" s="24"/>
      <c r="MB579" s="24"/>
      <c r="MC579" s="24"/>
      <c r="MD579" s="24"/>
      <c r="ME579" s="24"/>
      <c r="MF579" s="24"/>
      <c r="MG579" s="24"/>
    </row>
    <row r="580" spans="1:345" s="25" customFormat="1" ht="12" hidden="1" customHeight="1" x14ac:dyDescent="0.25">
      <c r="A580" s="20"/>
      <c r="B580" s="20"/>
      <c r="C580" s="21"/>
      <c r="D580" s="323"/>
      <c r="E580" s="71"/>
      <c r="F580" s="6"/>
      <c r="G580" s="6"/>
      <c r="H580" s="6"/>
      <c r="I580" s="174"/>
      <c r="J580" s="174"/>
      <c r="K580" s="258"/>
      <c r="L580" s="187"/>
      <c r="M580" s="174"/>
      <c r="N580" s="174"/>
      <c r="O580" s="174"/>
      <c r="P580" s="174"/>
      <c r="Q580" s="174"/>
      <c r="R580" s="174"/>
      <c r="S580" s="23"/>
      <c r="T580" s="176"/>
      <c r="U580" s="23"/>
      <c r="V580" s="31"/>
      <c r="W580" s="229"/>
      <c r="X580" s="62"/>
      <c r="Y580" s="73"/>
      <c r="Z580" s="62"/>
      <c r="AA580" s="62"/>
      <c r="AB580" s="24"/>
      <c r="AC580" s="22"/>
      <c r="AD580" s="22"/>
      <c r="AE580" s="305"/>
      <c r="AF580" s="306"/>
      <c r="AG580" s="30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  <c r="EE580" s="24"/>
      <c r="EF580" s="24"/>
      <c r="EG580" s="24"/>
      <c r="EH580" s="24"/>
      <c r="EI580" s="24"/>
      <c r="EJ580" s="24"/>
      <c r="EK580" s="24"/>
      <c r="EL580" s="24"/>
      <c r="EM580" s="24"/>
      <c r="EN580" s="24"/>
      <c r="EO580" s="24"/>
      <c r="EP580" s="24"/>
      <c r="EQ580" s="24"/>
      <c r="ER580" s="24"/>
      <c r="ES580" s="24"/>
      <c r="ET580" s="24"/>
      <c r="EU580" s="24"/>
      <c r="EV580" s="24"/>
      <c r="EW580" s="24"/>
      <c r="EX580" s="24"/>
      <c r="EY580" s="24"/>
      <c r="EZ580" s="24"/>
      <c r="FA580" s="24"/>
      <c r="FB580" s="24"/>
      <c r="FC580" s="24"/>
      <c r="FD580" s="24"/>
      <c r="FE580" s="24"/>
      <c r="FF580" s="24"/>
      <c r="FG580" s="24"/>
      <c r="FH580" s="24"/>
      <c r="FI580" s="24"/>
      <c r="FJ580" s="24"/>
      <c r="FK580" s="24"/>
      <c r="FL580" s="24"/>
      <c r="FM580" s="24"/>
      <c r="FN580" s="24"/>
      <c r="FO580" s="24"/>
      <c r="FP580" s="24"/>
      <c r="FQ580" s="24"/>
      <c r="FR580" s="24"/>
      <c r="FS580" s="24"/>
      <c r="FT580" s="24"/>
      <c r="FU580" s="24"/>
      <c r="FV580" s="24"/>
      <c r="FW580" s="24"/>
      <c r="FX580" s="24"/>
      <c r="FY580" s="24"/>
      <c r="FZ580" s="24"/>
      <c r="GA580" s="24"/>
      <c r="GB580" s="24"/>
      <c r="GC580" s="24"/>
      <c r="GD580" s="24"/>
      <c r="GE580" s="24"/>
      <c r="GF580" s="24"/>
      <c r="GG580" s="24"/>
      <c r="GH580" s="24"/>
      <c r="GI580" s="24"/>
      <c r="GJ580" s="24"/>
      <c r="GK580" s="24"/>
      <c r="GL580" s="24"/>
      <c r="GM580" s="24"/>
      <c r="GN580" s="24"/>
      <c r="GO580" s="24"/>
      <c r="GP580" s="24"/>
      <c r="GQ580" s="24"/>
      <c r="GR580" s="24"/>
      <c r="GS580" s="24"/>
      <c r="GT580" s="24"/>
      <c r="GU580" s="24"/>
      <c r="GV580" s="24"/>
      <c r="GW580" s="24"/>
      <c r="GX580" s="24"/>
      <c r="GY580" s="24"/>
      <c r="GZ580" s="24"/>
      <c r="HA580" s="24"/>
      <c r="HB580" s="24"/>
      <c r="HC580" s="24"/>
      <c r="HD580" s="24"/>
      <c r="HE580" s="24"/>
      <c r="HF580" s="24"/>
      <c r="HG580" s="24"/>
      <c r="HH580" s="24"/>
      <c r="HI580" s="24"/>
      <c r="HJ580" s="24"/>
      <c r="HK580" s="24"/>
      <c r="HL580" s="24"/>
      <c r="HM580" s="24"/>
      <c r="HN580" s="24"/>
      <c r="HO580" s="24"/>
      <c r="HP580" s="24"/>
      <c r="HQ580" s="24"/>
      <c r="HR580" s="24"/>
      <c r="HS580" s="24"/>
      <c r="HT580" s="24"/>
      <c r="HU580" s="24"/>
      <c r="HV580" s="24"/>
      <c r="HW580" s="24"/>
      <c r="HX580" s="24"/>
      <c r="HY580" s="24"/>
      <c r="HZ580" s="24"/>
      <c r="IA580" s="24"/>
      <c r="IB580" s="24"/>
      <c r="IC580" s="24"/>
      <c r="ID580" s="24"/>
      <c r="IE580" s="24"/>
      <c r="IF580" s="24"/>
      <c r="IG580" s="24"/>
      <c r="IH580" s="24"/>
      <c r="II580" s="24"/>
      <c r="IJ580" s="24"/>
      <c r="IK580" s="24"/>
      <c r="IL580" s="24"/>
      <c r="IM580" s="24"/>
      <c r="IN580" s="24"/>
      <c r="IO580" s="24"/>
      <c r="IP580" s="24"/>
      <c r="IQ580" s="24"/>
      <c r="IR580" s="24"/>
      <c r="IS580" s="24"/>
      <c r="IT580" s="24"/>
      <c r="IU580" s="24"/>
      <c r="IV580" s="24"/>
      <c r="IW580" s="24"/>
      <c r="IX580" s="24"/>
      <c r="IY580" s="24"/>
      <c r="IZ580" s="24"/>
      <c r="JA580" s="24"/>
      <c r="JB580" s="24"/>
      <c r="JC580" s="24"/>
      <c r="JD580" s="24"/>
      <c r="JE580" s="24"/>
      <c r="JF580" s="24"/>
      <c r="JG580" s="24"/>
      <c r="JH580" s="24"/>
      <c r="JI580" s="24"/>
      <c r="JJ580" s="24"/>
      <c r="JK580" s="24"/>
      <c r="JL580" s="24"/>
      <c r="JM580" s="24"/>
      <c r="JN580" s="24"/>
      <c r="JO580" s="24"/>
      <c r="JP580" s="24"/>
      <c r="JQ580" s="24"/>
      <c r="JR580" s="24"/>
      <c r="JS580" s="24"/>
      <c r="JT580" s="24"/>
      <c r="JU580" s="24"/>
      <c r="JV580" s="24"/>
      <c r="JW580" s="24"/>
      <c r="JX580" s="24"/>
      <c r="JY580" s="24"/>
      <c r="JZ580" s="24"/>
      <c r="KA580" s="24"/>
      <c r="KB580" s="24"/>
      <c r="KC580" s="24"/>
      <c r="KD580" s="24"/>
      <c r="KE580" s="24"/>
      <c r="KF580" s="24"/>
      <c r="KG580" s="24"/>
      <c r="KH580" s="24"/>
      <c r="KI580" s="24"/>
      <c r="KJ580" s="24"/>
      <c r="KK580" s="24"/>
      <c r="KL580" s="24"/>
      <c r="KM580" s="24"/>
      <c r="KN580" s="24"/>
      <c r="KO580" s="24"/>
      <c r="KP580" s="24"/>
      <c r="KQ580" s="24"/>
      <c r="KR580" s="24"/>
      <c r="KS580" s="24"/>
      <c r="KT580" s="24"/>
      <c r="KU580" s="24"/>
      <c r="KV580" s="24"/>
      <c r="KW580" s="24"/>
      <c r="KX580" s="24"/>
      <c r="KY580" s="24"/>
      <c r="KZ580" s="24"/>
      <c r="LA580" s="24"/>
      <c r="LB580" s="24"/>
      <c r="LC580" s="24"/>
      <c r="LD580" s="24"/>
      <c r="LE580" s="24"/>
      <c r="LF580" s="24"/>
      <c r="LG580" s="24"/>
      <c r="LH580" s="24"/>
      <c r="LI580" s="24"/>
      <c r="LJ580" s="24"/>
      <c r="LK580" s="24"/>
      <c r="LL580" s="24"/>
      <c r="LM580" s="24"/>
      <c r="LN580" s="24"/>
      <c r="LO580" s="24"/>
      <c r="LP580" s="24"/>
      <c r="LQ580" s="24"/>
      <c r="LR580" s="24"/>
      <c r="LS580" s="24"/>
      <c r="LT580" s="24"/>
      <c r="LU580" s="24"/>
      <c r="LV580" s="24"/>
      <c r="LW580" s="24"/>
      <c r="LX580" s="24"/>
      <c r="LY580" s="24"/>
      <c r="LZ580" s="24"/>
      <c r="MA580" s="24"/>
      <c r="MB580" s="24"/>
      <c r="MC580" s="24"/>
      <c r="MD580" s="24"/>
      <c r="ME580" s="24"/>
      <c r="MF580" s="24"/>
      <c r="MG580" s="24"/>
    </row>
    <row r="581" spans="1:345" s="25" customFormat="1" ht="12" hidden="1" customHeight="1" x14ac:dyDescent="0.25">
      <c r="A581" s="20"/>
      <c r="B581" s="20"/>
      <c r="C581" s="21"/>
      <c r="D581" s="323"/>
      <c r="E581" s="71"/>
      <c r="F581" s="6"/>
      <c r="G581" s="6"/>
      <c r="H581" s="6"/>
      <c r="I581" s="174"/>
      <c r="J581" s="174"/>
      <c r="K581" s="258"/>
      <c r="L581" s="187"/>
      <c r="M581" s="174"/>
      <c r="N581" s="174"/>
      <c r="O581" s="174"/>
      <c r="P581" s="174"/>
      <c r="Q581" s="174"/>
      <c r="R581" s="174"/>
      <c r="S581" s="23"/>
      <c r="T581" s="176"/>
      <c r="U581" s="23"/>
      <c r="V581" s="31"/>
      <c r="W581" s="229"/>
      <c r="X581" s="62"/>
      <c r="Y581" s="73"/>
      <c r="Z581" s="62"/>
      <c r="AA581" s="62"/>
      <c r="AB581" s="24"/>
      <c r="AC581" s="22"/>
      <c r="AD581" s="22"/>
      <c r="AE581" s="305"/>
      <c r="AF581" s="306"/>
      <c r="AG581" s="30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  <c r="EE581" s="24"/>
      <c r="EF581" s="24"/>
      <c r="EG581" s="24"/>
      <c r="EH581" s="24"/>
      <c r="EI581" s="24"/>
      <c r="EJ581" s="24"/>
      <c r="EK581" s="24"/>
      <c r="EL581" s="24"/>
      <c r="EM581" s="24"/>
      <c r="EN581" s="24"/>
      <c r="EO581" s="24"/>
      <c r="EP581" s="24"/>
      <c r="EQ581" s="24"/>
      <c r="ER581" s="24"/>
      <c r="ES581" s="24"/>
      <c r="ET581" s="24"/>
      <c r="EU581" s="24"/>
      <c r="EV581" s="24"/>
      <c r="EW581" s="24"/>
      <c r="EX581" s="24"/>
      <c r="EY581" s="24"/>
      <c r="EZ581" s="24"/>
      <c r="FA581" s="24"/>
      <c r="FB581" s="24"/>
      <c r="FC581" s="24"/>
      <c r="FD581" s="24"/>
      <c r="FE581" s="24"/>
      <c r="FF581" s="24"/>
      <c r="FG581" s="24"/>
      <c r="FH581" s="24"/>
      <c r="FI581" s="24"/>
      <c r="FJ581" s="24"/>
      <c r="FK581" s="24"/>
      <c r="FL581" s="24"/>
      <c r="FM581" s="24"/>
      <c r="FN581" s="24"/>
      <c r="FO581" s="24"/>
      <c r="FP581" s="24"/>
      <c r="FQ581" s="24"/>
      <c r="FR581" s="24"/>
      <c r="FS581" s="24"/>
      <c r="FT581" s="24"/>
      <c r="FU581" s="24"/>
      <c r="FV581" s="24"/>
      <c r="FW581" s="24"/>
      <c r="FX581" s="24"/>
      <c r="FY581" s="24"/>
      <c r="FZ581" s="24"/>
      <c r="GA581" s="24"/>
      <c r="GB581" s="24"/>
      <c r="GC581" s="24"/>
      <c r="GD581" s="24"/>
      <c r="GE581" s="24"/>
      <c r="GF581" s="24"/>
      <c r="GG581" s="24"/>
      <c r="GH581" s="24"/>
      <c r="GI581" s="24"/>
      <c r="GJ581" s="24"/>
      <c r="GK581" s="24"/>
      <c r="GL581" s="24"/>
      <c r="GM581" s="24"/>
      <c r="GN581" s="24"/>
      <c r="GO581" s="24"/>
      <c r="GP581" s="24"/>
      <c r="GQ581" s="24"/>
      <c r="GR581" s="24"/>
      <c r="GS581" s="24"/>
      <c r="GT581" s="24"/>
      <c r="GU581" s="24"/>
      <c r="GV581" s="24"/>
      <c r="GW581" s="24"/>
      <c r="GX581" s="24"/>
      <c r="GY581" s="24"/>
      <c r="GZ581" s="24"/>
      <c r="HA581" s="24"/>
      <c r="HB581" s="24"/>
      <c r="HC581" s="24"/>
      <c r="HD581" s="24"/>
      <c r="HE581" s="24"/>
      <c r="HF581" s="24"/>
      <c r="HG581" s="24"/>
      <c r="HH581" s="24"/>
      <c r="HI581" s="24"/>
      <c r="HJ581" s="24"/>
      <c r="HK581" s="24"/>
      <c r="HL581" s="24"/>
      <c r="HM581" s="24"/>
      <c r="HN581" s="24"/>
      <c r="HO581" s="24"/>
      <c r="HP581" s="24"/>
      <c r="HQ581" s="24"/>
      <c r="HR581" s="24"/>
      <c r="HS581" s="24"/>
      <c r="HT581" s="24"/>
      <c r="HU581" s="24"/>
      <c r="HV581" s="24"/>
      <c r="HW581" s="24"/>
      <c r="HX581" s="24"/>
      <c r="HY581" s="24"/>
      <c r="HZ581" s="24"/>
      <c r="IA581" s="24"/>
      <c r="IB581" s="24"/>
      <c r="IC581" s="24"/>
      <c r="ID581" s="24"/>
      <c r="IE581" s="24"/>
      <c r="IF581" s="24"/>
      <c r="IG581" s="24"/>
      <c r="IH581" s="24"/>
      <c r="II581" s="24"/>
      <c r="IJ581" s="24"/>
      <c r="IK581" s="24"/>
      <c r="IL581" s="24"/>
      <c r="IM581" s="24"/>
      <c r="IN581" s="24"/>
      <c r="IO581" s="24"/>
      <c r="IP581" s="24"/>
      <c r="IQ581" s="24"/>
      <c r="IR581" s="24"/>
      <c r="IS581" s="24"/>
      <c r="IT581" s="24"/>
      <c r="IU581" s="24"/>
      <c r="IV581" s="24"/>
      <c r="IW581" s="24"/>
      <c r="IX581" s="24"/>
      <c r="IY581" s="24"/>
      <c r="IZ581" s="24"/>
      <c r="JA581" s="24"/>
      <c r="JB581" s="24"/>
      <c r="JC581" s="24"/>
      <c r="JD581" s="24"/>
      <c r="JE581" s="24"/>
      <c r="JF581" s="24"/>
      <c r="JG581" s="24"/>
      <c r="JH581" s="24"/>
      <c r="JI581" s="24"/>
      <c r="JJ581" s="24"/>
      <c r="JK581" s="24"/>
      <c r="JL581" s="24"/>
      <c r="JM581" s="24"/>
      <c r="JN581" s="24"/>
      <c r="JO581" s="24"/>
      <c r="JP581" s="24"/>
      <c r="JQ581" s="24"/>
      <c r="JR581" s="24"/>
      <c r="JS581" s="24"/>
      <c r="JT581" s="24"/>
      <c r="JU581" s="24"/>
      <c r="JV581" s="24"/>
      <c r="JW581" s="24"/>
      <c r="JX581" s="24"/>
      <c r="JY581" s="24"/>
      <c r="JZ581" s="24"/>
      <c r="KA581" s="24"/>
      <c r="KB581" s="24"/>
      <c r="KC581" s="24"/>
      <c r="KD581" s="24"/>
      <c r="KE581" s="24"/>
      <c r="KF581" s="24"/>
      <c r="KG581" s="24"/>
      <c r="KH581" s="24"/>
      <c r="KI581" s="24"/>
      <c r="KJ581" s="24"/>
      <c r="KK581" s="24"/>
      <c r="KL581" s="24"/>
      <c r="KM581" s="24"/>
      <c r="KN581" s="24"/>
      <c r="KO581" s="24"/>
      <c r="KP581" s="24"/>
      <c r="KQ581" s="24"/>
      <c r="KR581" s="24"/>
      <c r="KS581" s="24"/>
      <c r="KT581" s="24"/>
      <c r="KU581" s="24"/>
      <c r="KV581" s="24"/>
      <c r="KW581" s="24"/>
      <c r="KX581" s="24"/>
      <c r="KY581" s="24"/>
      <c r="KZ581" s="24"/>
      <c r="LA581" s="24"/>
      <c r="LB581" s="24"/>
      <c r="LC581" s="24"/>
      <c r="LD581" s="24"/>
      <c r="LE581" s="24"/>
      <c r="LF581" s="24"/>
      <c r="LG581" s="24"/>
      <c r="LH581" s="24"/>
      <c r="LI581" s="24"/>
      <c r="LJ581" s="24"/>
      <c r="LK581" s="24"/>
      <c r="LL581" s="24"/>
      <c r="LM581" s="24"/>
      <c r="LN581" s="24"/>
      <c r="LO581" s="24"/>
      <c r="LP581" s="24"/>
      <c r="LQ581" s="24"/>
      <c r="LR581" s="24"/>
      <c r="LS581" s="24"/>
      <c r="LT581" s="24"/>
      <c r="LU581" s="24"/>
      <c r="LV581" s="24"/>
      <c r="LW581" s="24"/>
      <c r="LX581" s="24"/>
      <c r="LY581" s="24"/>
      <c r="LZ581" s="24"/>
      <c r="MA581" s="24"/>
      <c r="MB581" s="24"/>
      <c r="MC581" s="24"/>
      <c r="MD581" s="24"/>
      <c r="ME581" s="24"/>
      <c r="MF581" s="24"/>
      <c r="MG581" s="24"/>
    </row>
    <row r="582" spans="1:345" s="25" customFormat="1" ht="12" hidden="1" customHeight="1" x14ac:dyDescent="0.25">
      <c r="A582" s="20"/>
      <c r="B582" s="20"/>
      <c r="C582" s="21"/>
      <c r="D582" s="323"/>
      <c r="E582" s="71"/>
      <c r="F582" s="6"/>
      <c r="G582" s="6"/>
      <c r="H582" s="6"/>
      <c r="I582" s="174"/>
      <c r="J582" s="174"/>
      <c r="K582" s="258"/>
      <c r="L582" s="187"/>
      <c r="M582" s="174"/>
      <c r="N582" s="174"/>
      <c r="O582" s="174"/>
      <c r="P582" s="174"/>
      <c r="Q582" s="174"/>
      <c r="R582" s="174"/>
      <c r="S582" s="23"/>
      <c r="T582" s="176"/>
      <c r="U582" s="23"/>
      <c r="V582" s="31"/>
      <c r="W582" s="229"/>
      <c r="X582" s="62"/>
      <c r="Y582" s="73"/>
      <c r="Z582" s="62"/>
      <c r="AA582" s="62"/>
      <c r="AB582" s="24"/>
      <c r="AC582" s="22"/>
      <c r="AD582" s="22"/>
      <c r="AE582" s="305"/>
      <c r="AF582" s="306"/>
      <c r="AG582" s="30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  <c r="EE582" s="24"/>
      <c r="EF582" s="24"/>
      <c r="EG582" s="24"/>
      <c r="EH582" s="24"/>
      <c r="EI582" s="24"/>
      <c r="EJ582" s="24"/>
      <c r="EK582" s="24"/>
      <c r="EL582" s="24"/>
      <c r="EM582" s="24"/>
      <c r="EN582" s="24"/>
      <c r="EO582" s="24"/>
      <c r="EP582" s="24"/>
      <c r="EQ582" s="24"/>
      <c r="ER582" s="24"/>
      <c r="ES582" s="24"/>
      <c r="ET582" s="24"/>
      <c r="EU582" s="24"/>
      <c r="EV582" s="24"/>
      <c r="EW582" s="24"/>
      <c r="EX582" s="24"/>
      <c r="EY582" s="24"/>
      <c r="EZ582" s="24"/>
      <c r="FA582" s="24"/>
      <c r="FB582" s="24"/>
      <c r="FC582" s="24"/>
      <c r="FD582" s="24"/>
      <c r="FE582" s="24"/>
      <c r="FF582" s="24"/>
      <c r="FG582" s="24"/>
      <c r="FH582" s="24"/>
      <c r="FI582" s="24"/>
      <c r="FJ582" s="24"/>
      <c r="FK582" s="24"/>
      <c r="FL582" s="24"/>
      <c r="FM582" s="24"/>
      <c r="FN582" s="24"/>
      <c r="FO582" s="24"/>
      <c r="FP582" s="24"/>
      <c r="FQ582" s="24"/>
      <c r="FR582" s="24"/>
      <c r="FS582" s="24"/>
      <c r="FT582" s="24"/>
      <c r="FU582" s="24"/>
      <c r="FV582" s="24"/>
      <c r="FW582" s="24"/>
      <c r="FX582" s="24"/>
      <c r="FY582" s="24"/>
      <c r="FZ582" s="24"/>
      <c r="GA582" s="24"/>
      <c r="GB582" s="24"/>
      <c r="GC582" s="24"/>
      <c r="GD582" s="24"/>
      <c r="GE582" s="24"/>
      <c r="GF582" s="24"/>
      <c r="GG582" s="24"/>
      <c r="GH582" s="24"/>
      <c r="GI582" s="24"/>
      <c r="GJ582" s="24"/>
      <c r="GK582" s="24"/>
      <c r="GL582" s="24"/>
      <c r="GM582" s="24"/>
      <c r="GN582" s="24"/>
      <c r="GO582" s="24"/>
      <c r="GP582" s="24"/>
      <c r="GQ582" s="24"/>
      <c r="GR582" s="24"/>
      <c r="GS582" s="24"/>
      <c r="GT582" s="24"/>
      <c r="GU582" s="24"/>
      <c r="GV582" s="24"/>
      <c r="GW582" s="24"/>
      <c r="GX582" s="24"/>
      <c r="GY582" s="24"/>
      <c r="GZ582" s="24"/>
      <c r="HA582" s="24"/>
      <c r="HB582" s="24"/>
      <c r="HC582" s="24"/>
      <c r="HD582" s="24"/>
      <c r="HE582" s="24"/>
      <c r="HF582" s="24"/>
      <c r="HG582" s="24"/>
      <c r="HH582" s="24"/>
      <c r="HI582" s="24"/>
      <c r="HJ582" s="24"/>
      <c r="HK582" s="24"/>
      <c r="HL582" s="24"/>
      <c r="HM582" s="24"/>
      <c r="HN582" s="24"/>
      <c r="HO582" s="24"/>
      <c r="HP582" s="24"/>
      <c r="HQ582" s="24"/>
      <c r="HR582" s="24"/>
      <c r="HS582" s="24"/>
      <c r="HT582" s="24"/>
      <c r="HU582" s="24"/>
      <c r="HV582" s="24"/>
      <c r="HW582" s="24"/>
      <c r="HX582" s="24"/>
      <c r="HY582" s="24"/>
      <c r="HZ582" s="24"/>
      <c r="IA582" s="24"/>
      <c r="IB582" s="24"/>
      <c r="IC582" s="24"/>
      <c r="ID582" s="24"/>
      <c r="IE582" s="24"/>
      <c r="IF582" s="24"/>
      <c r="IG582" s="24"/>
      <c r="IH582" s="24"/>
      <c r="II582" s="24"/>
      <c r="IJ582" s="24"/>
      <c r="IK582" s="24"/>
      <c r="IL582" s="24"/>
      <c r="IM582" s="24"/>
      <c r="IN582" s="24"/>
      <c r="IO582" s="24"/>
      <c r="IP582" s="24"/>
      <c r="IQ582" s="24"/>
      <c r="IR582" s="24"/>
      <c r="IS582" s="24"/>
      <c r="IT582" s="24"/>
      <c r="IU582" s="24"/>
      <c r="IV582" s="24"/>
      <c r="IW582" s="24"/>
      <c r="IX582" s="24"/>
      <c r="IY582" s="24"/>
      <c r="IZ582" s="24"/>
      <c r="JA582" s="24"/>
      <c r="JB582" s="24"/>
      <c r="JC582" s="24"/>
      <c r="JD582" s="24"/>
      <c r="JE582" s="24"/>
      <c r="JF582" s="24"/>
      <c r="JG582" s="24"/>
      <c r="JH582" s="24"/>
      <c r="JI582" s="24"/>
      <c r="JJ582" s="24"/>
      <c r="JK582" s="24"/>
      <c r="JL582" s="24"/>
      <c r="JM582" s="24"/>
      <c r="JN582" s="24"/>
      <c r="JO582" s="24"/>
      <c r="JP582" s="24"/>
      <c r="JQ582" s="24"/>
      <c r="JR582" s="24"/>
      <c r="JS582" s="24"/>
      <c r="JT582" s="24"/>
      <c r="JU582" s="24"/>
      <c r="JV582" s="24"/>
      <c r="JW582" s="24"/>
      <c r="JX582" s="24"/>
      <c r="JY582" s="24"/>
      <c r="JZ582" s="24"/>
      <c r="KA582" s="24"/>
      <c r="KB582" s="24"/>
      <c r="KC582" s="24"/>
      <c r="KD582" s="24"/>
      <c r="KE582" s="24"/>
      <c r="KF582" s="24"/>
      <c r="KG582" s="24"/>
      <c r="KH582" s="24"/>
      <c r="KI582" s="24"/>
      <c r="KJ582" s="24"/>
      <c r="KK582" s="24"/>
      <c r="KL582" s="24"/>
      <c r="KM582" s="24"/>
      <c r="KN582" s="24"/>
      <c r="KO582" s="24"/>
      <c r="KP582" s="24"/>
      <c r="KQ582" s="24"/>
      <c r="KR582" s="24"/>
      <c r="KS582" s="24"/>
      <c r="KT582" s="24"/>
      <c r="KU582" s="24"/>
      <c r="KV582" s="24"/>
      <c r="KW582" s="24"/>
      <c r="KX582" s="24"/>
      <c r="KY582" s="24"/>
      <c r="KZ582" s="24"/>
      <c r="LA582" s="24"/>
      <c r="LB582" s="24"/>
      <c r="LC582" s="24"/>
      <c r="LD582" s="24"/>
      <c r="LE582" s="24"/>
      <c r="LF582" s="24"/>
      <c r="LG582" s="24"/>
      <c r="LH582" s="24"/>
      <c r="LI582" s="24"/>
      <c r="LJ582" s="24"/>
      <c r="LK582" s="24"/>
      <c r="LL582" s="24"/>
      <c r="LM582" s="24"/>
      <c r="LN582" s="24"/>
      <c r="LO582" s="24"/>
      <c r="LP582" s="24"/>
      <c r="LQ582" s="24"/>
      <c r="LR582" s="24"/>
      <c r="LS582" s="24"/>
      <c r="LT582" s="24"/>
      <c r="LU582" s="24"/>
      <c r="LV582" s="24"/>
      <c r="LW582" s="24"/>
      <c r="LX582" s="24"/>
      <c r="LY582" s="24"/>
      <c r="LZ582" s="24"/>
      <c r="MA582" s="24"/>
      <c r="MB582" s="24"/>
      <c r="MC582" s="24"/>
      <c r="MD582" s="24"/>
      <c r="ME582" s="24"/>
      <c r="MF582" s="24"/>
      <c r="MG582" s="24"/>
    </row>
    <row r="583" spans="1:345" s="25" customFormat="1" ht="12" hidden="1" customHeight="1" x14ac:dyDescent="0.25">
      <c r="A583" s="20"/>
      <c r="B583" s="20"/>
      <c r="C583" s="21"/>
      <c r="D583" s="323"/>
      <c r="E583" s="71"/>
      <c r="F583" s="6"/>
      <c r="G583" s="6"/>
      <c r="H583" s="6"/>
      <c r="I583" s="174"/>
      <c r="J583" s="174"/>
      <c r="K583" s="258"/>
      <c r="L583" s="187"/>
      <c r="M583" s="174"/>
      <c r="N583" s="174"/>
      <c r="O583" s="174"/>
      <c r="P583" s="174"/>
      <c r="Q583" s="174"/>
      <c r="R583" s="174"/>
      <c r="S583" s="23"/>
      <c r="T583" s="176"/>
      <c r="U583" s="23"/>
      <c r="V583" s="31"/>
      <c r="W583" s="229"/>
      <c r="X583" s="62"/>
      <c r="Y583" s="73"/>
      <c r="Z583" s="62"/>
      <c r="AA583" s="62"/>
      <c r="AB583" s="24"/>
      <c r="AC583" s="22"/>
      <c r="AD583" s="22"/>
      <c r="AE583" s="305"/>
      <c r="AF583" s="306"/>
      <c r="AG583" s="30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  <c r="EE583" s="24"/>
      <c r="EF583" s="24"/>
      <c r="EG583" s="24"/>
      <c r="EH583" s="24"/>
      <c r="EI583" s="24"/>
      <c r="EJ583" s="24"/>
      <c r="EK583" s="24"/>
      <c r="EL583" s="24"/>
      <c r="EM583" s="24"/>
      <c r="EN583" s="24"/>
      <c r="EO583" s="24"/>
      <c r="EP583" s="24"/>
      <c r="EQ583" s="24"/>
      <c r="ER583" s="24"/>
      <c r="ES583" s="24"/>
      <c r="ET583" s="24"/>
      <c r="EU583" s="24"/>
      <c r="EV583" s="24"/>
      <c r="EW583" s="24"/>
      <c r="EX583" s="24"/>
      <c r="EY583" s="24"/>
      <c r="EZ583" s="24"/>
      <c r="FA583" s="24"/>
      <c r="FB583" s="24"/>
      <c r="FC583" s="24"/>
      <c r="FD583" s="24"/>
      <c r="FE583" s="24"/>
      <c r="FF583" s="24"/>
      <c r="FG583" s="24"/>
      <c r="FH583" s="24"/>
      <c r="FI583" s="24"/>
      <c r="FJ583" s="24"/>
      <c r="FK583" s="24"/>
      <c r="FL583" s="24"/>
      <c r="FM583" s="24"/>
      <c r="FN583" s="24"/>
      <c r="FO583" s="24"/>
      <c r="FP583" s="24"/>
      <c r="FQ583" s="24"/>
      <c r="FR583" s="24"/>
      <c r="FS583" s="24"/>
      <c r="FT583" s="24"/>
      <c r="FU583" s="24"/>
      <c r="FV583" s="24"/>
      <c r="FW583" s="24"/>
      <c r="FX583" s="24"/>
      <c r="FY583" s="24"/>
      <c r="FZ583" s="24"/>
      <c r="GA583" s="24"/>
      <c r="GB583" s="24"/>
      <c r="GC583" s="24"/>
      <c r="GD583" s="24"/>
      <c r="GE583" s="24"/>
      <c r="GF583" s="24"/>
      <c r="GG583" s="24"/>
      <c r="GH583" s="24"/>
      <c r="GI583" s="24"/>
      <c r="GJ583" s="24"/>
      <c r="GK583" s="24"/>
      <c r="GL583" s="24"/>
      <c r="GM583" s="24"/>
      <c r="GN583" s="24"/>
      <c r="GO583" s="24"/>
      <c r="GP583" s="24"/>
      <c r="GQ583" s="24"/>
      <c r="GR583" s="24"/>
      <c r="GS583" s="24"/>
      <c r="GT583" s="24"/>
      <c r="GU583" s="24"/>
      <c r="GV583" s="24"/>
      <c r="GW583" s="24"/>
      <c r="GX583" s="24"/>
      <c r="GY583" s="24"/>
      <c r="GZ583" s="24"/>
      <c r="HA583" s="24"/>
      <c r="HB583" s="24"/>
      <c r="HC583" s="24"/>
      <c r="HD583" s="24"/>
      <c r="HE583" s="24"/>
      <c r="HF583" s="24"/>
      <c r="HG583" s="24"/>
      <c r="HH583" s="24"/>
      <c r="HI583" s="24"/>
      <c r="HJ583" s="24"/>
      <c r="HK583" s="24"/>
      <c r="HL583" s="24"/>
      <c r="HM583" s="24"/>
      <c r="HN583" s="24"/>
      <c r="HO583" s="24"/>
      <c r="HP583" s="24"/>
      <c r="HQ583" s="24"/>
      <c r="HR583" s="24"/>
      <c r="HS583" s="24"/>
      <c r="HT583" s="24"/>
      <c r="HU583" s="24"/>
      <c r="HV583" s="24"/>
      <c r="HW583" s="24"/>
      <c r="HX583" s="24"/>
      <c r="HY583" s="24"/>
      <c r="HZ583" s="24"/>
      <c r="IA583" s="24"/>
      <c r="IB583" s="24"/>
      <c r="IC583" s="24"/>
      <c r="ID583" s="24"/>
      <c r="IE583" s="24"/>
      <c r="IF583" s="24"/>
      <c r="IG583" s="24"/>
      <c r="IH583" s="24"/>
      <c r="II583" s="24"/>
      <c r="IJ583" s="24"/>
      <c r="IK583" s="24"/>
      <c r="IL583" s="24"/>
      <c r="IM583" s="24"/>
      <c r="IN583" s="24"/>
      <c r="IO583" s="24"/>
      <c r="IP583" s="24"/>
      <c r="IQ583" s="24"/>
      <c r="IR583" s="24"/>
      <c r="IS583" s="24"/>
      <c r="IT583" s="24"/>
      <c r="IU583" s="24"/>
      <c r="IV583" s="24"/>
      <c r="IW583" s="24"/>
      <c r="IX583" s="24"/>
      <c r="IY583" s="24"/>
      <c r="IZ583" s="24"/>
      <c r="JA583" s="24"/>
      <c r="JB583" s="24"/>
      <c r="JC583" s="24"/>
      <c r="JD583" s="24"/>
      <c r="JE583" s="24"/>
      <c r="JF583" s="24"/>
      <c r="JG583" s="24"/>
      <c r="JH583" s="24"/>
      <c r="JI583" s="24"/>
      <c r="JJ583" s="24"/>
      <c r="JK583" s="24"/>
      <c r="JL583" s="24"/>
      <c r="JM583" s="24"/>
      <c r="JN583" s="24"/>
      <c r="JO583" s="24"/>
      <c r="JP583" s="24"/>
      <c r="JQ583" s="24"/>
      <c r="JR583" s="24"/>
      <c r="JS583" s="24"/>
      <c r="JT583" s="24"/>
      <c r="JU583" s="24"/>
      <c r="JV583" s="24"/>
      <c r="JW583" s="24"/>
      <c r="JX583" s="24"/>
      <c r="JY583" s="24"/>
      <c r="JZ583" s="24"/>
      <c r="KA583" s="24"/>
      <c r="KB583" s="24"/>
      <c r="KC583" s="24"/>
      <c r="KD583" s="24"/>
      <c r="KE583" s="24"/>
      <c r="KF583" s="24"/>
      <c r="KG583" s="24"/>
      <c r="KH583" s="24"/>
      <c r="KI583" s="24"/>
      <c r="KJ583" s="24"/>
      <c r="KK583" s="24"/>
      <c r="KL583" s="24"/>
      <c r="KM583" s="24"/>
      <c r="KN583" s="24"/>
      <c r="KO583" s="24"/>
      <c r="KP583" s="24"/>
      <c r="KQ583" s="24"/>
      <c r="KR583" s="24"/>
      <c r="KS583" s="24"/>
      <c r="KT583" s="24"/>
      <c r="KU583" s="24"/>
      <c r="KV583" s="24"/>
      <c r="KW583" s="24"/>
      <c r="KX583" s="24"/>
      <c r="KY583" s="24"/>
      <c r="KZ583" s="24"/>
      <c r="LA583" s="24"/>
      <c r="LB583" s="24"/>
      <c r="LC583" s="24"/>
      <c r="LD583" s="24"/>
      <c r="LE583" s="24"/>
      <c r="LF583" s="24"/>
      <c r="LG583" s="24"/>
      <c r="LH583" s="24"/>
      <c r="LI583" s="24"/>
      <c r="LJ583" s="24"/>
      <c r="LK583" s="24"/>
      <c r="LL583" s="24"/>
      <c r="LM583" s="24"/>
      <c r="LN583" s="24"/>
      <c r="LO583" s="24"/>
      <c r="LP583" s="24"/>
      <c r="LQ583" s="24"/>
      <c r="LR583" s="24"/>
      <c r="LS583" s="24"/>
      <c r="LT583" s="24"/>
      <c r="LU583" s="24"/>
      <c r="LV583" s="24"/>
      <c r="LW583" s="24"/>
      <c r="LX583" s="24"/>
      <c r="LY583" s="24"/>
      <c r="LZ583" s="24"/>
      <c r="MA583" s="24"/>
      <c r="MB583" s="24"/>
      <c r="MC583" s="24"/>
      <c r="MD583" s="24"/>
      <c r="ME583" s="24"/>
      <c r="MF583" s="24"/>
      <c r="MG583" s="24"/>
    </row>
    <row r="584" spans="1:345" s="25" customFormat="1" ht="12" hidden="1" customHeight="1" x14ac:dyDescent="0.25">
      <c r="A584" s="20"/>
      <c r="B584" s="20"/>
      <c r="C584" s="21"/>
      <c r="D584" s="323"/>
      <c r="E584" s="71"/>
      <c r="F584" s="6"/>
      <c r="G584" s="6"/>
      <c r="H584" s="6"/>
      <c r="I584" s="174"/>
      <c r="J584" s="174"/>
      <c r="K584" s="258"/>
      <c r="L584" s="187"/>
      <c r="M584" s="174"/>
      <c r="N584" s="174"/>
      <c r="O584" s="174"/>
      <c r="P584" s="174"/>
      <c r="Q584" s="174"/>
      <c r="R584" s="174"/>
      <c r="S584" s="23"/>
      <c r="T584" s="176"/>
      <c r="U584" s="23"/>
      <c r="V584" s="31"/>
      <c r="W584" s="229"/>
      <c r="X584" s="62"/>
      <c r="Y584" s="73"/>
      <c r="Z584" s="62"/>
      <c r="AA584" s="62"/>
      <c r="AB584" s="24"/>
      <c r="AC584" s="22"/>
      <c r="AD584" s="22"/>
      <c r="AE584" s="305"/>
      <c r="AF584" s="306"/>
      <c r="AG584" s="30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  <c r="EE584" s="24"/>
      <c r="EF584" s="24"/>
      <c r="EG584" s="24"/>
      <c r="EH584" s="24"/>
      <c r="EI584" s="24"/>
      <c r="EJ584" s="24"/>
      <c r="EK584" s="24"/>
      <c r="EL584" s="24"/>
      <c r="EM584" s="24"/>
      <c r="EN584" s="24"/>
      <c r="EO584" s="24"/>
      <c r="EP584" s="24"/>
      <c r="EQ584" s="24"/>
      <c r="ER584" s="24"/>
      <c r="ES584" s="24"/>
      <c r="ET584" s="24"/>
      <c r="EU584" s="24"/>
      <c r="EV584" s="24"/>
      <c r="EW584" s="24"/>
      <c r="EX584" s="24"/>
      <c r="EY584" s="24"/>
      <c r="EZ584" s="24"/>
      <c r="FA584" s="24"/>
      <c r="FB584" s="24"/>
      <c r="FC584" s="24"/>
      <c r="FD584" s="24"/>
      <c r="FE584" s="24"/>
      <c r="FF584" s="24"/>
      <c r="FG584" s="24"/>
      <c r="FH584" s="24"/>
      <c r="FI584" s="24"/>
      <c r="FJ584" s="24"/>
      <c r="FK584" s="24"/>
      <c r="FL584" s="24"/>
      <c r="FM584" s="24"/>
      <c r="FN584" s="24"/>
      <c r="FO584" s="24"/>
      <c r="FP584" s="24"/>
      <c r="FQ584" s="24"/>
      <c r="FR584" s="24"/>
      <c r="FS584" s="24"/>
      <c r="FT584" s="24"/>
      <c r="FU584" s="24"/>
      <c r="FV584" s="24"/>
      <c r="FW584" s="24"/>
      <c r="FX584" s="24"/>
      <c r="FY584" s="24"/>
      <c r="FZ584" s="24"/>
      <c r="GA584" s="24"/>
      <c r="GB584" s="24"/>
      <c r="GC584" s="24"/>
      <c r="GD584" s="24"/>
      <c r="GE584" s="24"/>
      <c r="GF584" s="24"/>
      <c r="GG584" s="24"/>
      <c r="GH584" s="24"/>
      <c r="GI584" s="24"/>
      <c r="GJ584" s="24"/>
      <c r="GK584" s="24"/>
      <c r="GL584" s="24"/>
      <c r="GM584" s="24"/>
      <c r="GN584" s="24"/>
      <c r="GO584" s="24"/>
      <c r="GP584" s="24"/>
      <c r="GQ584" s="24"/>
      <c r="GR584" s="24"/>
      <c r="GS584" s="24"/>
      <c r="GT584" s="24"/>
      <c r="GU584" s="24"/>
      <c r="GV584" s="24"/>
      <c r="GW584" s="24"/>
      <c r="GX584" s="24"/>
      <c r="GY584" s="24"/>
      <c r="GZ584" s="24"/>
      <c r="HA584" s="24"/>
      <c r="HB584" s="24"/>
      <c r="HC584" s="24"/>
      <c r="HD584" s="24"/>
      <c r="HE584" s="24"/>
      <c r="HF584" s="24"/>
      <c r="HG584" s="24"/>
      <c r="HH584" s="24"/>
      <c r="HI584" s="24"/>
      <c r="HJ584" s="24"/>
      <c r="HK584" s="24"/>
      <c r="HL584" s="24"/>
      <c r="HM584" s="24"/>
      <c r="HN584" s="24"/>
      <c r="HO584" s="24"/>
      <c r="HP584" s="24"/>
      <c r="HQ584" s="24"/>
      <c r="HR584" s="24"/>
      <c r="HS584" s="24"/>
      <c r="HT584" s="24"/>
      <c r="HU584" s="24"/>
      <c r="HV584" s="24"/>
      <c r="HW584" s="24"/>
      <c r="HX584" s="24"/>
      <c r="HY584" s="24"/>
      <c r="HZ584" s="24"/>
      <c r="IA584" s="24"/>
      <c r="IB584" s="24"/>
      <c r="IC584" s="24"/>
      <c r="ID584" s="24"/>
      <c r="IE584" s="24"/>
      <c r="IF584" s="24"/>
      <c r="IG584" s="24"/>
      <c r="IH584" s="24"/>
      <c r="II584" s="24"/>
      <c r="IJ584" s="24"/>
      <c r="IK584" s="24"/>
      <c r="IL584" s="24"/>
      <c r="IM584" s="24"/>
      <c r="IN584" s="24"/>
      <c r="IO584" s="24"/>
      <c r="IP584" s="24"/>
      <c r="IQ584" s="24"/>
      <c r="IR584" s="24"/>
      <c r="IS584" s="24"/>
      <c r="IT584" s="24"/>
      <c r="IU584" s="24"/>
      <c r="IV584" s="24"/>
      <c r="IW584" s="24"/>
      <c r="IX584" s="24"/>
      <c r="IY584" s="24"/>
      <c r="IZ584" s="24"/>
      <c r="JA584" s="24"/>
      <c r="JB584" s="24"/>
      <c r="JC584" s="24"/>
      <c r="JD584" s="24"/>
      <c r="JE584" s="24"/>
      <c r="JF584" s="24"/>
      <c r="JG584" s="24"/>
      <c r="JH584" s="24"/>
      <c r="JI584" s="24"/>
      <c r="JJ584" s="24"/>
      <c r="JK584" s="24"/>
      <c r="JL584" s="24"/>
      <c r="JM584" s="24"/>
      <c r="JN584" s="24"/>
      <c r="JO584" s="24"/>
      <c r="JP584" s="24"/>
      <c r="JQ584" s="24"/>
      <c r="JR584" s="24"/>
      <c r="JS584" s="24"/>
      <c r="JT584" s="24"/>
      <c r="JU584" s="24"/>
      <c r="JV584" s="24"/>
      <c r="JW584" s="24"/>
      <c r="JX584" s="24"/>
      <c r="JY584" s="24"/>
      <c r="JZ584" s="24"/>
      <c r="KA584" s="24"/>
      <c r="KB584" s="24"/>
      <c r="KC584" s="24"/>
      <c r="KD584" s="24"/>
      <c r="KE584" s="24"/>
      <c r="KF584" s="24"/>
      <c r="KG584" s="24"/>
      <c r="KH584" s="24"/>
      <c r="KI584" s="24"/>
      <c r="KJ584" s="24"/>
      <c r="KK584" s="24"/>
      <c r="KL584" s="24"/>
      <c r="KM584" s="24"/>
      <c r="KN584" s="24"/>
      <c r="KO584" s="24"/>
      <c r="KP584" s="24"/>
      <c r="KQ584" s="24"/>
      <c r="KR584" s="24"/>
      <c r="KS584" s="24"/>
      <c r="KT584" s="24"/>
      <c r="KU584" s="24"/>
      <c r="KV584" s="24"/>
      <c r="KW584" s="24"/>
      <c r="KX584" s="24"/>
      <c r="KY584" s="24"/>
      <c r="KZ584" s="24"/>
      <c r="LA584" s="24"/>
      <c r="LB584" s="24"/>
      <c r="LC584" s="24"/>
      <c r="LD584" s="24"/>
      <c r="LE584" s="24"/>
      <c r="LF584" s="24"/>
      <c r="LG584" s="24"/>
      <c r="LH584" s="24"/>
      <c r="LI584" s="24"/>
      <c r="LJ584" s="24"/>
      <c r="LK584" s="24"/>
      <c r="LL584" s="24"/>
      <c r="LM584" s="24"/>
      <c r="LN584" s="24"/>
      <c r="LO584" s="24"/>
      <c r="LP584" s="24"/>
      <c r="LQ584" s="24"/>
      <c r="LR584" s="24"/>
      <c r="LS584" s="24"/>
      <c r="LT584" s="24"/>
      <c r="LU584" s="24"/>
      <c r="LV584" s="24"/>
      <c r="LW584" s="24"/>
      <c r="LX584" s="24"/>
      <c r="LY584" s="24"/>
      <c r="LZ584" s="24"/>
      <c r="MA584" s="24"/>
      <c r="MB584" s="24"/>
      <c r="MC584" s="24"/>
      <c r="MD584" s="24"/>
      <c r="ME584" s="24"/>
      <c r="MF584" s="24"/>
      <c r="MG584" s="24"/>
    </row>
    <row r="585" spans="1:345" s="25" customFormat="1" ht="12" hidden="1" customHeight="1" x14ac:dyDescent="0.25">
      <c r="A585" s="20"/>
      <c r="B585" s="20"/>
      <c r="C585" s="21"/>
      <c r="D585" s="323"/>
      <c r="E585" s="71"/>
      <c r="F585" s="6"/>
      <c r="G585" s="6"/>
      <c r="H585" s="6"/>
      <c r="I585" s="174"/>
      <c r="J585" s="174"/>
      <c r="K585" s="258"/>
      <c r="L585" s="187"/>
      <c r="M585" s="174"/>
      <c r="N585" s="174"/>
      <c r="O585" s="174"/>
      <c r="P585" s="174"/>
      <c r="Q585" s="174"/>
      <c r="R585" s="174"/>
      <c r="S585" s="23"/>
      <c r="T585" s="176"/>
      <c r="U585" s="23"/>
      <c r="V585" s="31"/>
      <c r="W585" s="229"/>
      <c r="X585" s="62"/>
      <c r="Y585" s="73"/>
      <c r="Z585" s="62"/>
      <c r="AA585" s="62"/>
      <c r="AB585" s="24"/>
      <c r="AC585" s="22"/>
      <c r="AD585" s="22"/>
      <c r="AE585" s="305"/>
      <c r="AF585" s="306"/>
      <c r="AG585" s="30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  <c r="EE585" s="24"/>
      <c r="EF585" s="24"/>
      <c r="EG585" s="24"/>
      <c r="EH585" s="24"/>
      <c r="EI585" s="24"/>
      <c r="EJ585" s="24"/>
      <c r="EK585" s="24"/>
      <c r="EL585" s="24"/>
      <c r="EM585" s="24"/>
      <c r="EN585" s="24"/>
      <c r="EO585" s="24"/>
      <c r="EP585" s="24"/>
      <c r="EQ585" s="24"/>
      <c r="ER585" s="24"/>
      <c r="ES585" s="24"/>
      <c r="ET585" s="24"/>
      <c r="EU585" s="24"/>
      <c r="EV585" s="24"/>
      <c r="EW585" s="24"/>
      <c r="EX585" s="24"/>
      <c r="EY585" s="24"/>
      <c r="EZ585" s="24"/>
      <c r="FA585" s="24"/>
      <c r="FB585" s="24"/>
      <c r="FC585" s="24"/>
      <c r="FD585" s="24"/>
      <c r="FE585" s="24"/>
      <c r="FF585" s="24"/>
      <c r="FG585" s="24"/>
      <c r="FH585" s="24"/>
      <c r="FI585" s="24"/>
      <c r="FJ585" s="24"/>
      <c r="FK585" s="24"/>
      <c r="FL585" s="24"/>
      <c r="FM585" s="24"/>
      <c r="FN585" s="24"/>
      <c r="FO585" s="24"/>
      <c r="FP585" s="24"/>
      <c r="FQ585" s="24"/>
      <c r="FR585" s="24"/>
      <c r="FS585" s="24"/>
      <c r="FT585" s="24"/>
      <c r="FU585" s="24"/>
      <c r="FV585" s="24"/>
      <c r="FW585" s="24"/>
      <c r="FX585" s="24"/>
      <c r="FY585" s="24"/>
      <c r="FZ585" s="24"/>
      <c r="GA585" s="24"/>
      <c r="GB585" s="24"/>
      <c r="GC585" s="24"/>
      <c r="GD585" s="24"/>
      <c r="GE585" s="24"/>
      <c r="GF585" s="24"/>
      <c r="GG585" s="24"/>
      <c r="GH585" s="24"/>
      <c r="GI585" s="24"/>
      <c r="GJ585" s="24"/>
      <c r="GK585" s="24"/>
      <c r="GL585" s="24"/>
      <c r="GM585" s="24"/>
      <c r="GN585" s="24"/>
      <c r="GO585" s="24"/>
      <c r="GP585" s="24"/>
      <c r="GQ585" s="24"/>
      <c r="GR585" s="24"/>
      <c r="GS585" s="24"/>
      <c r="GT585" s="24"/>
      <c r="GU585" s="24"/>
      <c r="GV585" s="24"/>
      <c r="GW585" s="24"/>
      <c r="GX585" s="24"/>
      <c r="GY585" s="24"/>
      <c r="GZ585" s="24"/>
      <c r="HA585" s="24"/>
      <c r="HB585" s="24"/>
      <c r="HC585" s="24"/>
      <c r="HD585" s="24"/>
      <c r="HE585" s="24"/>
      <c r="HF585" s="24"/>
      <c r="HG585" s="24"/>
      <c r="HH585" s="24"/>
      <c r="HI585" s="24"/>
      <c r="HJ585" s="24"/>
      <c r="HK585" s="24"/>
      <c r="HL585" s="24"/>
      <c r="HM585" s="24"/>
      <c r="HN585" s="24"/>
      <c r="HO585" s="24"/>
      <c r="HP585" s="24"/>
      <c r="HQ585" s="24"/>
      <c r="HR585" s="24"/>
      <c r="HS585" s="24"/>
      <c r="HT585" s="24"/>
      <c r="HU585" s="24"/>
      <c r="HV585" s="24"/>
      <c r="HW585" s="24"/>
      <c r="HX585" s="24"/>
      <c r="HY585" s="24"/>
      <c r="HZ585" s="24"/>
      <c r="IA585" s="24"/>
      <c r="IB585" s="24"/>
      <c r="IC585" s="24"/>
      <c r="ID585" s="24"/>
      <c r="IE585" s="24"/>
      <c r="IF585" s="24"/>
      <c r="IG585" s="24"/>
      <c r="IH585" s="24"/>
      <c r="II585" s="24"/>
      <c r="IJ585" s="24"/>
      <c r="IK585" s="24"/>
      <c r="IL585" s="24"/>
      <c r="IM585" s="24"/>
      <c r="IN585" s="24"/>
      <c r="IO585" s="24"/>
      <c r="IP585" s="24"/>
      <c r="IQ585" s="24"/>
      <c r="IR585" s="24"/>
      <c r="IS585" s="24"/>
      <c r="IT585" s="24"/>
      <c r="IU585" s="24"/>
      <c r="IV585" s="24"/>
      <c r="IW585" s="24"/>
      <c r="IX585" s="24"/>
      <c r="IY585" s="24"/>
      <c r="IZ585" s="24"/>
      <c r="JA585" s="24"/>
      <c r="JB585" s="24"/>
      <c r="JC585" s="24"/>
      <c r="JD585" s="24"/>
      <c r="JE585" s="24"/>
      <c r="JF585" s="24"/>
      <c r="JG585" s="24"/>
      <c r="JH585" s="24"/>
      <c r="JI585" s="24"/>
      <c r="JJ585" s="24"/>
      <c r="JK585" s="24"/>
      <c r="JL585" s="24"/>
      <c r="JM585" s="24"/>
      <c r="JN585" s="24"/>
      <c r="JO585" s="24"/>
      <c r="JP585" s="24"/>
      <c r="JQ585" s="24"/>
      <c r="JR585" s="24"/>
      <c r="JS585" s="24"/>
      <c r="JT585" s="24"/>
      <c r="JU585" s="24"/>
      <c r="JV585" s="24"/>
      <c r="JW585" s="24"/>
      <c r="JX585" s="24"/>
      <c r="JY585" s="24"/>
      <c r="JZ585" s="24"/>
      <c r="KA585" s="24"/>
      <c r="KB585" s="24"/>
      <c r="KC585" s="24"/>
      <c r="KD585" s="24"/>
      <c r="KE585" s="24"/>
      <c r="KF585" s="24"/>
      <c r="KG585" s="24"/>
      <c r="KH585" s="24"/>
      <c r="KI585" s="24"/>
      <c r="KJ585" s="24"/>
      <c r="KK585" s="24"/>
      <c r="KL585" s="24"/>
      <c r="KM585" s="24"/>
      <c r="KN585" s="24"/>
      <c r="KO585" s="24"/>
      <c r="KP585" s="24"/>
      <c r="KQ585" s="24"/>
      <c r="KR585" s="24"/>
      <c r="KS585" s="24"/>
      <c r="KT585" s="24"/>
      <c r="KU585" s="24"/>
      <c r="KV585" s="24"/>
      <c r="KW585" s="24"/>
      <c r="KX585" s="24"/>
      <c r="KY585" s="24"/>
      <c r="KZ585" s="24"/>
      <c r="LA585" s="24"/>
      <c r="LB585" s="24"/>
      <c r="LC585" s="24"/>
      <c r="LD585" s="24"/>
      <c r="LE585" s="24"/>
      <c r="LF585" s="24"/>
      <c r="LG585" s="24"/>
      <c r="LH585" s="24"/>
      <c r="LI585" s="24"/>
      <c r="LJ585" s="24"/>
      <c r="LK585" s="24"/>
      <c r="LL585" s="24"/>
      <c r="LM585" s="24"/>
      <c r="LN585" s="24"/>
      <c r="LO585" s="24"/>
      <c r="LP585" s="24"/>
      <c r="LQ585" s="24"/>
      <c r="LR585" s="24"/>
      <c r="LS585" s="24"/>
      <c r="LT585" s="24"/>
      <c r="LU585" s="24"/>
      <c r="LV585" s="24"/>
      <c r="LW585" s="24"/>
      <c r="LX585" s="24"/>
      <c r="LY585" s="24"/>
      <c r="LZ585" s="24"/>
      <c r="MA585" s="24"/>
      <c r="MB585" s="24"/>
      <c r="MC585" s="24"/>
      <c r="MD585" s="24"/>
      <c r="ME585" s="24"/>
      <c r="MF585" s="24"/>
      <c r="MG585" s="24"/>
    </row>
    <row r="586" spans="1:345" s="25" customFormat="1" ht="12" hidden="1" customHeight="1" x14ac:dyDescent="0.25">
      <c r="A586" s="20"/>
      <c r="B586" s="20"/>
      <c r="C586" s="21"/>
      <c r="D586" s="323"/>
      <c r="E586" s="71"/>
      <c r="F586" s="6"/>
      <c r="G586" s="6"/>
      <c r="H586" s="6"/>
      <c r="I586" s="174"/>
      <c r="J586" s="174"/>
      <c r="K586" s="258"/>
      <c r="L586" s="187"/>
      <c r="M586" s="174"/>
      <c r="N586" s="174"/>
      <c r="O586" s="174"/>
      <c r="P586" s="174"/>
      <c r="Q586" s="174"/>
      <c r="R586" s="174"/>
      <c r="S586" s="23"/>
      <c r="T586" s="176"/>
      <c r="U586" s="23"/>
      <c r="V586" s="31"/>
      <c r="W586" s="229"/>
      <c r="X586" s="62"/>
      <c r="Y586" s="73"/>
      <c r="Z586" s="62"/>
      <c r="AA586" s="62"/>
      <c r="AB586" s="24"/>
      <c r="AC586" s="22"/>
      <c r="AD586" s="22"/>
      <c r="AE586" s="305"/>
      <c r="AF586" s="306"/>
      <c r="AG586" s="30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  <c r="EE586" s="24"/>
      <c r="EF586" s="24"/>
      <c r="EG586" s="24"/>
      <c r="EH586" s="24"/>
      <c r="EI586" s="24"/>
      <c r="EJ586" s="24"/>
      <c r="EK586" s="24"/>
      <c r="EL586" s="24"/>
      <c r="EM586" s="24"/>
      <c r="EN586" s="24"/>
      <c r="EO586" s="24"/>
      <c r="EP586" s="24"/>
      <c r="EQ586" s="24"/>
      <c r="ER586" s="24"/>
      <c r="ES586" s="24"/>
      <c r="ET586" s="24"/>
      <c r="EU586" s="24"/>
      <c r="EV586" s="24"/>
      <c r="EW586" s="24"/>
      <c r="EX586" s="24"/>
      <c r="EY586" s="24"/>
      <c r="EZ586" s="24"/>
      <c r="FA586" s="24"/>
      <c r="FB586" s="24"/>
      <c r="FC586" s="24"/>
      <c r="FD586" s="24"/>
      <c r="FE586" s="24"/>
      <c r="FF586" s="24"/>
      <c r="FG586" s="24"/>
      <c r="FH586" s="24"/>
      <c r="FI586" s="24"/>
      <c r="FJ586" s="24"/>
      <c r="FK586" s="24"/>
      <c r="FL586" s="24"/>
      <c r="FM586" s="24"/>
      <c r="FN586" s="24"/>
      <c r="FO586" s="24"/>
      <c r="FP586" s="24"/>
      <c r="FQ586" s="24"/>
      <c r="FR586" s="24"/>
      <c r="FS586" s="24"/>
      <c r="FT586" s="24"/>
      <c r="FU586" s="24"/>
      <c r="FV586" s="24"/>
      <c r="FW586" s="24"/>
      <c r="FX586" s="24"/>
      <c r="FY586" s="24"/>
      <c r="FZ586" s="24"/>
      <c r="GA586" s="24"/>
      <c r="GB586" s="24"/>
      <c r="GC586" s="24"/>
      <c r="GD586" s="24"/>
      <c r="GE586" s="24"/>
      <c r="GF586" s="24"/>
      <c r="GG586" s="24"/>
      <c r="GH586" s="24"/>
      <c r="GI586" s="24"/>
      <c r="GJ586" s="24"/>
      <c r="GK586" s="24"/>
      <c r="GL586" s="24"/>
      <c r="GM586" s="24"/>
      <c r="GN586" s="24"/>
      <c r="GO586" s="24"/>
      <c r="GP586" s="24"/>
      <c r="GQ586" s="24"/>
      <c r="GR586" s="24"/>
      <c r="GS586" s="24"/>
      <c r="GT586" s="24"/>
      <c r="GU586" s="24"/>
      <c r="GV586" s="24"/>
      <c r="GW586" s="24"/>
      <c r="GX586" s="24"/>
      <c r="GY586" s="24"/>
      <c r="GZ586" s="24"/>
      <c r="HA586" s="24"/>
      <c r="HB586" s="24"/>
      <c r="HC586" s="24"/>
      <c r="HD586" s="24"/>
      <c r="HE586" s="24"/>
      <c r="HF586" s="24"/>
      <c r="HG586" s="24"/>
      <c r="HH586" s="24"/>
      <c r="HI586" s="24"/>
      <c r="HJ586" s="24"/>
      <c r="HK586" s="24"/>
      <c r="HL586" s="24"/>
      <c r="HM586" s="24"/>
      <c r="HN586" s="24"/>
      <c r="HO586" s="24"/>
      <c r="HP586" s="24"/>
      <c r="HQ586" s="24"/>
      <c r="HR586" s="24"/>
      <c r="HS586" s="24"/>
      <c r="HT586" s="24"/>
      <c r="HU586" s="24"/>
      <c r="HV586" s="24"/>
      <c r="HW586" s="24"/>
      <c r="HX586" s="24"/>
      <c r="HY586" s="24"/>
      <c r="HZ586" s="24"/>
      <c r="IA586" s="24"/>
      <c r="IB586" s="24"/>
      <c r="IC586" s="24"/>
      <c r="ID586" s="24"/>
      <c r="IE586" s="24"/>
      <c r="IF586" s="24"/>
      <c r="IG586" s="24"/>
      <c r="IH586" s="24"/>
      <c r="II586" s="24"/>
      <c r="IJ586" s="24"/>
      <c r="IK586" s="24"/>
      <c r="IL586" s="24"/>
      <c r="IM586" s="24"/>
      <c r="IN586" s="24"/>
      <c r="IO586" s="24"/>
      <c r="IP586" s="24"/>
      <c r="IQ586" s="24"/>
      <c r="IR586" s="24"/>
      <c r="IS586" s="24"/>
      <c r="IT586" s="24"/>
      <c r="IU586" s="24"/>
      <c r="IV586" s="24"/>
      <c r="IW586" s="24"/>
      <c r="IX586" s="24"/>
      <c r="IY586" s="24"/>
      <c r="IZ586" s="24"/>
      <c r="JA586" s="24"/>
      <c r="JB586" s="24"/>
      <c r="JC586" s="24"/>
      <c r="JD586" s="24"/>
      <c r="JE586" s="24"/>
      <c r="JF586" s="24"/>
      <c r="JG586" s="24"/>
      <c r="JH586" s="24"/>
      <c r="JI586" s="24"/>
      <c r="JJ586" s="24"/>
      <c r="JK586" s="24"/>
      <c r="JL586" s="24"/>
      <c r="JM586" s="24"/>
      <c r="JN586" s="24"/>
      <c r="JO586" s="24"/>
      <c r="JP586" s="24"/>
      <c r="JQ586" s="24"/>
      <c r="JR586" s="24"/>
      <c r="JS586" s="24"/>
      <c r="JT586" s="24"/>
      <c r="JU586" s="24"/>
      <c r="JV586" s="24"/>
      <c r="JW586" s="24"/>
      <c r="JX586" s="24"/>
      <c r="JY586" s="24"/>
      <c r="JZ586" s="24"/>
      <c r="KA586" s="24"/>
      <c r="KB586" s="24"/>
      <c r="KC586" s="24"/>
      <c r="KD586" s="24"/>
      <c r="KE586" s="24"/>
      <c r="KF586" s="24"/>
      <c r="KG586" s="24"/>
      <c r="KH586" s="24"/>
      <c r="KI586" s="24"/>
      <c r="KJ586" s="24"/>
      <c r="KK586" s="24"/>
      <c r="KL586" s="24"/>
      <c r="KM586" s="24"/>
      <c r="KN586" s="24"/>
      <c r="KO586" s="24"/>
      <c r="KP586" s="24"/>
      <c r="KQ586" s="24"/>
      <c r="KR586" s="24"/>
      <c r="KS586" s="24"/>
      <c r="KT586" s="24"/>
      <c r="KU586" s="24"/>
      <c r="KV586" s="24"/>
      <c r="KW586" s="24"/>
      <c r="KX586" s="24"/>
      <c r="KY586" s="24"/>
      <c r="KZ586" s="24"/>
      <c r="LA586" s="24"/>
      <c r="LB586" s="24"/>
      <c r="LC586" s="24"/>
      <c r="LD586" s="24"/>
      <c r="LE586" s="24"/>
      <c r="LF586" s="24"/>
      <c r="LG586" s="24"/>
      <c r="LH586" s="24"/>
      <c r="LI586" s="24"/>
      <c r="LJ586" s="24"/>
      <c r="LK586" s="24"/>
      <c r="LL586" s="24"/>
      <c r="LM586" s="24"/>
      <c r="LN586" s="24"/>
      <c r="LO586" s="24"/>
      <c r="LP586" s="24"/>
      <c r="LQ586" s="24"/>
      <c r="LR586" s="24"/>
      <c r="LS586" s="24"/>
      <c r="LT586" s="24"/>
      <c r="LU586" s="24"/>
      <c r="LV586" s="24"/>
      <c r="LW586" s="24"/>
      <c r="LX586" s="24"/>
      <c r="LY586" s="24"/>
      <c r="LZ586" s="24"/>
      <c r="MA586" s="24"/>
      <c r="MB586" s="24"/>
      <c r="MC586" s="24"/>
      <c r="MD586" s="24"/>
      <c r="ME586" s="24"/>
      <c r="MF586" s="24"/>
      <c r="MG586" s="24"/>
    </row>
    <row r="587" spans="1:345" s="25" customFormat="1" ht="12" hidden="1" customHeight="1" x14ac:dyDescent="0.25">
      <c r="A587" s="20"/>
      <c r="B587" s="20"/>
      <c r="C587" s="21"/>
      <c r="D587" s="323"/>
      <c r="E587" s="71"/>
      <c r="F587" s="6"/>
      <c r="G587" s="6"/>
      <c r="H587" s="6"/>
      <c r="I587" s="174"/>
      <c r="J587" s="174"/>
      <c r="K587" s="258"/>
      <c r="L587" s="187"/>
      <c r="M587" s="174"/>
      <c r="N587" s="174"/>
      <c r="O587" s="174"/>
      <c r="P587" s="174"/>
      <c r="Q587" s="174"/>
      <c r="R587" s="174"/>
      <c r="S587" s="23"/>
      <c r="T587" s="176"/>
      <c r="U587" s="23"/>
      <c r="V587" s="31"/>
      <c r="W587" s="229"/>
      <c r="X587" s="62"/>
      <c r="Y587" s="73"/>
      <c r="Z587" s="62"/>
      <c r="AA587" s="62"/>
      <c r="AB587" s="24"/>
      <c r="AC587" s="22"/>
      <c r="AD587" s="22"/>
      <c r="AE587" s="305"/>
      <c r="AF587" s="306"/>
      <c r="AG587" s="30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  <c r="EE587" s="24"/>
      <c r="EF587" s="24"/>
      <c r="EG587" s="24"/>
      <c r="EH587" s="24"/>
      <c r="EI587" s="24"/>
      <c r="EJ587" s="24"/>
      <c r="EK587" s="24"/>
      <c r="EL587" s="24"/>
      <c r="EM587" s="24"/>
      <c r="EN587" s="24"/>
      <c r="EO587" s="24"/>
      <c r="EP587" s="24"/>
      <c r="EQ587" s="24"/>
      <c r="ER587" s="24"/>
      <c r="ES587" s="24"/>
      <c r="ET587" s="24"/>
      <c r="EU587" s="24"/>
      <c r="EV587" s="24"/>
      <c r="EW587" s="24"/>
      <c r="EX587" s="24"/>
      <c r="EY587" s="24"/>
      <c r="EZ587" s="24"/>
      <c r="FA587" s="24"/>
      <c r="FB587" s="24"/>
      <c r="FC587" s="24"/>
      <c r="FD587" s="24"/>
      <c r="FE587" s="24"/>
      <c r="FF587" s="24"/>
      <c r="FG587" s="24"/>
      <c r="FH587" s="24"/>
      <c r="FI587" s="24"/>
      <c r="FJ587" s="24"/>
      <c r="FK587" s="24"/>
      <c r="FL587" s="24"/>
      <c r="FM587" s="24"/>
      <c r="FN587" s="24"/>
      <c r="FO587" s="24"/>
      <c r="FP587" s="24"/>
      <c r="FQ587" s="24"/>
      <c r="FR587" s="24"/>
      <c r="FS587" s="24"/>
      <c r="FT587" s="24"/>
      <c r="FU587" s="24"/>
      <c r="FV587" s="24"/>
      <c r="FW587" s="24"/>
      <c r="FX587" s="24"/>
      <c r="FY587" s="24"/>
      <c r="FZ587" s="24"/>
      <c r="GA587" s="24"/>
      <c r="GB587" s="24"/>
      <c r="GC587" s="24"/>
      <c r="GD587" s="24"/>
      <c r="GE587" s="24"/>
      <c r="GF587" s="24"/>
      <c r="GG587" s="24"/>
      <c r="GH587" s="24"/>
      <c r="GI587" s="24"/>
      <c r="GJ587" s="24"/>
      <c r="GK587" s="24"/>
      <c r="GL587" s="24"/>
      <c r="GM587" s="24"/>
      <c r="GN587" s="24"/>
      <c r="GO587" s="24"/>
      <c r="GP587" s="24"/>
      <c r="GQ587" s="24"/>
      <c r="GR587" s="24"/>
      <c r="GS587" s="24"/>
      <c r="GT587" s="24"/>
      <c r="GU587" s="24"/>
      <c r="GV587" s="24"/>
      <c r="GW587" s="24"/>
      <c r="GX587" s="24"/>
      <c r="GY587" s="24"/>
      <c r="GZ587" s="24"/>
      <c r="HA587" s="24"/>
      <c r="HB587" s="24"/>
      <c r="HC587" s="24"/>
      <c r="HD587" s="24"/>
      <c r="HE587" s="24"/>
      <c r="HF587" s="24"/>
      <c r="HG587" s="24"/>
      <c r="HH587" s="24"/>
      <c r="HI587" s="24"/>
      <c r="HJ587" s="24"/>
      <c r="HK587" s="24"/>
      <c r="HL587" s="24"/>
      <c r="HM587" s="24"/>
      <c r="HN587" s="24"/>
      <c r="HO587" s="24"/>
      <c r="HP587" s="24"/>
      <c r="HQ587" s="24"/>
      <c r="HR587" s="24"/>
      <c r="HS587" s="24"/>
      <c r="HT587" s="24"/>
      <c r="HU587" s="24"/>
      <c r="HV587" s="24"/>
      <c r="HW587" s="24"/>
      <c r="HX587" s="24"/>
      <c r="HY587" s="24"/>
      <c r="HZ587" s="24"/>
      <c r="IA587" s="24"/>
      <c r="IB587" s="24"/>
      <c r="IC587" s="24"/>
      <c r="ID587" s="24"/>
      <c r="IE587" s="24"/>
      <c r="IF587" s="24"/>
      <c r="IG587" s="24"/>
      <c r="IH587" s="24"/>
      <c r="II587" s="24"/>
      <c r="IJ587" s="24"/>
      <c r="IK587" s="24"/>
      <c r="IL587" s="24"/>
      <c r="IM587" s="24"/>
      <c r="IN587" s="24"/>
      <c r="IO587" s="24"/>
      <c r="IP587" s="24"/>
      <c r="IQ587" s="24"/>
      <c r="IR587" s="24"/>
      <c r="IS587" s="24"/>
      <c r="IT587" s="24"/>
      <c r="IU587" s="24"/>
      <c r="IV587" s="24"/>
      <c r="IW587" s="24"/>
      <c r="IX587" s="24"/>
      <c r="IY587" s="24"/>
      <c r="IZ587" s="24"/>
      <c r="JA587" s="24"/>
      <c r="JB587" s="24"/>
      <c r="JC587" s="24"/>
      <c r="JD587" s="24"/>
      <c r="JE587" s="24"/>
      <c r="JF587" s="24"/>
      <c r="JG587" s="24"/>
      <c r="JH587" s="24"/>
      <c r="JI587" s="24"/>
      <c r="JJ587" s="24"/>
      <c r="JK587" s="24"/>
      <c r="JL587" s="24"/>
      <c r="JM587" s="24"/>
      <c r="JN587" s="24"/>
      <c r="JO587" s="24"/>
      <c r="JP587" s="24"/>
      <c r="JQ587" s="24"/>
      <c r="JR587" s="24"/>
      <c r="JS587" s="24"/>
      <c r="JT587" s="24"/>
      <c r="JU587" s="24"/>
      <c r="JV587" s="24"/>
      <c r="JW587" s="24"/>
      <c r="JX587" s="24"/>
      <c r="JY587" s="24"/>
      <c r="JZ587" s="24"/>
      <c r="KA587" s="24"/>
      <c r="KB587" s="24"/>
      <c r="KC587" s="24"/>
      <c r="KD587" s="24"/>
      <c r="KE587" s="24"/>
      <c r="KF587" s="24"/>
      <c r="KG587" s="24"/>
      <c r="KH587" s="24"/>
      <c r="KI587" s="24"/>
      <c r="KJ587" s="24"/>
      <c r="KK587" s="24"/>
      <c r="KL587" s="24"/>
      <c r="KM587" s="24"/>
      <c r="KN587" s="24"/>
      <c r="KO587" s="24"/>
      <c r="KP587" s="24"/>
      <c r="KQ587" s="24"/>
      <c r="KR587" s="24"/>
      <c r="KS587" s="24"/>
      <c r="KT587" s="24"/>
      <c r="KU587" s="24"/>
      <c r="KV587" s="24"/>
      <c r="KW587" s="24"/>
      <c r="KX587" s="24"/>
      <c r="KY587" s="24"/>
      <c r="KZ587" s="24"/>
      <c r="LA587" s="24"/>
      <c r="LB587" s="24"/>
      <c r="LC587" s="24"/>
      <c r="LD587" s="24"/>
      <c r="LE587" s="24"/>
      <c r="LF587" s="24"/>
      <c r="LG587" s="24"/>
      <c r="LH587" s="24"/>
      <c r="LI587" s="24"/>
      <c r="LJ587" s="24"/>
      <c r="LK587" s="24"/>
      <c r="LL587" s="24"/>
      <c r="LM587" s="24"/>
      <c r="LN587" s="24"/>
      <c r="LO587" s="24"/>
      <c r="LP587" s="24"/>
      <c r="LQ587" s="24"/>
      <c r="LR587" s="24"/>
      <c r="LS587" s="24"/>
      <c r="LT587" s="24"/>
      <c r="LU587" s="24"/>
      <c r="LV587" s="24"/>
      <c r="LW587" s="24"/>
      <c r="LX587" s="24"/>
      <c r="LY587" s="24"/>
      <c r="LZ587" s="24"/>
      <c r="MA587" s="24"/>
      <c r="MB587" s="24"/>
      <c r="MC587" s="24"/>
      <c r="MD587" s="24"/>
      <c r="ME587" s="24"/>
      <c r="MF587" s="24"/>
      <c r="MG587" s="24"/>
    </row>
    <row r="588" spans="1:345" s="25" customFormat="1" ht="12" hidden="1" customHeight="1" x14ac:dyDescent="0.25">
      <c r="A588" s="20"/>
      <c r="B588" s="20"/>
      <c r="C588" s="21"/>
      <c r="D588" s="323"/>
      <c r="E588" s="71"/>
      <c r="F588" s="6"/>
      <c r="G588" s="6"/>
      <c r="H588" s="6"/>
      <c r="I588" s="174"/>
      <c r="J588" s="174"/>
      <c r="K588" s="258"/>
      <c r="L588" s="187"/>
      <c r="M588" s="174"/>
      <c r="N588" s="174"/>
      <c r="O588" s="174"/>
      <c r="P588" s="174"/>
      <c r="Q588" s="174"/>
      <c r="R588" s="174"/>
      <c r="S588" s="23"/>
      <c r="T588" s="176"/>
      <c r="U588" s="23"/>
      <c r="V588" s="31"/>
      <c r="W588" s="229"/>
      <c r="X588" s="62"/>
      <c r="Y588" s="73"/>
      <c r="Z588" s="62"/>
      <c r="AA588" s="62"/>
      <c r="AB588" s="24"/>
      <c r="AC588" s="22"/>
      <c r="AD588" s="22"/>
      <c r="AE588" s="305"/>
      <c r="AF588" s="306"/>
      <c r="AG588" s="30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  <c r="EE588" s="24"/>
      <c r="EF588" s="24"/>
      <c r="EG588" s="24"/>
      <c r="EH588" s="24"/>
      <c r="EI588" s="24"/>
      <c r="EJ588" s="24"/>
      <c r="EK588" s="24"/>
      <c r="EL588" s="24"/>
      <c r="EM588" s="24"/>
      <c r="EN588" s="24"/>
      <c r="EO588" s="24"/>
      <c r="EP588" s="24"/>
      <c r="EQ588" s="24"/>
      <c r="ER588" s="24"/>
      <c r="ES588" s="24"/>
      <c r="ET588" s="24"/>
      <c r="EU588" s="24"/>
      <c r="EV588" s="24"/>
      <c r="EW588" s="24"/>
      <c r="EX588" s="24"/>
      <c r="EY588" s="24"/>
      <c r="EZ588" s="24"/>
      <c r="FA588" s="24"/>
      <c r="FB588" s="24"/>
      <c r="FC588" s="24"/>
      <c r="FD588" s="24"/>
      <c r="FE588" s="24"/>
      <c r="FF588" s="24"/>
      <c r="FG588" s="24"/>
      <c r="FH588" s="24"/>
      <c r="FI588" s="24"/>
      <c r="FJ588" s="24"/>
      <c r="FK588" s="24"/>
      <c r="FL588" s="24"/>
      <c r="FM588" s="24"/>
      <c r="FN588" s="24"/>
      <c r="FO588" s="24"/>
      <c r="FP588" s="24"/>
      <c r="FQ588" s="24"/>
      <c r="FR588" s="24"/>
      <c r="FS588" s="24"/>
      <c r="FT588" s="24"/>
      <c r="FU588" s="24"/>
      <c r="FV588" s="24"/>
      <c r="FW588" s="24"/>
      <c r="FX588" s="24"/>
      <c r="FY588" s="24"/>
      <c r="FZ588" s="24"/>
      <c r="GA588" s="24"/>
      <c r="GB588" s="24"/>
      <c r="GC588" s="24"/>
      <c r="GD588" s="24"/>
      <c r="GE588" s="24"/>
      <c r="GF588" s="24"/>
      <c r="GG588" s="24"/>
      <c r="GH588" s="24"/>
      <c r="GI588" s="24"/>
      <c r="GJ588" s="24"/>
      <c r="GK588" s="24"/>
      <c r="GL588" s="24"/>
      <c r="GM588" s="24"/>
      <c r="GN588" s="24"/>
      <c r="GO588" s="24"/>
      <c r="GP588" s="24"/>
      <c r="GQ588" s="24"/>
      <c r="GR588" s="24"/>
      <c r="GS588" s="24"/>
      <c r="GT588" s="24"/>
      <c r="GU588" s="24"/>
      <c r="GV588" s="24"/>
      <c r="GW588" s="24"/>
      <c r="GX588" s="24"/>
      <c r="GY588" s="24"/>
      <c r="GZ588" s="24"/>
      <c r="HA588" s="24"/>
      <c r="HB588" s="24"/>
      <c r="HC588" s="24"/>
      <c r="HD588" s="24"/>
      <c r="HE588" s="24"/>
      <c r="HF588" s="24"/>
      <c r="HG588" s="24"/>
      <c r="HH588" s="24"/>
      <c r="HI588" s="24"/>
      <c r="HJ588" s="24"/>
      <c r="HK588" s="24"/>
      <c r="HL588" s="24"/>
      <c r="HM588" s="24"/>
      <c r="HN588" s="24"/>
      <c r="HO588" s="24"/>
      <c r="HP588" s="24"/>
      <c r="HQ588" s="24"/>
      <c r="HR588" s="24"/>
      <c r="HS588" s="24"/>
      <c r="HT588" s="24"/>
      <c r="HU588" s="24"/>
      <c r="HV588" s="24"/>
      <c r="HW588" s="24"/>
      <c r="HX588" s="24"/>
      <c r="HY588" s="24"/>
      <c r="HZ588" s="24"/>
      <c r="IA588" s="24"/>
      <c r="IB588" s="24"/>
      <c r="IC588" s="24"/>
      <c r="ID588" s="24"/>
      <c r="IE588" s="24"/>
      <c r="IF588" s="24"/>
      <c r="IG588" s="24"/>
      <c r="IH588" s="24"/>
      <c r="II588" s="24"/>
      <c r="IJ588" s="24"/>
      <c r="IK588" s="24"/>
      <c r="IL588" s="24"/>
      <c r="IM588" s="24"/>
      <c r="IN588" s="24"/>
      <c r="IO588" s="24"/>
      <c r="IP588" s="24"/>
      <c r="IQ588" s="24"/>
      <c r="IR588" s="24"/>
      <c r="IS588" s="24"/>
      <c r="IT588" s="24"/>
      <c r="IU588" s="24"/>
      <c r="IV588" s="24"/>
      <c r="IW588" s="24"/>
      <c r="IX588" s="24"/>
      <c r="IY588" s="24"/>
      <c r="IZ588" s="24"/>
      <c r="JA588" s="24"/>
      <c r="JB588" s="24"/>
      <c r="JC588" s="24"/>
      <c r="JD588" s="24"/>
      <c r="JE588" s="24"/>
      <c r="JF588" s="24"/>
      <c r="JG588" s="24"/>
      <c r="JH588" s="24"/>
      <c r="JI588" s="24"/>
      <c r="JJ588" s="24"/>
      <c r="JK588" s="24"/>
      <c r="JL588" s="24"/>
      <c r="JM588" s="24"/>
      <c r="JN588" s="24"/>
      <c r="JO588" s="24"/>
      <c r="JP588" s="24"/>
      <c r="JQ588" s="24"/>
      <c r="JR588" s="24"/>
      <c r="JS588" s="24"/>
      <c r="JT588" s="24"/>
      <c r="JU588" s="24"/>
      <c r="JV588" s="24"/>
      <c r="JW588" s="24"/>
      <c r="JX588" s="24"/>
      <c r="JY588" s="24"/>
      <c r="JZ588" s="24"/>
      <c r="KA588" s="24"/>
      <c r="KB588" s="24"/>
      <c r="KC588" s="24"/>
      <c r="KD588" s="24"/>
      <c r="KE588" s="24"/>
      <c r="KF588" s="24"/>
      <c r="KG588" s="24"/>
      <c r="KH588" s="24"/>
      <c r="KI588" s="24"/>
      <c r="KJ588" s="24"/>
      <c r="KK588" s="24"/>
      <c r="KL588" s="24"/>
      <c r="KM588" s="24"/>
      <c r="KN588" s="24"/>
      <c r="KO588" s="24"/>
      <c r="KP588" s="24"/>
      <c r="KQ588" s="24"/>
      <c r="KR588" s="24"/>
      <c r="KS588" s="24"/>
      <c r="KT588" s="24"/>
      <c r="KU588" s="24"/>
      <c r="KV588" s="24"/>
      <c r="KW588" s="24"/>
      <c r="KX588" s="24"/>
      <c r="KY588" s="24"/>
      <c r="KZ588" s="24"/>
      <c r="LA588" s="24"/>
      <c r="LB588" s="24"/>
      <c r="LC588" s="24"/>
      <c r="LD588" s="24"/>
      <c r="LE588" s="24"/>
      <c r="LF588" s="24"/>
      <c r="LG588" s="24"/>
      <c r="LH588" s="24"/>
      <c r="LI588" s="24"/>
      <c r="LJ588" s="24"/>
      <c r="LK588" s="24"/>
      <c r="LL588" s="24"/>
      <c r="LM588" s="24"/>
      <c r="LN588" s="24"/>
      <c r="LO588" s="24"/>
      <c r="LP588" s="24"/>
      <c r="LQ588" s="24"/>
      <c r="LR588" s="24"/>
      <c r="LS588" s="24"/>
      <c r="LT588" s="24"/>
      <c r="LU588" s="24"/>
      <c r="LV588" s="24"/>
      <c r="LW588" s="24"/>
      <c r="LX588" s="24"/>
      <c r="LY588" s="24"/>
      <c r="LZ588" s="24"/>
      <c r="MA588" s="24"/>
      <c r="MB588" s="24"/>
      <c r="MC588" s="24"/>
      <c r="MD588" s="24"/>
      <c r="ME588" s="24"/>
      <c r="MF588" s="24"/>
      <c r="MG588" s="24"/>
    </row>
    <row r="589" spans="1:345" s="25" customFormat="1" ht="12" hidden="1" customHeight="1" x14ac:dyDescent="0.25">
      <c r="A589" s="20"/>
      <c r="B589" s="20"/>
      <c r="C589" s="21"/>
      <c r="D589" s="323"/>
      <c r="E589" s="71"/>
      <c r="F589" s="6"/>
      <c r="G589" s="6"/>
      <c r="H589" s="6"/>
      <c r="I589" s="174"/>
      <c r="J589" s="174"/>
      <c r="K589" s="258"/>
      <c r="L589" s="187"/>
      <c r="M589" s="174"/>
      <c r="N589" s="174"/>
      <c r="O589" s="174"/>
      <c r="P589" s="174"/>
      <c r="Q589" s="174"/>
      <c r="R589" s="174"/>
      <c r="S589" s="23"/>
      <c r="T589" s="176"/>
      <c r="U589" s="23"/>
      <c r="V589" s="31"/>
      <c r="W589" s="229"/>
      <c r="X589" s="62"/>
      <c r="Y589" s="73"/>
      <c r="Z589" s="62"/>
      <c r="AA589" s="62"/>
      <c r="AB589" s="24"/>
      <c r="AC589" s="22"/>
      <c r="AD589" s="22"/>
      <c r="AE589" s="305"/>
      <c r="AF589" s="306"/>
      <c r="AG589" s="30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  <c r="EE589" s="24"/>
      <c r="EF589" s="24"/>
      <c r="EG589" s="24"/>
      <c r="EH589" s="24"/>
      <c r="EI589" s="24"/>
      <c r="EJ589" s="24"/>
      <c r="EK589" s="24"/>
      <c r="EL589" s="24"/>
      <c r="EM589" s="24"/>
      <c r="EN589" s="24"/>
      <c r="EO589" s="24"/>
      <c r="EP589" s="24"/>
      <c r="EQ589" s="24"/>
      <c r="ER589" s="24"/>
      <c r="ES589" s="24"/>
      <c r="ET589" s="24"/>
      <c r="EU589" s="24"/>
      <c r="EV589" s="24"/>
      <c r="EW589" s="24"/>
      <c r="EX589" s="24"/>
      <c r="EY589" s="24"/>
      <c r="EZ589" s="24"/>
      <c r="FA589" s="24"/>
      <c r="FB589" s="24"/>
      <c r="FC589" s="24"/>
      <c r="FD589" s="24"/>
      <c r="FE589" s="24"/>
      <c r="FF589" s="24"/>
      <c r="FG589" s="24"/>
      <c r="FH589" s="24"/>
      <c r="FI589" s="24"/>
      <c r="FJ589" s="24"/>
      <c r="FK589" s="24"/>
      <c r="FL589" s="24"/>
      <c r="FM589" s="24"/>
      <c r="FN589" s="24"/>
      <c r="FO589" s="24"/>
      <c r="FP589" s="24"/>
      <c r="FQ589" s="24"/>
      <c r="FR589" s="24"/>
      <c r="FS589" s="24"/>
      <c r="FT589" s="24"/>
      <c r="FU589" s="24"/>
      <c r="FV589" s="24"/>
      <c r="FW589" s="24"/>
      <c r="FX589" s="24"/>
      <c r="FY589" s="24"/>
      <c r="FZ589" s="24"/>
      <c r="GA589" s="24"/>
      <c r="GB589" s="24"/>
      <c r="GC589" s="24"/>
      <c r="GD589" s="24"/>
      <c r="GE589" s="24"/>
      <c r="GF589" s="24"/>
      <c r="GG589" s="24"/>
      <c r="GH589" s="24"/>
      <c r="GI589" s="24"/>
      <c r="GJ589" s="24"/>
      <c r="GK589" s="24"/>
      <c r="GL589" s="24"/>
      <c r="GM589" s="24"/>
      <c r="GN589" s="24"/>
      <c r="GO589" s="24"/>
      <c r="GP589" s="24"/>
      <c r="GQ589" s="24"/>
      <c r="GR589" s="24"/>
      <c r="GS589" s="24"/>
      <c r="GT589" s="24"/>
      <c r="GU589" s="24"/>
      <c r="GV589" s="24"/>
      <c r="GW589" s="24"/>
      <c r="GX589" s="24"/>
      <c r="GY589" s="24"/>
      <c r="GZ589" s="24"/>
      <c r="HA589" s="24"/>
      <c r="HB589" s="24"/>
      <c r="HC589" s="24"/>
      <c r="HD589" s="24"/>
      <c r="HE589" s="24"/>
      <c r="HF589" s="24"/>
      <c r="HG589" s="24"/>
      <c r="HH589" s="24"/>
      <c r="HI589" s="24"/>
      <c r="HJ589" s="24"/>
      <c r="HK589" s="24"/>
      <c r="HL589" s="24"/>
      <c r="HM589" s="24"/>
      <c r="HN589" s="24"/>
      <c r="HO589" s="24"/>
      <c r="HP589" s="24"/>
      <c r="HQ589" s="24"/>
      <c r="HR589" s="24"/>
      <c r="HS589" s="24"/>
      <c r="HT589" s="24"/>
      <c r="HU589" s="24"/>
      <c r="HV589" s="24"/>
      <c r="HW589" s="24"/>
      <c r="HX589" s="24"/>
      <c r="HY589" s="24"/>
      <c r="HZ589" s="24"/>
      <c r="IA589" s="24"/>
      <c r="IB589" s="24"/>
      <c r="IC589" s="24"/>
      <c r="ID589" s="24"/>
      <c r="IE589" s="24"/>
      <c r="IF589" s="24"/>
      <c r="IG589" s="24"/>
      <c r="IH589" s="24"/>
      <c r="II589" s="24"/>
      <c r="IJ589" s="24"/>
      <c r="IK589" s="24"/>
      <c r="IL589" s="24"/>
      <c r="IM589" s="24"/>
      <c r="IN589" s="24"/>
      <c r="IO589" s="24"/>
      <c r="IP589" s="24"/>
      <c r="IQ589" s="24"/>
      <c r="IR589" s="24"/>
      <c r="IS589" s="24"/>
      <c r="IT589" s="24"/>
      <c r="IU589" s="24"/>
      <c r="IV589" s="24"/>
      <c r="IW589" s="24"/>
      <c r="IX589" s="24"/>
      <c r="IY589" s="24"/>
      <c r="IZ589" s="24"/>
      <c r="JA589" s="24"/>
      <c r="JB589" s="24"/>
      <c r="JC589" s="24"/>
      <c r="JD589" s="24"/>
      <c r="JE589" s="24"/>
      <c r="JF589" s="24"/>
      <c r="JG589" s="24"/>
      <c r="JH589" s="24"/>
      <c r="JI589" s="24"/>
      <c r="JJ589" s="24"/>
      <c r="JK589" s="24"/>
      <c r="JL589" s="24"/>
      <c r="JM589" s="24"/>
      <c r="JN589" s="24"/>
      <c r="JO589" s="24"/>
      <c r="JP589" s="24"/>
      <c r="JQ589" s="24"/>
      <c r="JR589" s="24"/>
      <c r="JS589" s="24"/>
      <c r="JT589" s="24"/>
      <c r="JU589" s="24"/>
      <c r="JV589" s="24"/>
      <c r="JW589" s="24"/>
      <c r="JX589" s="24"/>
      <c r="JY589" s="24"/>
      <c r="JZ589" s="24"/>
      <c r="KA589" s="24"/>
      <c r="KB589" s="24"/>
      <c r="KC589" s="24"/>
      <c r="KD589" s="24"/>
      <c r="KE589" s="24"/>
      <c r="KF589" s="24"/>
      <c r="KG589" s="24"/>
      <c r="KH589" s="24"/>
      <c r="KI589" s="24"/>
      <c r="KJ589" s="24"/>
      <c r="KK589" s="24"/>
      <c r="KL589" s="24"/>
      <c r="KM589" s="24"/>
      <c r="KN589" s="24"/>
      <c r="KO589" s="24"/>
      <c r="KP589" s="24"/>
      <c r="KQ589" s="24"/>
      <c r="KR589" s="24"/>
      <c r="KS589" s="24"/>
      <c r="KT589" s="24"/>
      <c r="KU589" s="24"/>
      <c r="KV589" s="24"/>
      <c r="KW589" s="24"/>
      <c r="KX589" s="24"/>
      <c r="KY589" s="24"/>
      <c r="KZ589" s="24"/>
      <c r="LA589" s="24"/>
      <c r="LB589" s="24"/>
      <c r="LC589" s="24"/>
      <c r="LD589" s="24"/>
      <c r="LE589" s="24"/>
      <c r="LF589" s="24"/>
      <c r="LG589" s="24"/>
      <c r="LH589" s="24"/>
      <c r="LI589" s="24"/>
      <c r="LJ589" s="24"/>
      <c r="LK589" s="24"/>
      <c r="LL589" s="24"/>
      <c r="LM589" s="24"/>
      <c r="LN589" s="24"/>
      <c r="LO589" s="24"/>
      <c r="LP589" s="24"/>
      <c r="LQ589" s="24"/>
      <c r="LR589" s="24"/>
      <c r="LS589" s="24"/>
      <c r="LT589" s="24"/>
      <c r="LU589" s="24"/>
      <c r="LV589" s="24"/>
      <c r="LW589" s="24"/>
      <c r="LX589" s="24"/>
      <c r="LY589" s="24"/>
      <c r="LZ589" s="24"/>
      <c r="MA589" s="24"/>
      <c r="MB589" s="24"/>
      <c r="MC589" s="24"/>
      <c r="MD589" s="24"/>
      <c r="ME589" s="24"/>
      <c r="MF589" s="24"/>
      <c r="MG589" s="24"/>
    </row>
    <row r="590" spans="1:345" s="25" customFormat="1" ht="12" hidden="1" customHeight="1" x14ac:dyDescent="0.25">
      <c r="A590" s="20"/>
      <c r="B590" s="20"/>
      <c r="C590" s="21"/>
      <c r="D590" s="323"/>
      <c r="E590" s="71"/>
      <c r="F590" s="6"/>
      <c r="G590" s="6"/>
      <c r="H590" s="6"/>
      <c r="I590" s="174"/>
      <c r="J590" s="174"/>
      <c r="K590" s="258"/>
      <c r="L590" s="187"/>
      <c r="M590" s="174"/>
      <c r="N590" s="174"/>
      <c r="O590" s="174"/>
      <c r="P590" s="174"/>
      <c r="Q590" s="174"/>
      <c r="R590" s="174"/>
      <c r="S590" s="23"/>
      <c r="T590" s="176"/>
      <c r="U590" s="23"/>
      <c r="V590" s="31"/>
      <c r="W590" s="229"/>
      <c r="X590" s="62"/>
      <c r="Y590" s="73"/>
      <c r="Z590" s="62"/>
      <c r="AA590" s="62"/>
      <c r="AB590" s="24"/>
      <c r="AC590" s="22"/>
      <c r="AD590" s="22"/>
      <c r="AE590" s="305"/>
      <c r="AF590" s="306"/>
      <c r="AG590" s="30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  <c r="EE590" s="24"/>
      <c r="EF590" s="24"/>
      <c r="EG590" s="24"/>
      <c r="EH590" s="24"/>
      <c r="EI590" s="24"/>
      <c r="EJ590" s="24"/>
      <c r="EK590" s="24"/>
      <c r="EL590" s="24"/>
      <c r="EM590" s="24"/>
      <c r="EN590" s="24"/>
      <c r="EO590" s="24"/>
      <c r="EP590" s="24"/>
      <c r="EQ590" s="24"/>
      <c r="ER590" s="24"/>
      <c r="ES590" s="24"/>
      <c r="ET590" s="24"/>
      <c r="EU590" s="24"/>
      <c r="EV590" s="24"/>
      <c r="EW590" s="24"/>
      <c r="EX590" s="24"/>
      <c r="EY590" s="24"/>
      <c r="EZ590" s="24"/>
      <c r="FA590" s="24"/>
      <c r="FB590" s="24"/>
      <c r="FC590" s="24"/>
      <c r="FD590" s="24"/>
      <c r="FE590" s="24"/>
      <c r="FF590" s="24"/>
      <c r="FG590" s="24"/>
      <c r="FH590" s="24"/>
      <c r="FI590" s="24"/>
      <c r="FJ590" s="24"/>
      <c r="FK590" s="24"/>
      <c r="FL590" s="24"/>
      <c r="FM590" s="24"/>
      <c r="FN590" s="24"/>
      <c r="FO590" s="24"/>
      <c r="FP590" s="24"/>
      <c r="FQ590" s="24"/>
      <c r="FR590" s="24"/>
      <c r="FS590" s="24"/>
      <c r="FT590" s="24"/>
      <c r="FU590" s="24"/>
      <c r="FV590" s="24"/>
      <c r="FW590" s="24"/>
      <c r="FX590" s="24"/>
      <c r="FY590" s="24"/>
      <c r="FZ590" s="24"/>
      <c r="GA590" s="24"/>
      <c r="GB590" s="24"/>
      <c r="GC590" s="24"/>
      <c r="GD590" s="24"/>
      <c r="GE590" s="24"/>
      <c r="GF590" s="24"/>
      <c r="GG590" s="24"/>
      <c r="GH590" s="24"/>
      <c r="GI590" s="24"/>
      <c r="GJ590" s="24"/>
      <c r="GK590" s="24"/>
      <c r="GL590" s="24"/>
      <c r="GM590" s="24"/>
      <c r="GN590" s="24"/>
      <c r="GO590" s="24"/>
      <c r="GP590" s="24"/>
      <c r="GQ590" s="24"/>
      <c r="GR590" s="24"/>
      <c r="GS590" s="24"/>
      <c r="GT590" s="24"/>
      <c r="GU590" s="24"/>
      <c r="GV590" s="24"/>
      <c r="GW590" s="24"/>
      <c r="GX590" s="24"/>
      <c r="GY590" s="24"/>
      <c r="GZ590" s="24"/>
      <c r="HA590" s="24"/>
      <c r="HB590" s="24"/>
      <c r="HC590" s="24"/>
      <c r="HD590" s="24"/>
      <c r="HE590" s="24"/>
      <c r="HF590" s="24"/>
      <c r="HG590" s="24"/>
      <c r="HH590" s="24"/>
      <c r="HI590" s="24"/>
      <c r="HJ590" s="24"/>
      <c r="HK590" s="24"/>
      <c r="HL590" s="24"/>
      <c r="HM590" s="24"/>
      <c r="HN590" s="24"/>
      <c r="HO590" s="24"/>
      <c r="HP590" s="24"/>
      <c r="HQ590" s="24"/>
      <c r="HR590" s="24"/>
      <c r="HS590" s="24"/>
      <c r="HT590" s="24"/>
      <c r="HU590" s="24"/>
      <c r="HV590" s="24"/>
      <c r="HW590" s="24"/>
      <c r="HX590" s="24"/>
      <c r="HY590" s="24"/>
      <c r="HZ590" s="24"/>
      <c r="IA590" s="24"/>
      <c r="IB590" s="24"/>
      <c r="IC590" s="24"/>
      <c r="ID590" s="24"/>
      <c r="IE590" s="24"/>
      <c r="IF590" s="24"/>
      <c r="IG590" s="24"/>
      <c r="IH590" s="24"/>
      <c r="II590" s="24"/>
      <c r="IJ590" s="24"/>
      <c r="IK590" s="24"/>
      <c r="IL590" s="24"/>
      <c r="IM590" s="24"/>
      <c r="IN590" s="24"/>
      <c r="IO590" s="24"/>
      <c r="IP590" s="24"/>
      <c r="IQ590" s="24"/>
      <c r="IR590" s="24"/>
      <c r="IS590" s="24"/>
      <c r="IT590" s="24"/>
      <c r="IU590" s="24"/>
      <c r="IV590" s="24"/>
      <c r="IW590" s="24"/>
      <c r="IX590" s="24"/>
      <c r="IY590" s="24"/>
      <c r="IZ590" s="24"/>
      <c r="JA590" s="24"/>
      <c r="JB590" s="24"/>
      <c r="JC590" s="24"/>
      <c r="JD590" s="24"/>
      <c r="JE590" s="24"/>
      <c r="JF590" s="24"/>
      <c r="JG590" s="24"/>
      <c r="JH590" s="24"/>
      <c r="JI590" s="24"/>
      <c r="JJ590" s="24"/>
      <c r="JK590" s="24"/>
      <c r="JL590" s="24"/>
      <c r="JM590" s="24"/>
      <c r="JN590" s="24"/>
      <c r="JO590" s="24"/>
      <c r="JP590" s="24"/>
      <c r="JQ590" s="24"/>
      <c r="JR590" s="24"/>
      <c r="JS590" s="24"/>
      <c r="JT590" s="24"/>
      <c r="JU590" s="24"/>
      <c r="JV590" s="24"/>
      <c r="JW590" s="24"/>
      <c r="JX590" s="24"/>
      <c r="JY590" s="24"/>
      <c r="JZ590" s="24"/>
      <c r="KA590" s="24"/>
      <c r="KB590" s="24"/>
      <c r="KC590" s="24"/>
      <c r="KD590" s="24"/>
      <c r="KE590" s="24"/>
      <c r="KF590" s="24"/>
      <c r="KG590" s="24"/>
      <c r="KH590" s="24"/>
      <c r="KI590" s="24"/>
      <c r="KJ590" s="24"/>
      <c r="KK590" s="24"/>
      <c r="KL590" s="24"/>
      <c r="KM590" s="24"/>
      <c r="KN590" s="24"/>
      <c r="KO590" s="24"/>
      <c r="KP590" s="24"/>
      <c r="KQ590" s="24"/>
      <c r="KR590" s="24"/>
      <c r="KS590" s="24"/>
      <c r="KT590" s="24"/>
      <c r="KU590" s="24"/>
      <c r="KV590" s="24"/>
      <c r="KW590" s="24"/>
      <c r="KX590" s="24"/>
      <c r="KY590" s="24"/>
      <c r="KZ590" s="24"/>
      <c r="LA590" s="24"/>
      <c r="LB590" s="24"/>
      <c r="LC590" s="24"/>
      <c r="LD590" s="24"/>
      <c r="LE590" s="24"/>
      <c r="LF590" s="24"/>
      <c r="LG590" s="24"/>
      <c r="LH590" s="24"/>
      <c r="LI590" s="24"/>
      <c r="LJ590" s="24"/>
      <c r="LK590" s="24"/>
      <c r="LL590" s="24"/>
      <c r="LM590" s="24"/>
      <c r="LN590" s="24"/>
      <c r="LO590" s="24"/>
      <c r="LP590" s="24"/>
      <c r="LQ590" s="24"/>
      <c r="LR590" s="24"/>
      <c r="LS590" s="24"/>
      <c r="LT590" s="24"/>
      <c r="LU590" s="24"/>
      <c r="LV590" s="24"/>
      <c r="LW590" s="24"/>
      <c r="LX590" s="24"/>
      <c r="LY590" s="24"/>
      <c r="LZ590" s="24"/>
      <c r="MA590" s="24"/>
      <c r="MB590" s="24"/>
      <c r="MC590" s="24"/>
      <c r="MD590" s="24"/>
      <c r="ME590" s="24"/>
      <c r="MF590" s="24"/>
      <c r="MG590" s="24"/>
    </row>
    <row r="591" spans="1:345" s="25" customFormat="1" ht="12" hidden="1" customHeight="1" x14ac:dyDescent="0.25">
      <c r="A591" s="20"/>
      <c r="B591" s="20"/>
      <c r="C591" s="21"/>
      <c r="D591" s="323"/>
      <c r="E591" s="71"/>
      <c r="F591" s="6"/>
      <c r="G591" s="6"/>
      <c r="H591" s="6"/>
      <c r="I591" s="174"/>
      <c r="J591" s="174"/>
      <c r="K591" s="258"/>
      <c r="L591" s="187"/>
      <c r="M591" s="174"/>
      <c r="N591" s="174"/>
      <c r="O591" s="174"/>
      <c r="P591" s="174"/>
      <c r="Q591" s="174"/>
      <c r="R591" s="174"/>
      <c r="S591" s="23"/>
      <c r="T591" s="176"/>
      <c r="U591" s="23"/>
      <c r="V591" s="31"/>
      <c r="W591" s="229"/>
      <c r="X591" s="62"/>
      <c r="Y591" s="73"/>
      <c r="Z591" s="62"/>
      <c r="AA591" s="62"/>
      <c r="AB591" s="24"/>
      <c r="AC591" s="22"/>
      <c r="AD591" s="22"/>
      <c r="AE591" s="305"/>
      <c r="AF591" s="306"/>
      <c r="AG591" s="30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  <c r="EE591" s="24"/>
      <c r="EF591" s="24"/>
      <c r="EG591" s="24"/>
      <c r="EH591" s="24"/>
      <c r="EI591" s="24"/>
      <c r="EJ591" s="24"/>
      <c r="EK591" s="24"/>
      <c r="EL591" s="24"/>
      <c r="EM591" s="24"/>
      <c r="EN591" s="24"/>
      <c r="EO591" s="24"/>
      <c r="EP591" s="24"/>
      <c r="EQ591" s="24"/>
      <c r="ER591" s="24"/>
      <c r="ES591" s="24"/>
      <c r="ET591" s="24"/>
      <c r="EU591" s="24"/>
      <c r="EV591" s="24"/>
      <c r="EW591" s="24"/>
      <c r="EX591" s="24"/>
      <c r="EY591" s="24"/>
      <c r="EZ591" s="24"/>
      <c r="FA591" s="24"/>
      <c r="FB591" s="24"/>
      <c r="FC591" s="24"/>
      <c r="FD591" s="24"/>
      <c r="FE591" s="24"/>
      <c r="FF591" s="24"/>
      <c r="FG591" s="24"/>
      <c r="FH591" s="24"/>
      <c r="FI591" s="24"/>
      <c r="FJ591" s="24"/>
      <c r="FK591" s="24"/>
      <c r="FL591" s="24"/>
      <c r="FM591" s="24"/>
      <c r="FN591" s="24"/>
      <c r="FO591" s="24"/>
      <c r="FP591" s="24"/>
      <c r="FQ591" s="24"/>
      <c r="FR591" s="24"/>
      <c r="FS591" s="24"/>
      <c r="FT591" s="24"/>
      <c r="FU591" s="24"/>
      <c r="FV591" s="24"/>
      <c r="FW591" s="24"/>
      <c r="FX591" s="24"/>
      <c r="FY591" s="24"/>
      <c r="FZ591" s="24"/>
      <c r="GA591" s="24"/>
      <c r="GB591" s="24"/>
      <c r="GC591" s="24"/>
      <c r="GD591" s="24"/>
      <c r="GE591" s="24"/>
      <c r="GF591" s="24"/>
      <c r="GG591" s="24"/>
      <c r="GH591" s="24"/>
      <c r="GI591" s="24"/>
      <c r="GJ591" s="24"/>
      <c r="GK591" s="24"/>
      <c r="GL591" s="24"/>
      <c r="GM591" s="24"/>
      <c r="GN591" s="24"/>
      <c r="GO591" s="24"/>
      <c r="GP591" s="24"/>
      <c r="GQ591" s="24"/>
      <c r="GR591" s="24"/>
      <c r="GS591" s="24"/>
      <c r="GT591" s="24"/>
      <c r="GU591" s="24"/>
      <c r="GV591" s="24"/>
      <c r="GW591" s="24"/>
      <c r="GX591" s="24"/>
      <c r="GY591" s="24"/>
      <c r="GZ591" s="24"/>
      <c r="HA591" s="24"/>
      <c r="HB591" s="24"/>
      <c r="HC591" s="24"/>
      <c r="HD591" s="24"/>
      <c r="HE591" s="24"/>
      <c r="HF591" s="24"/>
      <c r="HG591" s="24"/>
      <c r="HH591" s="24"/>
      <c r="HI591" s="24"/>
      <c r="HJ591" s="24"/>
      <c r="HK591" s="24"/>
      <c r="HL591" s="24"/>
      <c r="HM591" s="24"/>
      <c r="HN591" s="24"/>
      <c r="HO591" s="24"/>
      <c r="HP591" s="24"/>
      <c r="HQ591" s="24"/>
      <c r="HR591" s="24"/>
      <c r="HS591" s="24"/>
      <c r="HT591" s="24"/>
      <c r="HU591" s="24"/>
      <c r="HV591" s="24"/>
      <c r="HW591" s="24"/>
      <c r="HX591" s="24"/>
      <c r="HY591" s="24"/>
      <c r="HZ591" s="24"/>
      <c r="IA591" s="24"/>
      <c r="IB591" s="24"/>
      <c r="IC591" s="24"/>
      <c r="ID591" s="24"/>
      <c r="IE591" s="24"/>
      <c r="IF591" s="24"/>
      <c r="IG591" s="24"/>
      <c r="IH591" s="24"/>
      <c r="II591" s="24"/>
      <c r="IJ591" s="24"/>
      <c r="IK591" s="24"/>
      <c r="IL591" s="24"/>
      <c r="IM591" s="24"/>
      <c r="IN591" s="24"/>
      <c r="IO591" s="24"/>
      <c r="IP591" s="24"/>
      <c r="IQ591" s="24"/>
      <c r="IR591" s="24"/>
      <c r="IS591" s="24"/>
      <c r="IT591" s="24"/>
      <c r="IU591" s="24"/>
      <c r="IV591" s="24"/>
      <c r="IW591" s="24"/>
      <c r="IX591" s="24"/>
      <c r="IY591" s="24"/>
      <c r="IZ591" s="24"/>
      <c r="JA591" s="24"/>
      <c r="JB591" s="24"/>
      <c r="JC591" s="24"/>
      <c r="JD591" s="24"/>
      <c r="JE591" s="24"/>
      <c r="JF591" s="24"/>
      <c r="JG591" s="24"/>
      <c r="JH591" s="24"/>
      <c r="JI591" s="24"/>
      <c r="JJ591" s="24"/>
      <c r="JK591" s="24"/>
      <c r="JL591" s="24"/>
      <c r="JM591" s="24"/>
      <c r="JN591" s="24"/>
      <c r="JO591" s="24"/>
      <c r="JP591" s="24"/>
      <c r="JQ591" s="24"/>
      <c r="JR591" s="24"/>
      <c r="JS591" s="24"/>
      <c r="JT591" s="24"/>
      <c r="JU591" s="24"/>
      <c r="JV591" s="24"/>
      <c r="JW591" s="24"/>
      <c r="JX591" s="24"/>
      <c r="JY591" s="24"/>
      <c r="JZ591" s="24"/>
      <c r="KA591" s="24"/>
      <c r="KB591" s="24"/>
      <c r="KC591" s="24"/>
      <c r="KD591" s="24"/>
      <c r="KE591" s="24"/>
      <c r="KF591" s="24"/>
      <c r="KG591" s="24"/>
      <c r="KH591" s="24"/>
      <c r="KI591" s="24"/>
      <c r="KJ591" s="24"/>
      <c r="KK591" s="24"/>
      <c r="KL591" s="24"/>
      <c r="KM591" s="24"/>
      <c r="KN591" s="24"/>
      <c r="KO591" s="24"/>
      <c r="KP591" s="24"/>
      <c r="KQ591" s="24"/>
      <c r="KR591" s="24"/>
      <c r="KS591" s="24"/>
      <c r="KT591" s="24"/>
      <c r="KU591" s="24"/>
      <c r="KV591" s="24"/>
      <c r="KW591" s="24"/>
      <c r="KX591" s="24"/>
      <c r="KY591" s="24"/>
      <c r="KZ591" s="24"/>
      <c r="LA591" s="24"/>
      <c r="LB591" s="24"/>
      <c r="LC591" s="24"/>
      <c r="LD591" s="24"/>
      <c r="LE591" s="24"/>
      <c r="LF591" s="24"/>
      <c r="LG591" s="24"/>
      <c r="LH591" s="24"/>
      <c r="LI591" s="24"/>
      <c r="LJ591" s="24"/>
      <c r="LK591" s="24"/>
      <c r="LL591" s="24"/>
      <c r="LM591" s="24"/>
      <c r="LN591" s="24"/>
      <c r="LO591" s="24"/>
      <c r="LP591" s="24"/>
      <c r="LQ591" s="24"/>
      <c r="LR591" s="24"/>
      <c r="LS591" s="24"/>
      <c r="LT591" s="24"/>
      <c r="LU591" s="24"/>
      <c r="LV591" s="24"/>
      <c r="LW591" s="24"/>
      <c r="LX591" s="24"/>
      <c r="LY591" s="24"/>
      <c r="LZ591" s="24"/>
      <c r="MA591" s="24"/>
      <c r="MB591" s="24"/>
      <c r="MC591" s="24"/>
      <c r="MD591" s="24"/>
      <c r="ME591" s="24"/>
      <c r="MF591" s="24"/>
      <c r="MG591" s="24"/>
    </row>
    <row r="592" spans="1:345" s="25" customFormat="1" ht="12" hidden="1" customHeight="1" x14ac:dyDescent="0.25">
      <c r="A592" s="20"/>
      <c r="B592" s="20"/>
      <c r="C592" s="21"/>
      <c r="D592" s="323"/>
      <c r="E592" s="71"/>
      <c r="F592" s="6"/>
      <c r="G592" s="6"/>
      <c r="H592" s="6"/>
      <c r="I592" s="174"/>
      <c r="J592" s="174"/>
      <c r="K592" s="258"/>
      <c r="L592" s="187"/>
      <c r="M592" s="174"/>
      <c r="N592" s="174"/>
      <c r="O592" s="174"/>
      <c r="P592" s="174"/>
      <c r="Q592" s="174"/>
      <c r="R592" s="174"/>
      <c r="S592" s="23"/>
      <c r="T592" s="176"/>
      <c r="U592" s="23"/>
      <c r="V592" s="31"/>
      <c r="W592" s="229"/>
      <c r="X592" s="62"/>
      <c r="Y592" s="73"/>
      <c r="Z592" s="62"/>
      <c r="AA592" s="62"/>
      <c r="AB592" s="24"/>
      <c r="AC592" s="22"/>
      <c r="AD592" s="22"/>
      <c r="AE592" s="305"/>
      <c r="AF592" s="306"/>
      <c r="AG592" s="30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  <c r="EE592" s="24"/>
      <c r="EF592" s="24"/>
      <c r="EG592" s="24"/>
      <c r="EH592" s="24"/>
      <c r="EI592" s="24"/>
      <c r="EJ592" s="24"/>
      <c r="EK592" s="24"/>
      <c r="EL592" s="24"/>
      <c r="EM592" s="24"/>
      <c r="EN592" s="24"/>
      <c r="EO592" s="24"/>
      <c r="EP592" s="24"/>
      <c r="EQ592" s="24"/>
      <c r="ER592" s="24"/>
      <c r="ES592" s="24"/>
      <c r="ET592" s="24"/>
      <c r="EU592" s="24"/>
      <c r="EV592" s="24"/>
      <c r="EW592" s="24"/>
      <c r="EX592" s="24"/>
      <c r="EY592" s="24"/>
      <c r="EZ592" s="24"/>
      <c r="FA592" s="24"/>
      <c r="FB592" s="24"/>
      <c r="FC592" s="24"/>
      <c r="FD592" s="24"/>
      <c r="FE592" s="24"/>
      <c r="FF592" s="24"/>
      <c r="FG592" s="24"/>
      <c r="FH592" s="24"/>
      <c r="FI592" s="24"/>
      <c r="FJ592" s="24"/>
      <c r="FK592" s="24"/>
      <c r="FL592" s="24"/>
      <c r="FM592" s="24"/>
      <c r="FN592" s="24"/>
      <c r="FO592" s="24"/>
      <c r="FP592" s="24"/>
      <c r="FQ592" s="24"/>
      <c r="FR592" s="24"/>
      <c r="FS592" s="24"/>
      <c r="FT592" s="24"/>
      <c r="FU592" s="24"/>
      <c r="FV592" s="24"/>
      <c r="FW592" s="24"/>
      <c r="FX592" s="24"/>
      <c r="FY592" s="24"/>
      <c r="FZ592" s="24"/>
      <c r="GA592" s="24"/>
      <c r="GB592" s="24"/>
      <c r="GC592" s="24"/>
      <c r="GD592" s="24"/>
      <c r="GE592" s="24"/>
      <c r="GF592" s="24"/>
      <c r="GG592" s="24"/>
      <c r="GH592" s="24"/>
      <c r="GI592" s="24"/>
      <c r="GJ592" s="24"/>
      <c r="GK592" s="24"/>
      <c r="GL592" s="24"/>
      <c r="GM592" s="24"/>
      <c r="GN592" s="24"/>
      <c r="GO592" s="24"/>
      <c r="GP592" s="24"/>
      <c r="GQ592" s="24"/>
      <c r="GR592" s="24"/>
      <c r="GS592" s="24"/>
      <c r="GT592" s="24"/>
      <c r="GU592" s="24"/>
      <c r="GV592" s="24"/>
      <c r="GW592" s="24"/>
      <c r="GX592" s="24"/>
      <c r="GY592" s="24"/>
      <c r="GZ592" s="24"/>
      <c r="HA592" s="24"/>
      <c r="HB592" s="24"/>
      <c r="HC592" s="24"/>
      <c r="HD592" s="24"/>
      <c r="HE592" s="24"/>
      <c r="HF592" s="24"/>
      <c r="HG592" s="24"/>
      <c r="HH592" s="24"/>
      <c r="HI592" s="24"/>
      <c r="HJ592" s="24"/>
      <c r="HK592" s="24"/>
      <c r="HL592" s="24"/>
      <c r="HM592" s="24"/>
      <c r="HN592" s="24"/>
      <c r="HO592" s="24"/>
      <c r="HP592" s="24"/>
      <c r="HQ592" s="24"/>
      <c r="HR592" s="24"/>
      <c r="HS592" s="24"/>
      <c r="HT592" s="24"/>
      <c r="HU592" s="24"/>
      <c r="HV592" s="24"/>
      <c r="HW592" s="24"/>
      <c r="HX592" s="24"/>
      <c r="HY592" s="24"/>
      <c r="HZ592" s="24"/>
      <c r="IA592" s="24"/>
      <c r="IB592" s="24"/>
      <c r="IC592" s="24"/>
      <c r="ID592" s="24"/>
      <c r="IE592" s="24"/>
      <c r="IF592" s="24"/>
      <c r="IG592" s="24"/>
      <c r="IH592" s="24"/>
      <c r="II592" s="24"/>
      <c r="IJ592" s="24"/>
      <c r="IK592" s="24"/>
      <c r="IL592" s="24"/>
      <c r="IM592" s="24"/>
      <c r="IN592" s="24"/>
      <c r="IO592" s="24"/>
      <c r="IP592" s="24"/>
      <c r="IQ592" s="24"/>
      <c r="IR592" s="24"/>
      <c r="IS592" s="24"/>
      <c r="IT592" s="24"/>
      <c r="IU592" s="24"/>
      <c r="IV592" s="24"/>
      <c r="IW592" s="24"/>
      <c r="IX592" s="24"/>
      <c r="IY592" s="24"/>
      <c r="IZ592" s="24"/>
      <c r="JA592" s="24"/>
      <c r="JB592" s="24"/>
      <c r="JC592" s="24"/>
      <c r="JD592" s="24"/>
      <c r="JE592" s="24"/>
      <c r="JF592" s="24"/>
      <c r="JG592" s="24"/>
      <c r="JH592" s="24"/>
      <c r="JI592" s="24"/>
      <c r="JJ592" s="24"/>
      <c r="JK592" s="24"/>
      <c r="JL592" s="24"/>
      <c r="JM592" s="24"/>
      <c r="JN592" s="24"/>
      <c r="JO592" s="24"/>
      <c r="JP592" s="24"/>
      <c r="JQ592" s="24"/>
      <c r="JR592" s="24"/>
      <c r="JS592" s="24"/>
      <c r="JT592" s="24"/>
      <c r="JU592" s="24"/>
      <c r="JV592" s="24"/>
      <c r="JW592" s="24"/>
      <c r="JX592" s="24"/>
      <c r="JY592" s="24"/>
      <c r="JZ592" s="24"/>
      <c r="KA592" s="24"/>
      <c r="KB592" s="24"/>
      <c r="KC592" s="24"/>
      <c r="KD592" s="24"/>
      <c r="KE592" s="24"/>
      <c r="KF592" s="24"/>
      <c r="KG592" s="24"/>
      <c r="KH592" s="24"/>
      <c r="KI592" s="24"/>
      <c r="KJ592" s="24"/>
      <c r="KK592" s="24"/>
      <c r="KL592" s="24"/>
      <c r="KM592" s="24"/>
      <c r="KN592" s="24"/>
      <c r="KO592" s="24"/>
      <c r="KP592" s="24"/>
      <c r="KQ592" s="24"/>
      <c r="KR592" s="24"/>
      <c r="KS592" s="24"/>
      <c r="KT592" s="24"/>
      <c r="KU592" s="24"/>
      <c r="KV592" s="24"/>
      <c r="KW592" s="24"/>
      <c r="KX592" s="24"/>
      <c r="KY592" s="24"/>
      <c r="KZ592" s="24"/>
      <c r="LA592" s="24"/>
      <c r="LB592" s="24"/>
      <c r="LC592" s="24"/>
      <c r="LD592" s="24"/>
      <c r="LE592" s="24"/>
      <c r="LF592" s="24"/>
      <c r="LG592" s="24"/>
      <c r="LH592" s="24"/>
      <c r="LI592" s="24"/>
      <c r="LJ592" s="24"/>
      <c r="LK592" s="24"/>
      <c r="LL592" s="24"/>
      <c r="LM592" s="24"/>
      <c r="LN592" s="24"/>
      <c r="LO592" s="24"/>
      <c r="LP592" s="24"/>
      <c r="LQ592" s="24"/>
      <c r="LR592" s="24"/>
      <c r="LS592" s="24"/>
      <c r="LT592" s="24"/>
      <c r="LU592" s="24"/>
      <c r="LV592" s="24"/>
      <c r="LW592" s="24"/>
      <c r="LX592" s="24"/>
      <c r="LY592" s="24"/>
      <c r="LZ592" s="24"/>
      <c r="MA592" s="24"/>
      <c r="MB592" s="24"/>
      <c r="MC592" s="24"/>
      <c r="MD592" s="24"/>
      <c r="ME592" s="24"/>
      <c r="MF592" s="24"/>
      <c r="MG592" s="24"/>
    </row>
    <row r="593" spans="1:345" s="25" customFormat="1" ht="12" hidden="1" customHeight="1" x14ac:dyDescent="0.25">
      <c r="A593" s="20"/>
      <c r="B593" s="20"/>
      <c r="C593" s="21"/>
      <c r="D593" s="323"/>
      <c r="E593" s="71"/>
      <c r="F593" s="6"/>
      <c r="G593" s="6"/>
      <c r="H593" s="6"/>
      <c r="I593" s="174"/>
      <c r="J593" s="174"/>
      <c r="K593" s="258"/>
      <c r="L593" s="187"/>
      <c r="M593" s="174"/>
      <c r="N593" s="174"/>
      <c r="O593" s="174"/>
      <c r="P593" s="174"/>
      <c r="Q593" s="174"/>
      <c r="R593" s="174"/>
      <c r="S593" s="23"/>
      <c r="T593" s="176"/>
      <c r="U593" s="23"/>
      <c r="V593" s="31"/>
      <c r="W593" s="229"/>
      <c r="X593" s="62"/>
      <c r="Y593" s="73"/>
      <c r="Z593" s="62"/>
      <c r="AA593" s="62"/>
      <c r="AB593" s="24"/>
      <c r="AC593" s="22"/>
      <c r="AD593" s="22"/>
      <c r="AE593" s="305"/>
      <c r="AF593" s="306"/>
      <c r="AG593" s="30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  <c r="EE593" s="24"/>
      <c r="EF593" s="24"/>
      <c r="EG593" s="24"/>
      <c r="EH593" s="24"/>
      <c r="EI593" s="24"/>
      <c r="EJ593" s="24"/>
      <c r="EK593" s="24"/>
      <c r="EL593" s="24"/>
      <c r="EM593" s="24"/>
      <c r="EN593" s="24"/>
      <c r="EO593" s="24"/>
      <c r="EP593" s="24"/>
      <c r="EQ593" s="24"/>
      <c r="ER593" s="24"/>
      <c r="ES593" s="24"/>
      <c r="ET593" s="24"/>
      <c r="EU593" s="24"/>
      <c r="EV593" s="24"/>
      <c r="EW593" s="24"/>
      <c r="EX593" s="24"/>
      <c r="EY593" s="24"/>
      <c r="EZ593" s="24"/>
      <c r="FA593" s="24"/>
      <c r="FB593" s="24"/>
      <c r="FC593" s="24"/>
      <c r="FD593" s="24"/>
      <c r="FE593" s="24"/>
      <c r="FF593" s="24"/>
      <c r="FG593" s="24"/>
      <c r="FH593" s="24"/>
      <c r="FI593" s="24"/>
      <c r="FJ593" s="24"/>
      <c r="FK593" s="24"/>
      <c r="FL593" s="24"/>
      <c r="FM593" s="24"/>
      <c r="FN593" s="24"/>
      <c r="FO593" s="24"/>
      <c r="FP593" s="24"/>
      <c r="FQ593" s="24"/>
      <c r="FR593" s="24"/>
      <c r="FS593" s="24"/>
      <c r="FT593" s="24"/>
      <c r="FU593" s="24"/>
      <c r="FV593" s="24"/>
      <c r="FW593" s="24"/>
      <c r="FX593" s="24"/>
      <c r="FY593" s="24"/>
      <c r="FZ593" s="24"/>
      <c r="GA593" s="24"/>
      <c r="GB593" s="24"/>
      <c r="GC593" s="24"/>
      <c r="GD593" s="24"/>
      <c r="GE593" s="24"/>
      <c r="GF593" s="24"/>
      <c r="GG593" s="24"/>
      <c r="GH593" s="24"/>
      <c r="GI593" s="24"/>
      <c r="GJ593" s="24"/>
      <c r="GK593" s="24"/>
      <c r="GL593" s="24"/>
      <c r="GM593" s="24"/>
      <c r="GN593" s="24"/>
      <c r="GO593" s="24"/>
      <c r="GP593" s="24"/>
      <c r="GQ593" s="24"/>
      <c r="GR593" s="24"/>
      <c r="GS593" s="24"/>
      <c r="GT593" s="24"/>
      <c r="GU593" s="24"/>
      <c r="GV593" s="24"/>
      <c r="GW593" s="24"/>
      <c r="GX593" s="24"/>
      <c r="GY593" s="24"/>
      <c r="GZ593" s="24"/>
      <c r="HA593" s="24"/>
      <c r="HB593" s="24"/>
      <c r="HC593" s="24"/>
      <c r="HD593" s="24"/>
      <c r="HE593" s="24"/>
      <c r="HF593" s="24"/>
      <c r="HG593" s="24"/>
      <c r="HH593" s="24"/>
      <c r="HI593" s="24"/>
      <c r="HJ593" s="24"/>
      <c r="HK593" s="24"/>
      <c r="HL593" s="24"/>
      <c r="HM593" s="24"/>
      <c r="HN593" s="24"/>
      <c r="HO593" s="24"/>
      <c r="HP593" s="24"/>
      <c r="HQ593" s="24"/>
      <c r="HR593" s="24"/>
      <c r="HS593" s="24"/>
      <c r="HT593" s="24"/>
      <c r="HU593" s="24"/>
      <c r="HV593" s="24"/>
      <c r="HW593" s="24"/>
      <c r="HX593" s="24"/>
      <c r="HY593" s="24"/>
      <c r="HZ593" s="24"/>
      <c r="IA593" s="24"/>
      <c r="IB593" s="24"/>
      <c r="IC593" s="24"/>
      <c r="ID593" s="24"/>
      <c r="IE593" s="24"/>
      <c r="IF593" s="24"/>
      <c r="IG593" s="24"/>
      <c r="IH593" s="24"/>
      <c r="II593" s="24"/>
      <c r="IJ593" s="24"/>
      <c r="IK593" s="24"/>
      <c r="IL593" s="24"/>
      <c r="IM593" s="24"/>
      <c r="IN593" s="24"/>
      <c r="IO593" s="24"/>
      <c r="IP593" s="24"/>
      <c r="IQ593" s="24"/>
      <c r="IR593" s="24"/>
      <c r="IS593" s="24"/>
      <c r="IT593" s="24"/>
      <c r="IU593" s="24"/>
      <c r="IV593" s="24"/>
      <c r="IW593" s="24"/>
      <c r="IX593" s="24"/>
      <c r="IY593" s="24"/>
      <c r="IZ593" s="24"/>
      <c r="JA593" s="24"/>
      <c r="JB593" s="24"/>
      <c r="JC593" s="24"/>
      <c r="JD593" s="24"/>
      <c r="JE593" s="24"/>
      <c r="JF593" s="24"/>
      <c r="JG593" s="24"/>
      <c r="JH593" s="24"/>
      <c r="JI593" s="24"/>
      <c r="JJ593" s="24"/>
      <c r="JK593" s="24"/>
      <c r="JL593" s="24"/>
      <c r="JM593" s="24"/>
      <c r="JN593" s="24"/>
      <c r="JO593" s="24"/>
      <c r="JP593" s="24"/>
      <c r="JQ593" s="24"/>
      <c r="JR593" s="24"/>
      <c r="JS593" s="24"/>
      <c r="JT593" s="24"/>
      <c r="JU593" s="24"/>
      <c r="JV593" s="24"/>
      <c r="JW593" s="24"/>
      <c r="JX593" s="24"/>
      <c r="JY593" s="24"/>
      <c r="JZ593" s="24"/>
      <c r="KA593" s="24"/>
      <c r="KB593" s="24"/>
      <c r="KC593" s="24"/>
      <c r="KD593" s="24"/>
      <c r="KE593" s="24"/>
      <c r="KF593" s="24"/>
      <c r="KG593" s="24"/>
      <c r="KH593" s="24"/>
      <c r="KI593" s="24"/>
      <c r="KJ593" s="24"/>
      <c r="KK593" s="24"/>
      <c r="KL593" s="24"/>
      <c r="KM593" s="24"/>
      <c r="KN593" s="24"/>
      <c r="KO593" s="24"/>
      <c r="KP593" s="24"/>
      <c r="KQ593" s="24"/>
      <c r="KR593" s="24"/>
      <c r="KS593" s="24"/>
      <c r="KT593" s="24"/>
      <c r="KU593" s="24"/>
      <c r="KV593" s="24"/>
      <c r="KW593" s="24"/>
      <c r="KX593" s="24"/>
      <c r="KY593" s="24"/>
      <c r="KZ593" s="24"/>
      <c r="LA593" s="24"/>
      <c r="LB593" s="24"/>
      <c r="LC593" s="24"/>
      <c r="LD593" s="24"/>
      <c r="LE593" s="24"/>
      <c r="LF593" s="24"/>
      <c r="LG593" s="24"/>
      <c r="LH593" s="24"/>
      <c r="LI593" s="24"/>
      <c r="LJ593" s="24"/>
      <c r="LK593" s="24"/>
      <c r="LL593" s="24"/>
      <c r="LM593" s="24"/>
      <c r="LN593" s="24"/>
      <c r="LO593" s="24"/>
      <c r="LP593" s="24"/>
      <c r="LQ593" s="24"/>
      <c r="LR593" s="24"/>
      <c r="LS593" s="24"/>
      <c r="LT593" s="24"/>
      <c r="LU593" s="24"/>
      <c r="LV593" s="24"/>
      <c r="LW593" s="24"/>
      <c r="LX593" s="24"/>
      <c r="LY593" s="24"/>
      <c r="LZ593" s="24"/>
      <c r="MA593" s="24"/>
      <c r="MB593" s="24"/>
      <c r="MC593" s="24"/>
      <c r="MD593" s="24"/>
      <c r="ME593" s="24"/>
      <c r="MF593" s="24"/>
      <c r="MG593" s="24"/>
    </row>
    <row r="594" spans="1:345" s="25" customFormat="1" ht="12" hidden="1" customHeight="1" x14ac:dyDescent="0.25">
      <c r="A594" s="20"/>
      <c r="B594" s="20"/>
      <c r="C594" s="21"/>
      <c r="D594" s="323"/>
      <c r="E594" s="71"/>
      <c r="F594" s="6"/>
      <c r="G594" s="6"/>
      <c r="H594" s="6"/>
      <c r="I594" s="174"/>
      <c r="J594" s="174"/>
      <c r="K594" s="258"/>
      <c r="L594" s="187"/>
      <c r="M594" s="174"/>
      <c r="N594" s="174"/>
      <c r="O594" s="174"/>
      <c r="P594" s="174"/>
      <c r="Q594" s="174"/>
      <c r="R594" s="174"/>
      <c r="S594" s="23"/>
      <c r="T594" s="176"/>
      <c r="U594" s="23"/>
      <c r="V594" s="31"/>
      <c r="W594" s="229"/>
      <c r="X594" s="62"/>
      <c r="Y594" s="73"/>
      <c r="Z594" s="62"/>
      <c r="AA594" s="62"/>
      <c r="AB594" s="24"/>
      <c r="AC594" s="22"/>
      <c r="AD594" s="22"/>
      <c r="AE594" s="305"/>
      <c r="AF594" s="306"/>
      <c r="AG594" s="30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  <c r="EE594" s="24"/>
      <c r="EF594" s="24"/>
      <c r="EG594" s="24"/>
      <c r="EH594" s="24"/>
      <c r="EI594" s="24"/>
      <c r="EJ594" s="24"/>
      <c r="EK594" s="24"/>
      <c r="EL594" s="24"/>
      <c r="EM594" s="24"/>
      <c r="EN594" s="24"/>
      <c r="EO594" s="24"/>
      <c r="EP594" s="24"/>
      <c r="EQ594" s="24"/>
      <c r="ER594" s="24"/>
      <c r="ES594" s="24"/>
      <c r="ET594" s="24"/>
      <c r="EU594" s="24"/>
      <c r="EV594" s="24"/>
      <c r="EW594" s="24"/>
      <c r="EX594" s="24"/>
      <c r="EY594" s="24"/>
      <c r="EZ594" s="24"/>
      <c r="FA594" s="24"/>
      <c r="FB594" s="24"/>
      <c r="FC594" s="24"/>
      <c r="FD594" s="24"/>
      <c r="FE594" s="24"/>
      <c r="FF594" s="24"/>
      <c r="FG594" s="24"/>
      <c r="FH594" s="24"/>
      <c r="FI594" s="24"/>
      <c r="FJ594" s="24"/>
      <c r="FK594" s="24"/>
      <c r="FL594" s="24"/>
      <c r="FM594" s="24"/>
      <c r="FN594" s="24"/>
      <c r="FO594" s="24"/>
      <c r="FP594" s="24"/>
      <c r="FQ594" s="24"/>
      <c r="FR594" s="24"/>
      <c r="FS594" s="24"/>
      <c r="FT594" s="24"/>
      <c r="FU594" s="24"/>
      <c r="FV594" s="24"/>
      <c r="FW594" s="24"/>
      <c r="FX594" s="24"/>
      <c r="FY594" s="24"/>
      <c r="FZ594" s="24"/>
      <c r="GA594" s="24"/>
      <c r="GB594" s="24"/>
      <c r="GC594" s="24"/>
      <c r="GD594" s="24"/>
      <c r="GE594" s="24"/>
      <c r="GF594" s="24"/>
      <c r="GG594" s="24"/>
      <c r="GH594" s="24"/>
      <c r="GI594" s="24"/>
      <c r="GJ594" s="24"/>
      <c r="GK594" s="24"/>
      <c r="GL594" s="24"/>
      <c r="GM594" s="24"/>
      <c r="GN594" s="24"/>
      <c r="GO594" s="24"/>
      <c r="GP594" s="24"/>
      <c r="GQ594" s="24"/>
      <c r="GR594" s="24"/>
      <c r="GS594" s="24"/>
      <c r="GT594" s="24"/>
      <c r="GU594" s="24"/>
      <c r="GV594" s="24"/>
      <c r="GW594" s="24"/>
      <c r="GX594" s="24"/>
      <c r="GY594" s="24"/>
      <c r="GZ594" s="24"/>
      <c r="HA594" s="24"/>
      <c r="HB594" s="24"/>
      <c r="HC594" s="24"/>
      <c r="HD594" s="24"/>
      <c r="HE594" s="24"/>
      <c r="HF594" s="24"/>
      <c r="HG594" s="24"/>
      <c r="HH594" s="24"/>
      <c r="HI594" s="24"/>
      <c r="HJ594" s="24"/>
      <c r="HK594" s="24"/>
      <c r="HL594" s="24"/>
      <c r="HM594" s="24"/>
      <c r="HN594" s="24"/>
      <c r="HO594" s="24"/>
      <c r="HP594" s="24"/>
      <c r="HQ594" s="24"/>
      <c r="HR594" s="24"/>
      <c r="HS594" s="24"/>
      <c r="HT594" s="24"/>
      <c r="HU594" s="24"/>
      <c r="HV594" s="24"/>
      <c r="HW594" s="24"/>
      <c r="HX594" s="24"/>
      <c r="HY594" s="24"/>
      <c r="HZ594" s="24"/>
      <c r="IA594" s="24"/>
      <c r="IB594" s="24"/>
      <c r="IC594" s="24"/>
      <c r="ID594" s="24"/>
      <c r="IE594" s="24"/>
      <c r="IF594" s="24"/>
      <c r="IG594" s="24"/>
      <c r="IH594" s="24"/>
      <c r="II594" s="24"/>
      <c r="IJ594" s="24"/>
      <c r="IK594" s="24"/>
      <c r="IL594" s="24"/>
      <c r="IM594" s="24"/>
      <c r="IN594" s="24"/>
      <c r="IO594" s="24"/>
      <c r="IP594" s="24"/>
      <c r="IQ594" s="24"/>
      <c r="IR594" s="24"/>
      <c r="IS594" s="24"/>
      <c r="IT594" s="24"/>
      <c r="IU594" s="24"/>
      <c r="IV594" s="24"/>
      <c r="IW594" s="24"/>
      <c r="IX594" s="24"/>
      <c r="IY594" s="24"/>
      <c r="IZ594" s="24"/>
      <c r="JA594" s="24"/>
      <c r="JB594" s="24"/>
      <c r="JC594" s="24"/>
      <c r="JD594" s="24"/>
      <c r="JE594" s="24"/>
      <c r="JF594" s="24"/>
      <c r="JG594" s="24"/>
      <c r="JH594" s="24"/>
      <c r="JI594" s="24"/>
      <c r="JJ594" s="24"/>
      <c r="JK594" s="24"/>
      <c r="JL594" s="24"/>
      <c r="JM594" s="24"/>
      <c r="JN594" s="24"/>
      <c r="JO594" s="24"/>
      <c r="JP594" s="24"/>
      <c r="JQ594" s="24"/>
      <c r="JR594" s="24"/>
      <c r="JS594" s="24"/>
      <c r="JT594" s="24"/>
      <c r="JU594" s="24"/>
      <c r="JV594" s="24"/>
      <c r="JW594" s="24"/>
      <c r="JX594" s="24"/>
      <c r="JY594" s="24"/>
      <c r="JZ594" s="24"/>
      <c r="KA594" s="24"/>
      <c r="KB594" s="24"/>
      <c r="KC594" s="24"/>
      <c r="KD594" s="24"/>
      <c r="KE594" s="24"/>
      <c r="KF594" s="24"/>
      <c r="KG594" s="24"/>
      <c r="KH594" s="24"/>
      <c r="KI594" s="24"/>
      <c r="KJ594" s="24"/>
      <c r="KK594" s="24"/>
      <c r="KL594" s="24"/>
      <c r="KM594" s="24"/>
      <c r="KN594" s="24"/>
      <c r="KO594" s="24"/>
      <c r="KP594" s="24"/>
      <c r="KQ594" s="24"/>
      <c r="KR594" s="24"/>
      <c r="KS594" s="24"/>
      <c r="KT594" s="24"/>
      <c r="KU594" s="24"/>
      <c r="KV594" s="24"/>
      <c r="KW594" s="24"/>
      <c r="KX594" s="24"/>
      <c r="KY594" s="24"/>
      <c r="KZ594" s="24"/>
      <c r="LA594" s="24"/>
      <c r="LB594" s="24"/>
      <c r="LC594" s="24"/>
      <c r="LD594" s="24"/>
      <c r="LE594" s="24"/>
      <c r="LF594" s="24"/>
      <c r="LG594" s="24"/>
      <c r="LH594" s="24"/>
      <c r="LI594" s="24"/>
      <c r="LJ594" s="24"/>
      <c r="LK594" s="24"/>
      <c r="LL594" s="24"/>
      <c r="LM594" s="24"/>
      <c r="LN594" s="24"/>
      <c r="LO594" s="24"/>
      <c r="LP594" s="24"/>
      <c r="LQ594" s="24"/>
      <c r="LR594" s="24"/>
      <c r="LS594" s="24"/>
      <c r="LT594" s="24"/>
      <c r="LU594" s="24"/>
      <c r="LV594" s="24"/>
      <c r="LW594" s="24"/>
      <c r="LX594" s="24"/>
      <c r="LY594" s="24"/>
      <c r="LZ594" s="24"/>
      <c r="MA594" s="24"/>
      <c r="MB594" s="24"/>
      <c r="MC594" s="24"/>
      <c r="MD594" s="24"/>
      <c r="ME594" s="24"/>
      <c r="MF594" s="24"/>
      <c r="MG594" s="24"/>
    </row>
    <row r="595" spans="1:345" s="25" customFormat="1" ht="12" hidden="1" customHeight="1" x14ac:dyDescent="0.25">
      <c r="A595" s="20"/>
      <c r="B595" s="20"/>
      <c r="C595" s="21"/>
      <c r="D595" s="323"/>
      <c r="E595" s="71"/>
      <c r="F595" s="6"/>
      <c r="G595" s="6"/>
      <c r="H595" s="6"/>
      <c r="I595" s="174"/>
      <c r="J595" s="174"/>
      <c r="K595" s="258"/>
      <c r="L595" s="187"/>
      <c r="M595" s="174"/>
      <c r="N595" s="174"/>
      <c r="O595" s="174"/>
      <c r="P595" s="174"/>
      <c r="Q595" s="174"/>
      <c r="R595" s="174"/>
      <c r="S595" s="23"/>
      <c r="T595" s="176"/>
      <c r="U595" s="23"/>
      <c r="V595" s="31"/>
      <c r="W595" s="229"/>
      <c r="X595" s="62"/>
      <c r="Y595" s="73"/>
      <c r="Z595" s="62"/>
      <c r="AA595" s="62"/>
      <c r="AB595" s="24"/>
      <c r="AC595" s="22"/>
      <c r="AD595" s="22"/>
      <c r="AE595" s="305"/>
      <c r="AF595" s="306"/>
      <c r="AG595" s="30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  <c r="EE595" s="24"/>
      <c r="EF595" s="24"/>
      <c r="EG595" s="24"/>
      <c r="EH595" s="24"/>
      <c r="EI595" s="24"/>
      <c r="EJ595" s="24"/>
      <c r="EK595" s="24"/>
      <c r="EL595" s="24"/>
      <c r="EM595" s="24"/>
      <c r="EN595" s="24"/>
      <c r="EO595" s="24"/>
      <c r="EP595" s="24"/>
      <c r="EQ595" s="24"/>
      <c r="ER595" s="24"/>
      <c r="ES595" s="24"/>
      <c r="ET595" s="24"/>
      <c r="EU595" s="24"/>
      <c r="EV595" s="24"/>
      <c r="EW595" s="24"/>
      <c r="EX595" s="24"/>
      <c r="EY595" s="24"/>
      <c r="EZ595" s="24"/>
      <c r="FA595" s="24"/>
      <c r="FB595" s="24"/>
      <c r="FC595" s="24"/>
      <c r="FD595" s="24"/>
      <c r="FE595" s="24"/>
      <c r="FF595" s="24"/>
      <c r="FG595" s="24"/>
      <c r="FH595" s="24"/>
      <c r="FI595" s="24"/>
      <c r="FJ595" s="24"/>
      <c r="FK595" s="24"/>
      <c r="FL595" s="24"/>
      <c r="FM595" s="24"/>
      <c r="FN595" s="24"/>
      <c r="FO595" s="24"/>
      <c r="FP595" s="24"/>
      <c r="FQ595" s="24"/>
      <c r="FR595" s="24"/>
      <c r="FS595" s="24"/>
      <c r="FT595" s="24"/>
      <c r="FU595" s="24"/>
      <c r="FV595" s="24"/>
      <c r="FW595" s="24"/>
      <c r="FX595" s="24"/>
      <c r="FY595" s="24"/>
      <c r="FZ595" s="24"/>
      <c r="GA595" s="24"/>
      <c r="GB595" s="24"/>
      <c r="GC595" s="24"/>
      <c r="GD595" s="24"/>
      <c r="GE595" s="24"/>
      <c r="GF595" s="24"/>
      <c r="GG595" s="24"/>
      <c r="GH595" s="24"/>
      <c r="GI595" s="24"/>
      <c r="GJ595" s="24"/>
      <c r="GK595" s="24"/>
      <c r="GL595" s="24"/>
      <c r="GM595" s="24"/>
      <c r="GN595" s="24"/>
      <c r="GO595" s="24"/>
      <c r="GP595" s="24"/>
      <c r="GQ595" s="24"/>
      <c r="GR595" s="24"/>
      <c r="GS595" s="24"/>
      <c r="GT595" s="24"/>
      <c r="GU595" s="24"/>
      <c r="GV595" s="24"/>
      <c r="GW595" s="24"/>
      <c r="GX595" s="24"/>
      <c r="GY595" s="24"/>
      <c r="GZ595" s="24"/>
      <c r="HA595" s="24"/>
      <c r="HB595" s="24"/>
      <c r="HC595" s="24"/>
      <c r="HD595" s="24"/>
      <c r="HE595" s="24"/>
      <c r="HF595" s="24"/>
      <c r="HG595" s="24"/>
      <c r="HH595" s="24"/>
      <c r="HI595" s="24"/>
      <c r="HJ595" s="24"/>
      <c r="HK595" s="24"/>
      <c r="HL595" s="24"/>
      <c r="HM595" s="24"/>
      <c r="HN595" s="24"/>
      <c r="HO595" s="24"/>
      <c r="HP595" s="24"/>
      <c r="HQ595" s="24"/>
      <c r="HR595" s="24"/>
      <c r="HS595" s="24"/>
      <c r="HT595" s="24"/>
      <c r="HU595" s="24"/>
      <c r="HV595" s="24"/>
      <c r="HW595" s="24"/>
      <c r="HX595" s="24"/>
      <c r="HY595" s="24"/>
      <c r="HZ595" s="24"/>
      <c r="IA595" s="24"/>
      <c r="IB595" s="24"/>
      <c r="IC595" s="24"/>
      <c r="ID595" s="24"/>
      <c r="IE595" s="24"/>
      <c r="IF595" s="24"/>
      <c r="IG595" s="24"/>
      <c r="IH595" s="24"/>
      <c r="II595" s="24"/>
      <c r="IJ595" s="24"/>
      <c r="IK595" s="24"/>
      <c r="IL595" s="24"/>
      <c r="IM595" s="24"/>
      <c r="IN595" s="24"/>
      <c r="IO595" s="24"/>
      <c r="IP595" s="24"/>
      <c r="IQ595" s="24"/>
      <c r="IR595" s="24"/>
      <c r="IS595" s="24"/>
      <c r="IT595" s="24"/>
      <c r="IU595" s="24"/>
      <c r="IV595" s="24"/>
      <c r="IW595" s="24"/>
      <c r="IX595" s="24"/>
      <c r="IY595" s="24"/>
      <c r="IZ595" s="24"/>
      <c r="JA595" s="24"/>
      <c r="JB595" s="24"/>
      <c r="JC595" s="24"/>
      <c r="JD595" s="24"/>
      <c r="JE595" s="24"/>
      <c r="JF595" s="24"/>
      <c r="JG595" s="24"/>
      <c r="JH595" s="24"/>
      <c r="JI595" s="24"/>
      <c r="JJ595" s="24"/>
      <c r="JK595" s="24"/>
      <c r="JL595" s="24"/>
      <c r="JM595" s="24"/>
      <c r="JN595" s="24"/>
      <c r="JO595" s="24"/>
      <c r="JP595" s="24"/>
      <c r="JQ595" s="24"/>
      <c r="JR595" s="24"/>
      <c r="JS595" s="24"/>
      <c r="JT595" s="24"/>
      <c r="JU595" s="24"/>
      <c r="JV595" s="24"/>
      <c r="JW595" s="24"/>
      <c r="JX595" s="24"/>
      <c r="JY595" s="24"/>
      <c r="JZ595" s="24"/>
      <c r="KA595" s="24"/>
      <c r="KB595" s="24"/>
      <c r="KC595" s="24"/>
      <c r="KD595" s="24"/>
      <c r="KE595" s="24"/>
      <c r="KF595" s="24"/>
      <c r="KG595" s="24"/>
      <c r="KH595" s="24"/>
      <c r="KI595" s="24"/>
      <c r="KJ595" s="24"/>
      <c r="KK595" s="24"/>
      <c r="KL595" s="24"/>
      <c r="KM595" s="24"/>
      <c r="KN595" s="24"/>
      <c r="KO595" s="24"/>
      <c r="KP595" s="24"/>
      <c r="KQ595" s="24"/>
      <c r="KR595" s="24"/>
      <c r="KS595" s="24"/>
      <c r="KT595" s="24"/>
      <c r="KU595" s="24"/>
      <c r="KV595" s="24"/>
      <c r="KW595" s="24"/>
      <c r="KX595" s="24"/>
      <c r="KY595" s="24"/>
      <c r="KZ595" s="24"/>
      <c r="LA595" s="24"/>
      <c r="LB595" s="24"/>
      <c r="LC595" s="24"/>
      <c r="LD595" s="24"/>
      <c r="LE595" s="24"/>
      <c r="LF595" s="24"/>
      <c r="LG595" s="24"/>
      <c r="LH595" s="24"/>
      <c r="LI595" s="24"/>
      <c r="LJ595" s="24"/>
      <c r="LK595" s="24"/>
      <c r="LL595" s="24"/>
      <c r="LM595" s="24"/>
      <c r="LN595" s="24"/>
      <c r="LO595" s="24"/>
      <c r="LP595" s="24"/>
      <c r="LQ595" s="24"/>
      <c r="LR595" s="24"/>
      <c r="LS595" s="24"/>
      <c r="LT595" s="24"/>
      <c r="LU595" s="24"/>
      <c r="LV595" s="24"/>
      <c r="LW595" s="24"/>
      <c r="LX595" s="24"/>
      <c r="LY595" s="24"/>
      <c r="LZ595" s="24"/>
      <c r="MA595" s="24"/>
      <c r="MB595" s="24"/>
      <c r="MC595" s="24"/>
      <c r="MD595" s="24"/>
      <c r="ME595" s="24"/>
      <c r="MF595" s="24"/>
      <c r="MG595" s="24"/>
    </row>
    <row r="596" spans="1:345" s="25" customFormat="1" ht="12" hidden="1" customHeight="1" x14ac:dyDescent="0.25">
      <c r="A596" s="20"/>
      <c r="B596" s="20"/>
      <c r="C596" s="21"/>
      <c r="D596" s="323"/>
      <c r="E596" s="71"/>
      <c r="F596" s="6"/>
      <c r="G596" s="6"/>
      <c r="H596" s="6"/>
      <c r="I596" s="174"/>
      <c r="J596" s="174"/>
      <c r="K596" s="258"/>
      <c r="L596" s="187"/>
      <c r="M596" s="174"/>
      <c r="N596" s="174"/>
      <c r="O596" s="174"/>
      <c r="P596" s="174"/>
      <c r="Q596" s="174"/>
      <c r="R596" s="174"/>
      <c r="S596" s="23"/>
      <c r="T596" s="176"/>
      <c r="U596" s="23"/>
      <c r="V596" s="31"/>
      <c r="W596" s="229"/>
      <c r="X596" s="62"/>
      <c r="Y596" s="73"/>
      <c r="Z596" s="62"/>
      <c r="AA596" s="62"/>
      <c r="AB596" s="24"/>
      <c r="AC596" s="22"/>
      <c r="AD596" s="22"/>
      <c r="AE596" s="305"/>
      <c r="AF596" s="306"/>
      <c r="AG596" s="30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  <c r="EE596" s="24"/>
      <c r="EF596" s="24"/>
      <c r="EG596" s="24"/>
      <c r="EH596" s="24"/>
      <c r="EI596" s="24"/>
      <c r="EJ596" s="24"/>
      <c r="EK596" s="24"/>
      <c r="EL596" s="24"/>
      <c r="EM596" s="24"/>
      <c r="EN596" s="24"/>
      <c r="EO596" s="24"/>
      <c r="EP596" s="24"/>
      <c r="EQ596" s="24"/>
      <c r="ER596" s="24"/>
      <c r="ES596" s="24"/>
      <c r="ET596" s="24"/>
      <c r="EU596" s="24"/>
      <c r="EV596" s="24"/>
      <c r="EW596" s="24"/>
      <c r="EX596" s="24"/>
      <c r="EY596" s="24"/>
      <c r="EZ596" s="24"/>
      <c r="FA596" s="24"/>
      <c r="FB596" s="24"/>
      <c r="FC596" s="24"/>
      <c r="FD596" s="24"/>
      <c r="FE596" s="24"/>
      <c r="FF596" s="24"/>
      <c r="FG596" s="24"/>
      <c r="FH596" s="24"/>
      <c r="FI596" s="24"/>
      <c r="FJ596" s="24"/>
      <c r="FK596" s="24"/>
      <c r="FL596" s="24"/>
      <c r="FM596" s="24"/>
      <c r="FN596" s="24"/>
      <c r="FO596" s="24"/>
      <c r="FP596" s="24"/>
      <c r="FQ596" s="24"/>
      <c r="FR596" s="24"/>
      <c r="FS596" s="24"/>
      <c r="FT596" s="24"/>
      <c r="FU596" s="24"/>
      <c r="FV596" s="24"/>
      <c r="FW596" s="24"/>
      <c r="FX596" s="24"/>
      <c r="FY596" s="24"/>
      <c r="FZ596" s="24"/>
      <c r="GA596" s="24"/>
      <c r="GB596" s="24"/>
      <c r="GC596" s="24"/>
      <c r="GD596" s="24"/>
      <c r="GE596" s="24"/>
      <c r="GF596" s="24"/>
      <c r="GG596" s="24"/>
      <c r="GH596" s="24"/>
      <c r="GI596" s="24"/>
      <c r="GJ596" s="24"/>
      <c r="GK596" s="24"/>
      <c r="GL596" s="24"/>
      <c r="GM596" s="24"/>
      <c r="GN596" s="24"/>
      <c r="GO596" s="24"/>
      <c r="GP596" s="24"/>
      <c r="GQ596" s="24"/>
      <c r="GR596" s="24"/>
      <c r="GS596" s="24"/>
      <c r="GT596" s="24"/>
      <c r="GU596" s="24"/>
      <c r="GV596" s="24"/>
      <c r="GW596" s="24"/>
      <c r="GX596" s="24"/>
      <c r="GY596" s="24"/>
      <c r="GZ596" s="24"/>
      <c r="HA596" s="24"/>
      <c r="HB596" s="24"/>
      <c r="HC596" s="24"/>
      <c r="HD596" s="24"/>
      <c r="HE596" s="24"/>
      <c r="HF596" s="24"/>
      <c r="HG596" s="24"/>
      <c r="HH596" s="24"/>
      <c r="HI596" s="24"/>
      <c r="HJ596" s="24"/>
      <c r="HK596" s="24"/>
      <c r="HL596" s="24"/>
      <c r="HM596" s="24"/>
      <c r="HN596" s="24"/>
      <c r="HO596" s="24"/>
      <c r="HP596" s="24"/>
      <c r="HQ596" s="24"/>
      <c r="HR596" s="24"/>
      <c r="HS596" s="24"/>
      <c r="HT596" s="24"/>
      <c r="HU596" s="24"/>
      <c r="HV596" s="24"/>
      <c r="HW596" s="24"/>
      <c r="HX596" s="24"/>
      <c r="HY596" s="24"/>
      <c r="HZ596" s="24"/>
      <c r="IA596" s="24"/>
      <c r="IB596" s="24"/>
      <c r="IC596" s="24"/>
      <c r="ID596" s="24"/>
      <c r="IE596" s="24"/>
      <c r="IF596" s="24"/>
      <c r="IG596" s="24"/>
      <c r="IH596" s="24"/>
      <c r="II596" s="24"/>
      <c r="IJ596" s="24"/>
      <c r="IK596" s="24"/>
      <c r="IL596" s="24"/>
      <c r="IM596" s="24"/>
      <c r="IN596" s="24"/>
      <c r="IO596" s="24"/>
      <c r="IP596" s="24"/>
      <c r="IQ596" s="24"/>
      <c r="IR596" s="24"/>
      <c r="IS596" s="24"/>
      <c r="IT596" s="24"/>
      <c r="IU596" s="24"/>
      <c r="IV596" s="24"/>
      <c r="IW596" s="24"/>
      <c r="IX596" s="24"/>
      <c r="IY596" s="24"/>
      <c r="IZ596" s="24"/>
      <c r="JA596" s="24"/>
      <c r="JB596" s="24"/>
      <c r="JC596" s="24"/>
      <c r="JD596" s="24"/>
      <c r="JE596" s="24"/>
      <c r="JF596" s="24"/>
      <c r="JG596" s="24"/>
      <c r="JH596" s="24"/>
      <c r="JI596" s="24"/>
      <c r="JJ596" s="24"/>
      <c r="JK596" s="24"/>
      <c r="JL596" s="24"/>
      <c r="JM596" s="24"/>
      <c r="JN596" s="24"/>
      <c r="JO596" s="24"/>
      <c r="JP596" s="24"/>
      <c r="JQ596" s="24"/>
      <c r="JR596" s="24"/>
      <c r="JS596" s="24"/>
      <c r="JT596" s="24"/>
      <c r="JU596" s="24"/>
      <c r="JV596" s="24"/>
      <c r="JW596" s="24"/>
      <c r="JX596" s="24"/>
      <c r="JY596" s="24"/>
      <c r="JZ596" s="24"/>
      <c r="KA596" s="24"/>
      <c r="KB596" s="24"/>
      <c r="KC596" s="24"/>
      <c r="KD596" s="24"/>
      <c r="KE596" s="24"/>
      <c r="KF596" s="24"/>
      <c r="KG596" s="24"/>
      <c r="KH596" s="24"/>
      <c r="KI596" s="24"/>
      <c r="KJ596" s="24"/>
      <c r="KK596" s="24"/>
      <c r="KL596" s="24"/>
      <c r="KM596" s="24"/>
      <c r="KN596" s="24"/>
      <c r="KO596" s="24"/>
      <c r="KP596" s="24"/>
      <c r="KQ596" s="24"/>
      <c r="KR596" s="24"/>
      <c r="KS596" s="24"/>
      <c r="KT596" s="24"/>
      <c r="KU596" s="24"/>
      <c r="KV596" s="24"/>
      <c r="KW596" s="24"/>
      <c r="KX596" s="24"/>
      <c r="KY596" s="24"/>
      <c r="KZ596" s="24"/>
      <c r="LA596" s="24"/>
      <c r="LB596" s="24"/>
      <c r="LC596" s="24"/>
      <c r="LD596" s="24"/>
      <c r="LE596" s="24"/>
      <c r="LF596" s="24"/>
      <c r="LG596" s="24"/>
      <c r="LH596" s="24"/>
      <c r="LI596" s="24"/>
      <c r="LJ596" s="24"/>
      <c r="LK596" s="24"/>
      <c r="LL596" s="24"/>
      <c r="LM596" s="24"/>
      <c r="LN596" s="24"/>
      <c r="LO596" s="24"/>
      <c r="LP596" s="24"/>
      <c r="LQ596" s="24"/>
      <c r="LR596" s="24"/>
      <c r="LS596" s="24"/>
      <c r="LT596" s="24"/>
      <c r="LU596" s="24"/>
      <c r="LV596" s="24"/>
      <c r="LW596" s="24"/>
      <c r="LX596" s="24"/>
      <c r="LY596" s="24"/>
      <c r="LZ596" s="24"/>
      <c r="MA596" s="24"/>
      <c r="MB596" s="24"/>
      <c r="MC596" s="24"/>
      <c r="MD596" s="24"/>
      <c r="ME596" s="24"/>
      <c r="MF596" s="24"/>
      <c r="MG596" s="24"/>
    </row>
    <row r="597" spans="1:345" s="25" customFormat="1" ht="12" hidden="1" customHeight="1" x14ac:dyDescent="0.25">
      <c r="A597" s="20"/>
      <c r="B597" s="20"/>
      <c r="C597" s="21"/>
      <c r="D597" s="323"/>
      <c r="E597" s="71"/>
      <c r="F597" s="6"/>
      <c r="G597" s="6"/>
      <c r="H597" s="6"/>
      <c r="I597" s="174"/>
      <c r="J597" s="174"/>
      <c r="K597" s="258"/>
      <c r="L597" s="187"/>
      <c r="M597" s="174"/>
      <c r="N597" s="174"/>
      <c r="O597" s="174"/>
      <c r="P597" s="174"/>
      <c r="Q597" s="174"/>
      <c r="R597" s="174"/>
      <c r="S597" s="23"/>
      <c r="T597" s="176"/>
      <c r="U597" s="23"/>
      <c r="V597" s="31"/>
      <c r="W597" s="229"/>
      <c r="X597" s="62"/>
      <c r="Y597" s="73"/>
      <c r="Z597" s="62"/>
      <c r="AA597" s="62"/>
      <c r="AB597" s="24"/>
      <c r="AC597" s="22"/>
      <c r="AD597" s="22"/>
      <c r="AE597" s="305"/>
      <c r="AF597" s="306"/>
      <c r="AG597" s="30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  <c r="EE597" s="24"/>
      <c r="EF597" s="24"/>
      <c r="EG597" s="24"/>
      <c r="EH597" s="24"/>
      <c r="EI597" s="24"/>
      <c r="EJ597" s="24"/>
      <c r="EK597" s="24"/>
      <c r="EL597" s="24"/>
      <c r="EM597" s="24"/>
      <c r="EN597" s="24"/>
      <c r="EO597" s="24"/>
      <c r="EP597" s="24"/>
      <c r="EQ597" s="24"/>
      <c r="ER597" s="24"/>
      <c r="ES597" s="24"/>
      <c r="ET597" s="24"/>
      <c r="EU597" s="24"/>
      <c r="EV597" s="24"/>
      <c r="EW597" s="24"/>
      <c r="EX597" s="24"/>
      <c r="EY597" s="24"/>
      <c r="EZ597" s="24"/>
      <c r="FA597" s="24"/>
      <c r="FB597" s="24"/>
      <c r="FC597" s="24"/>
      <c r="FD597" s="24"/>
      <c r="FE597" s="24"/>
      <c r="FF597" s="24"/>
      <c r="FG597" s="24"/>
      <c r="FH597" s="24"/>
      <c r="FI597" s="24"/>
      <c r="FJ597" s="24"/>
      <c r="FK597" s="24"/>
      <c r="FL597" s="24"/>
      <c r="FM597" s="24"/>
      <c r="FN597" s="24"/>
      <c r="FO597" s="24"/>
      <c r="FP597" s="24"/>
      <c r="FQ597" s="24"/>
      <c r="FR597" s="24"/>
      <c r="FS597" s="24"/>
      <c r="FT597" s="24"/>
      <c r="FU597" s="24"/>
      <c r="FV597" s="24"/>
      <c r="FW597" s="24"/>
      <c r="FX597" s="24"/>
      <c r="FY597" s="24"/>
      <c r="FZ597" s="24"/>
      <c r="GA597" s="24"/>
      <c r="GB597" s="24"/>
      <c r="GC597" s="24"/>
      <c r="GD597" s="24"/>
      <c r="GE597" s="24"/>
      <c r="GF597" s="24"/>
      <c r="GG597" s="24"/>
      <c r="GH597" s="24"/>
      <c r="GI597" s="24"/>
      <c r="GJ597" s="24"/>
      <c r="GK597" s="24"/>
      <c r="GL597" s="24"/>
      <c r="GM597" s="24"/>
      <c r="GN597" s="24"/>
      <c r="GO597" s="24"/>
      <c r="GP597" s="24"/>
      <c r="GQ597" s="24"/>
      <c r="GR597" s="24"/>
      <c r="GS597" s="24"/>
      <c r="GT597" s="24"/>
      <c r="GU597" s="24"/>
      <c r="GV597" s="24"/>
      <c r="GW597" s="24"/>
      <c r="GX597" s="24"/>
      <c r="GY597" s="24"/>
      <c r="GZ597" s="24"/>
      <c r="HA597" s="24"/>
      <c r="HB597" s="24"/>
      <c r="HC597" s="24"/>
      <c r="HD597" s="24"/>
      <c r="HE597" s="24"/>
      <c r="HF597" s="24"/>
      <c r="HG597" s="24"/>
      <c r="HH597" s="24"/>
      <c r="HI597" s="24"/>
      <c r="HJ597" s="24"/>
      <c r="HK597" s="24"/>
      <c r="HL597" s="24"/>
      <c r="HM597" s="24"/>
      <c r="HN597" s="24"/>
      <c r="HO597" s="24"/>
      <c r="HP597" s="24"/>
      <c r="HQ597" s="24"/>
      <c r="HR597" s="24"/>
      <c r="HS597" s="24"/>
      <c r="HT597" s="24"/>
      <c r="HU597" s="24"/>
      <c r="HV597" s="24"/>
      <c r="HW597" s="24"/>
      <c r="HX597" s="24"/>
      <c r="HY597" s="24"/>
      <c r="HZ597" s="24"/>
      <c r="IA597" s="24"/>
      <c r="IB597" s="24"/>
      <c r="IC597" s="24"/>
      <c r="ID597" s="24"/>
      <c r="IE597" s="24"/>
      <c r="IF597" s="24"/>
      <c r="IG597" s="24"/>
      <c r="IH597" s="24"/>
      <c r="II597" s="24"/>
      <c r="IJ597" s="24"/>
      <c r="IK597" s="24"/>
      <c r="IL597" s="24"/>
      <c r="IM597" s="24"/>
      <c r="IN597" s="24"/>
      <c r="IO597" s="24"/>
      <c r="IP597" s="24"/>
      <c r="IQ597" s="24"/>
      <c r="IR597" s="24"/>
      <c r="IS597" s="24"/>
      <c r="IT597" s="24"/>
      <c r="IU597" s="24"/>
      <c r="IV597" s="24"/>
      <c r="IW597" s="24"/>
      <c r="IX597" s="24"/>
      <c r="IY597" s="24"/>
      <c r="IZ597" s="24"/>
      <c r="JA597" s="24"/>
      <c r="JB597" s="24"/>
      <c r="JC597" s="24"/>
      <c r="JD597" s="24"/>
      <c r="JE597" s="24"/>
      <c r="JF597" s="24"/>
      <c r="JG597" s="24"/>
      <c r="JH597" s="24"/>
      <c r="JI597" s="24"/>
      <c r="JJ597" s="24"/>
      <c r="JK597" s="24"/>
      <c r="JL597" s="24"/>
      <c r="JM597" s="24"/>
      <c r="JN597" s="24"/>
      <c r="JO597" s="24"/>
      <c r="JP597" s="24"/>
      <c r="JQ597" s="24"/>
      <c r="JR597" s="24"/>
      <c r="JS597" s="24"/>
      <c r="JT597" s="24"/>
      <c r="JU597" s="24"/>
      <c r="JV597" s="24"/>
      <c r="JW597" s="24"/>
      <c r="JX597" s="24"/>
      <c r="JY597" s="24"/>
      <c r="JZ597" s="24"/>
      <c r="KA597" s="24"/>
      <c r="KB597" s="24"/>
      <c r="KC597" s="24"/>
      <c r="KD597" s="24"/>
      <c r="KE597" s="24"/>
      <c r="KF597" s="24"/>
      <c r="KG597" s="24"/>
      <c r="KH597" s="24"/>
      <c r="KI597" s="24"/>
      <c r="KJ597" s="24"/>
      <c r="KK597" s="24"/>
      <c r="KL597" s="24"/>
      <c r="KM597" s="24"/>
      <c r="KN597" s="24"/>
      <c r="KO597" s="24"/>
      <c r="KP597" s="24"/>
      <c r="KQ597" s="24"/>
      <c r="KR597" s="24"/>
      <c r="KS597" s="24"/>
      <c r="KT597" s="24"/>
      <c r="KU597" s="24"/>
      <c r="KV597" s="24"/>
      <c r="KW597" s="24"/>
      <c r="KX597" s="24"/>
      <c r="KY597" s="24"/>
      <c r="KZ597" s="24"/>
      <c r="LA597" s="24"/>
      <c r="LB597" s="24"/>
      <c r="LC597" s="24"/>
      <c r="LD597" s="24"/>
      <c r="LE597" s="24"/>
      <c r="LF597" s="24"/>
      <c r="LG597" s="24"/>
      <c r="LH597" s="24"/>
      <c r="LI597" s="24"/>
      <c r="LJ597" s="24"/>
      <c r="LK597" s="24"/>
      <c r="LL597" s="24"/>
      <c r="LM597" s="24"/>
      <c r="LN597" s="24"/>
      <c r="LO597" s="24"/>
      <c r="LP597" s="24"/>
      <c r="LQ597" s="24"/>
      <c r="LR597" s="24"/>
      <c r="LS597" s="24"/>
      <c r="LT597" s="24"/>
      <c r="LU597" s="24"/>
      <c r="LV597" s="24"/>
      <c r="LW597" s="24"/>
      <c r="LX597" s="24"/>
      <c r="LY597" s="24"/>
      <c r="LZ597" s="24"/>
      <c r="MA597" s="24"/>
      <c r="MB597" s="24"/>
      <c r="MC597" s="24"/>
      <c r="MD597" s="24"/>
      <c r="ME597" s="24"/>
      <c r="MF597" s="24"/>
      <c r="MG597" s="24"/>
    </row>
    <row r="598" spans="1:345" s="25" customFormat="1" ht="12" hidden="1" customHeight="1" x14ac:dyDescent="0.25">
      <c r="A598" s="20"/>
      <c r="B598" s="20"/>
      <c r="C598" s="21"/>
      <c r="D598" s="323"/>
      <c r="E598" s="71"/>
      <c r="F598" s="6"/>
      <c r="G598" s="6"/>
      <c r="H598" s="6"/>
      <c r="I598" s="174"/>
      <c r="J598" s="174"/>
      <c r="K598" s="258"/>
      <c r="L598" s="187"/>
      <c r="M598" s="174"/>
      <c r="N598" s="174"/>
      <c r="O598" s="174"/>
      <c r="P598" s="174"/>
      <c r="Q598" s="174"/>
      <c r="R598" s="174"/>
      <c r="S598" s="23"/>
      <c r="T598" s="176"/>
      <c r="U598" s="23"/>
      <c r="V598" s="31"/>
      <c r="W598" s="229"/>
      <c r="X598" s="62"/>
      <c r="Y598" s="73"/>
      <c r="Z598" s="62"/>
      <c r="AA598" s="62"/>
      <c r="AB598" s="24"/>
      <c r="AC598" s="22"/>
      <c r="AD598" s="22"/>
      <c r="AE598" s="305"/>
      <c r="AF598" s="306"/>
      <c r="AG598" s="30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  <c r="EE598" s="24"/>
      <c r="EF598" s="24"/>
      <c r="EG598" s="24"/>
      <c r="EH598" s="24"/>
      <c r="EI598" s="24"/>
      <c r="EJ598" s="24"/>
      <c r="EK598" s="24"/>
      <c r="EL598" s="24"/>
      <c r="EM598" s="24"/>
      <c r="EN598" s="24"/>
      <c r="EO598" s="24"/>
      <c r="EP598" s="24"/>
      <c r="EQ598" s="24"/>
      <c r="ER598" s="24"/>
      <c r="ES598" s="24"/>
      <c r="ET598" s="24"/>
      <c r="EU598" s="24"/>
      <c r="EV598" s="24"/>
      <c r="EW598" s="24"/>
      <c r="EX598" s="24"/>
      <c r="EY598" s="24"/>
      <c r="EZ598" s="24"/>
      <c r="FA598" s="24"/>
      <c r="FB598" s="24"/>
      <c r="FC598" s="24"/>
      <c r="FD598" s="24"/>
      <c r="FE598" s="24"/>
      <c r="FF598" s="24"/>
      <c r="FG598" s="24"/>
      <c r="FH598" s="24"/>
      <c r="FI598" s="24"/>
      <c r="FJ598" s="24"/>
      <c r="FK598" s="24"/>
      <c r="FL598" s="24"/>
      <c r="FM598" s="24"/>
      <c r="FN598" s="24"/>
      <c r="FO598" s="24"/>
      <c r="FP598" s="24"/>
      <c r="FQ598" s="24"/>
      <c r="FR598" s="24"/>
      <c r="FS598" s="24"/>
      <c r="FT598" s="24"/>
      <c r="FU598" s="24"/>
      <c r="FV598" s="24"/>
      <c r="FW598" s="24"/>
      <c r="FX598" s="24"/>
      <c r="FY598" s="24"/>
      <c r="FZ598" s="24"/>
      <c r="GA598" s="24"/>
      <c r="GB598" s="24"/>
      <c r="GC598" s="24"/>
      <c r="GD598" s="24"/>
      <c r="GE598" s="24"/>
      <c r="GF598" s="24"/>
      <c r="GG598" s="24"/>
      <c r="GH598" s="24"/>
      <c r="GI598" s="24"/>
      <c r="GJ598" s="24"/>
      <c r="GK598" s="24"/>
      <c r="GL598" s="24"/>
      <c r="GM598" s="24"/>
      <c r="GN598" s="24"/>
      <c r="GO598" s="24"/>
      <c r="GP598" s="24"/>
      <c r="GQ598" s="24"/>
      <c r="GR598" s="24"/>
      <c r="GS598" s="24"/>
      <c r="GT598" s="24"/>
      <c r="GU598" s="24"/>
      <c r="GV598" s="24"/>
      <c r="GW598" s="24"/>
      <c r="GX598" s="24"/>
      <c r="GY598" s="24"/>
      <c r="GZ598" s="24"/>
      <c r="HA598" s="24"/>
      <c r="HB598" s="24"/>
      <c r="HC598" s="24"/>
      <c r="HD598" s="24"/>
      <c r="HE598" s="24"/>
      <c r="HF598" s="24"/>
      <c r="HG598" s="24"/>
      <c r="HH598" s="24"/>
      <c r="HI598" s="24"/>
      <c r="HJ598" s="24"/>
      <c r="HK598" s="24"/>
      <c r="HL598" s="24"/>
      <c r="HM598" s="24"/>
      <c r="HN598" s="24"/>
      <c r="HO598" s="24"/>
      <c r="HP598" s="24"/>
      <c r="HQ598" s="24"/>
      <c r="HR598" s="24"/>
      <c r="HS598" s="24"/>
      <c r="HT598" s="24"/>
      <c r="HU598" s="24"/>
      <c r="HV598" s="24"/>
      <c r="HW598" s="24"/>
      <c r="HX598" s="24"/>
      <c r="HY598" s="24"/>
      <c r="HZ598" s="24"/>
      <c r="IA598" s="24"/>
      <c r="IB598" s="24"/>
      <c r="IC598" s="24"/>
      <c r="ID598" s="24"/>
      <c r="IE598" s="24"/>
      <c r="IF598" s="24"/>
      <c r="IG598" s="24"/>
      <c r="IH598" s="24"/>
      <c r="II598" s="24"/>
      <c r="IJ598" s="24"/>
      <c r="IK598" s="24"/>
      <c r="IL598" s="24"/>
      <c r="IM598" s="24"/>
      <c r="IN598" s="24"/>
      <c r="IO598" s="24"/>
      <c r="IP598" s="24"/>
      <c r="IQ598" s="24"/>
      <c r="IR598" s="24"/>
      <c r="IS598" s="24"/>
      <c r="IT598" s="24"/>
      <c r="IU598" s="24"/>
      <c r="IV598" s="24"/>
      <c r="IW598" s="24"/>
      <c r="IX598" s="24"/>
      <c r="IY598" s="24"/>
      <c r="IZ598" s="24"/>
      <c r="JA598" s="24"/>
      <c r="JB598" s="24"/>
      <c r="JC598" s="24"/>
      <c r="JD598" s="24"/>
      <c r="JE598" s="24"/>
      <c r="JF598" s="24"/>
      <c r="JG598" s="24"/>
      <c r="JH598" s="24"/>
      <c r="JI598" s="24"/>
      <c r="JJ598" s="24"/>
      <c r="JK598" s="24"/>
      <c r="JL598" s="24"/>
      <c r="JM598" s="24"/>
      <c r="JN598" s="24"/>
      <c r="JO598" s="24"/>
      <c r="JP598" s="24"/>
      <c r="JQ598" s="24"/>
      <c r="JR598" s="24"/>
      <c r="JS598" s="24"/>
      <c r="JT598" s="24"/>
      <c r="JU598" s="24"/>
      <c r="JV598" s="24"/>
      <c r="JW598" s="24"/>
      <c r="JX598" s="24"/>
      <c r="JY598" s="24"/>
      <c r="JZ598" s="24"/>
      <c r="KA598" s="24"/>
      <c r="KB598" s="24"/>
      <c r="KC598" s="24"/>
      <c r="KD598" s="24"/>
      <c r="KE598" s="24"/>
      <c r="KF598" s="24"/>
      <c r="KG598" s="24"/>
      <c r="KH598" s="24"/>
      <c r="KI598" s="24"/>
      <c r="KJ598" s="24"/>
      <c r="KK598" s="24"/>
      <c r="KL598" s="24"/>
      <c r="KM598" s="24"/>
      <c r="KN598" s="24"/>
      <c r="KO598" s="24"/>
      <c r="KP598" s="24"/>
      <c r="KQ598" s="24"/>
      <c r="KR598" s="24"/>
      <c r="KS598" s="24"/>
      <c r="KT598" s="24"/>
      <c r="KU598" s="24"/>
      <c r="KV598" s="24"/>
      <c r="KW598" s="24"/>
      <c r="KX598" s="24"/>
      <c r="KY598" s="24"/>
      <c r="KZ598" s="24"/>
      <c r="LA598" s="24"/>
      <c r="LB598" s="24"/>
      <c r="LC598" s="24"/>
      <c r="LD598" s="24"/>
      <c r="LE598" s="24"/>
      <c r="LF598" s="24"/>
      <c r="LG598" s="24"/>
      <c r="LH598" s="24"/>
      <c r="LI598" s="24"/>
      <c r="LJ598" s="24"/>
      <c r="LK598" s="24"/>
      <c r="LL598" s="24"/>
      <c r="LM598" s="24"/>
      <c r="LN598" s="24"/>
      <c r="LO598" s="24"/>
      <c r="LP598" s="24"/>
      <c r="LQ598" s="24"/>
      <c r="LR598" s="24"/>
      <c r="LS598" s="24"/>
      <c r="LT598" s="24"/>
      <c r="LU598" s="24"/>
      <c r="LV598" s="24"/>
      <c r="LW598" s="24"/>
      <c r="LX598" s="24"/>
      <c r="LY598" s="24"/>
      <c r="LZ598" s="24"/>
      <c r="MA598" s="24"/>
      <c r="MB598" s="24"/>
      <c r="MC598" s="24"/>
      <c r="MD598" s="24"/>
      <c r="ME598" s="24"/>
      <c r="MF598" s="24"/>
      <c r="MG598" s="24"/>
    </row>
    <row r="599" spans="1:345" s="25" customFormat="1" ht="12" hidden="1" customHeight="1" x14ac:dyDescent="0.25">
      <c r="A599" s="20"/>
      <c r="B599" s="20"/>
      <c r="C599" s="21"/>
      <c r="D599" s="323"/>
      <c r="E599" s="71"/>
      <c r="F599" s="6"/>
      <c r="G599" s="6"/>
      <c r="H599" s="6"/>
      <c r="I599" s="174"/>
      <c r="J599" s="174"/>
      <c r="K599" s="258"/>
      <c r="L599" s="187"/>
      <c r="M599" s="174"/>
      <c r="N599" s="174"/>
      <c r="O599" s="174"/>
      <c r="P599" s="174"/>
      <c r="Q599" s="174"/>
      <c r="R599" s="174"/>
      <c r="S599" s="23"/>
      <c r="T599" s="176"/>
      <c r="U599" s="23"/>
      <c r="V599" s="31"/>
      <c r="W599" s="229"/>
      <c r="X599" s="62"/>
      <c r="Y599" s="73"/>
      <c r="Z599" s="62"/>
      <c r="AA599" s="62"/>
      <c r="AB599" s="24"/>
      <c r="AC599" s="22"/>
      <c r="AD599" s="22"/>
      <c r="AE599" s="305"/>
      <c r="AF599" s="306"/>
      <c r="AG599" s="30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  <c r="EE599" s="24"/>
      <c r="EF599" s="24"/>
      <c r="EG599" s="24"/>
      <c r="EH599" s="24"/>
      <c r="EI599" s="24"/>
      <c r="EJ599" s="24"/>
      <c r="EK599" s="24"/>
      <c r="EL599" s="24"/>
      <c r="EM599" s="24"/>
      <c r="EN599" s="24"/>
      <c r="EO599" s="24"/>
      <c r="EP599" s="24"/>
      <c r="EQ599" s="24"/>
      <c r="ER599" s="24"/>
      <c r="ES599" s="24"/>
      <c r="ET599" s="24"/>
      <c r="EU599" s="24"/>
      <c r="EV599" s="24"/>
      <c r="EW599" s="24"/>
      <c r="EX599" s="24"/>
      <c r="EY599" s="24"/>
      <c r="EZ599" s="24"/>
      <c r="FA599" s="24"/>
      <c r="FB599" s="24"/>
      <c r="FC599" s="24"/>
      <c r="FD599" s="24"/>
      <c r="FE599" s="24"/>
      <c r="FF599" s="24"/>
      <c r="FG599" s="24"/>
      <c r="FH599" s="24"/>
      <c r="FI599" s="24"/>
      <c r="FJ599" s="24"/>
      <c r="FK599" s="24"/>
      <c r="FL599" s="24"/>
      <c r="FM599" s="24"/>
      <c r="FN599" s="24"/>
      <c r="FO599" s="24"/>
      <c r="FP599" s="24"/>
      <c r="FQ599" s="24"/>
      <c r="FR599" s="24"/>
      <c r="FS599" s="24"/>
      <c r="FT599" s="24"/>
      <c r="FU599" s="24"/>
      <c r="FV599" s="24"/>
      <c r="FW599" s="24"/>
      <c r="FX599" s="24"/>
      <c r="FY599" s="24"/>
      <c r="FZ599" s="24"/>
      <c r="GA599" s="24"/>
      <c r="GB599" s="24"/>
      <c r="GC599" s="24"/>
      <c r="GD599" s="24"/>
      <c r="GE599" s="24"/>
      <c r="GF599" s="24"/>
      <c r="GG599" s="24"/>
      <c r="GH599" s="24"/>
      <c r="GI599" s="24"/>
      <c r="GJ599" s="24"/>
      <c r="GK599" s="24"/>
      <c r="GL599" s="24"/>
      <c r="GM599" s="24"/>
      <c r="GN599" s="24"/>
      <c r="GO599" s="24"/>
      <c r="GP599" s="24"/>
      <c r="GQ599" s="24"/>
      <c r="GR599" s="24"/>
      <c r="GS599" s="24"/>
      <c r="GT599" s="24"/>
      <c r="GU599" s="24"/>
      <c r="GV599" s="24"/>
      <c r="GW599" s="24"/>
      <c r="GX599" s="24"/>
      <c r="GY599" s="24"/>
      <c r="GZ599" s="24"/>
      <c r="HA599" s="24"/>
      <c r="HB599" s="24"/>
      <c r="HC599" s="24"/>
      <c r="HD599" s="24"/>
      <c r="HE599" s="24"/>
      <c r="HF599" s="24"/>
      <c r="HG599" s="24"/>
      <c r="HH599" s="24"/>
      <c r="HI599" s="24"/>
      <c r="HJ599" s="24"/>
      <c r="HK599" s="24"/>
      <c r="HL599" s="24"/>
      <c r="HM599" s="24"/>
      <c r="HN599" s="24"/>
      <c r="HO599" s="24"/>
      <c r="HP599" s="24"/>
      <c r="HQ599" s="24"/>
      <c r="HR599" s="24"/>
      <c r="HS599" s="24"/>
      <c r="HT599" s="24"/>
      <c r="HU599" s="24"/>
      <c r="HV599" s="24"/>
      <c r="HW599" s="24"/>
      <c r="HX599" s="24"/>
      <c r="HY599" s="24"/>
      <c r="HZ599" s="24"/>
      <c r="IA599" s="24"/>
      <c r="IB599" s="24"/>
      <c r="IC599" s="24"/>
      <c r="ID599" s="24"/>
      <c r="IE599" s="24"/>
      <c r="IF599" s="24"/>
      <c r="IG599" s="24"/>
      <c r="IH599" s="24"/>
      <c r="II599" s="24"/>
      <c r="IJ599" s="24"/>
      <c r="IK599" s="24"/>
      <c r="IL599" s="24"/>
      <c r="IM599" s="24"/>
      <c r="IN599" s="24"/>
      <c r="IO599" s="24"/>
      <c r="IP599" s="24"/>
      <c r="IQ599" s="24"/>
      <c r="IR599" s="24"/>
      <c r="IS599" s="24"/>
      <c r="IT599" s="24"/>
      <c r="IU599" s="24"/>
      <c r="IV599" s="24"/>
      <c r="IW599" s="24"/>
      <c r="IX599" s="24"/>
      <c r="IY599" s="24"/>
      <c r="IZ599" s="24"/>
      <c r="JA599" s="24"/>
      <c r="JB599" s="24"/>
      <c r="JC599" s="24"/>
      <c r="JD599" s="24"/>
      <c r="JE599" s="24"/>
      <c r="JF599" s="24"/>
      <c r="JG599" s="24"/>
      <c r="JH599" s="24"/>
      <c r="JI599" s="24"/>
      <c r="JJ599" s="24"/>
      <c r="JK599" s="24"/>
      <c r="JL599" s="24"/>
      <c r="JM599" s="24"/>
      <c r="JN599" s="24"/>
      <c r="JO599" s="24"/>
      <c r="JP599" s="24"/>
      <c r="JQ599" s="24"/>
      <c r="JR599" s="24"/>
      <c r="JS599" s="24"/>
      <c r="JT599" s="24"/>
      <c r="JU599" s="24"/>
      <c r="JV599" s="24"/>
      <c r="JW599" s="24"/>
      <c r="JX599" s="24"/>
      <c r="JY599" s="24"/>
      <c r="JZ599" s="24"/>
      <c r="KA599" s="24"/>
      <c r="KB599" s="24"/>
      <c r="KC599" s="24"/>
      <c r="KD599" s="24"/>
      <c r="KE599" s="24"/>
      <c r="KF599" s="24"/>
      <c r="KG599" s="24"/>
      <c r="KH599" s="24"/>
      <c r="KI599" s="24"/>
      <c r="KJ599" s="24"/>
      <c r="KK599" s="24"/>
      <c r="KL599" s="24"/>
      <c r="KM599" s="24"/>
      <c r="KN599" s="24"/>
      <c r="KO599" s="24"/>
      <c r="KP599" s="24"/>
      <c r="KQ599" s="24"/>
      <c r="KR599" s="24"/>
      <c r="KS599" s="24"/>
      <c r="KT599" s="24"/>
      <c r="KU599" s="24"/>
      <c r="KV599" s="24"/>
      <c r="KW599" s="24"/>
      <c r="KX599" s="24"/>
      <c r="KY599" s="24"/>
      <c r="KZ599" s="24"/>
      <c r="LA599" s="24"/>
      <c r="LB599" s="24"/>
      <c r="LC599" s="24"/>
      <c r="LD599" s="24"/>
      <c r="LE599" s="24"/>
      <c r="LF599" s="24"/>
      <c r="LG599" s="24"/>
      <c r="LH599" s="24"/>
      <c r="LI599" s="24"/>
      <c r="LJ599" s="24"/>
      <c r="LK599" s="24"/>
      <c r="LL599" s="24"/>
      <c r="LM599" s="24"/>
      <c r="LN599" s="24"/>
      <c r="LO599" s="24"/>
      <c r="LP599" s="24"/>
      <c r="LQ599" s="24"/>
      <c r="LR599" s="24"/>
      <c r="LS599" s="24"/>
      <c r="LT599" s="24"/>
      <c r="LU599" s="24"/>
      <c r="LV599" s="24"/>
      <c r="LW599" s="24"/>
      <c r="LX599" s="24"/>
      <c r="LY599" s="24"/>
      <c r="LZ599" s="24"/>
      <c r="MA599" s="24"/>
      <c r="MB599" s="24"/>
      <c r="MC599" s="24"/>
      <c r="MD599" s="24"/>
      <c r="ME599" s="24"/>
      <c r="MF599" s="24"/>
      <c r="MG599" s="24"/>
    </row>
    <row r="600" spans="1:345" s="25" customFormat="1" ht="12" hidden="1" customHeight="1" x14ac:dyDescent="0.25">
      <c r="A600" s="20"/>
      <c r="B600" s="20"/>
      <c r="C600" s="21"/>
      <c r="D600" s="323"/>
      <c r="E600" s="71"/>
      <c r="F600" s="6"/>
      <c r="G600" s="6"/>
      <c r="H600" s="6"/>
      <c r="I600" s="174"/>
      <c r="J600" s="174"/>
      <c r="K600" s="258"/>
      <c r="L600" s="187"/>
      <c r="M600" s="174"/>
      <c r="N600" s="174"/>
      <c r="O600" s="174"/>
      <c r="P600" s="174"/>
      <c r="Q600" s="174"/>
      <c r="R600" s="174"/>
      <c r="S600" s="23"/>
      <c r="T600" s="176"/>
      <c r="U600" s="23"/>
      <c r="V600" s="31"/>
      <c r="W600" s="229"/>
      <c r="X600" s="62"/>
      <c r="Y600" s="73"/>
      <c r="Z600" s="62"/>
      <c r="AA600" s="62"/>
      <c r="AB600" s="24"/>
      <c r="AC600" s="22"/>
      <c r="AD600" s="22"/>
      <c r="AE600" s="305"/>
      <c r="AF600" s="306"/>
      <c r="AG600" s="30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  <c r="EE600" s="24"/>
      <c r="EF600" s="24"/>
      <c r="EG600" s="24"/>
      <c r="EH600" s="24"/>
      <c r="EI600" s="24"/>
      <c r="EJ600" s="24"/>
      <c r="EK600" s="24"/>
      <c r="EL600" s="24"/>
      <c r="EM600" s="24"/>
      <c r="EN600" s="24"/>
      <c r="EO600" s="24"/>
      <c r="EP600" s="24"/>
      <c r="EQ600" s="24"/>
      <c r="ER600" s="24"/>
      <c r="ES600" s="24"/>
      <c r="ET600" s="24"/>
      <c r="EU600" s="24"/>
      <c r="EV600" s="24"/>
      <c r="EW600" s="24"/>
      <c r="EX600" s="24"/>
      <c r="EY600" s="24"/>
      <c r="EZ600" s="24"/>
      <c r="FA600" s="24"/>
      <c r="FB600" s="24"/>
      <c r="FC600" s="24"/>
      <c r="FD600" s="24"/>
      <c r="FE600" s="24"/>
      <c r="FF600" s="24"/>
      <c r="FG600" s="24"/>
      <c r="FH600" s="24"/>
      <c r="FI600" s="24"/>
      <c r="FJ600" s="24"/>
      <c r="FK600" s="24"/>
      <c r="FL600" s="24"/>
      <c r="FM600" s="24"/>
      <c r="FN600" s="24"/>
      <c r="FO600" s="24"/>
      <c r="FP600" s="24"/>
      <c r="FQ600" s="24"/>
      <c r="FR600" s="24"/>
      <c r="FS600" s="24"/>
      <c r="FT600" s="24"/>
      <c r="FU600" s="24"/>
      <c r="FV600" s="24"/>
      <c r="FW600" s="24"/>
      <c r="FX600" s="24"/>
      <c r="FY600" s="24"/>
      <c r="FZ600" s="24"/>
      <c r="GA600" s="24"/>
      <c r="GB600" s="24"/>
      <c r="GC600" s="24"/>
      <c r="GD600" s="24"/>
      <c r="GE600" s="24"/>
      <c r="GF600" s="24"/>
      <c r="GG600" s="24"/>
      <c r="GH600" s="24"/>
      <c r="GI600" s="24"/>
      <c r="GJ600" s="24"/>
      <c r="GK600" s="24"/>
      <c r="GL600" s="24"/>
      <c r="GM600" s="24"/>
      <c r="GN600" s="24"/>
      <c r="GO600" s="24"/>
      <c r="GP600" s="24"/>
      <c r="GQ600" s="24"/>
      <c r="GR600" s="24"/>
      <c r="GS600" s="24"/>
      <c r="GT600" s="24"/>
      <c r="GU600" s="24"/>
      <c r="GV600" s="24"/>
      <c r="GW600" s="24"/>
      <c r="GX600" s="24"/>
      <c r="GY600" s="24"/>
      <c r="GZ600" s="24"/>
      <c r="HA600" s="24"/>
      <c r="HB600" s="24"/>
      <c r="HC600" s="24"/>
      <c r="HD600" s="24"/>
      <c r="HE600" s="24"/>
      <c r="HF600" s="24"/>
      <c r="HG600" s="24"/>
      <c r="HH600" s="24"/>
      <c r="HI600" s="24"/>
      <c r="HJ600" s="24"/>
      <c r="HK600" s="24"/>
      <c r="HL600" s="24"/>
      <c r="HM600" s="24"/>
      <c r="HN600" s="24"/>
      <c r="HO600" s="24"/>
      <c r="HP600" s="24"/>
      <c r="HQ600" s="24"/>
      <c r="HR600" s="24"/>
      <c r="HS600" s="24"/>
      <c r="HT600" s="24"/>
      <c r="HU600" s="24"/>
      <c r="HV600" s="24"/>
      <c r="HW600" s="24"/>
      <c r="HX600" s="24"/>
      <c r="HY600" s="24"/>
      <c r="HZ600" s="24"/>
      <c r="IA600" s="24"/>
      <c r="IB600" s="24"/>
      <c r="IC600" s="24"/>
      <c r="ID600" s="24"/>
      <c r="IE600" s="24"/>
      <c r="IF600" s="24"/>
      <c r="IG600" s="24"/>
      <c r="IH600" s="24"/>
      <c r="II600" s="24"/>
      <c r="IJ600" s="24"/>
      <c r="IK600" s="24"/>
      <c r="IL600" s="24"/>
      <c r="IM600" s="24"/>
      <c r="IN600" s="24"/>
      <c r="IO600" s="24"/>
      <c r="IP600" s="24"/>
      <c r="IQ600" s="24"/>
      <c r="IR600" s="24"/>
      <c r="IS600" s="24"/>
      <c r="IT600" s="24"/>
      <c r="IU600" s="24"/>
      <c r="IV600" s="24"/>
      <c r="IW600" s="24"/>
      <c r="IX600" s="24"/>
      <c r="IY600" s="24"/>
      <c r="IZ600" s="24"/>
      <c r="JA600" s="24"/>
      <c r="JB600" s="24"/>
      <c r="JC600" s="24"/>
      <c r="JD600" s="24"/>
      <c r="JE600" s="24"/>
      <c r="JF600" s="24"/>
      <c r="JG600" s="24"/>
      <c r="JH600" s="24"/>
      <c r="JI600" s="24"/>
      <c r="JJ600" s="24"/>
      <c r="JK600" s="24"/>
      <c r="JL600" s="24"/>
      <c r="JM600" s="24"/>
      <c r="JN600" s="24"/>
      <c r="JO600" s="24"/>
      <c r="JP600" s="24"/>
      <c r="JQ600" s="24"/>
      <c r="JR600" s="24"/>
      <c r="JS600" s="24"/>
      <c r="JT600" s="24"/>
      <c r="JU600" s="24"/>
      <c r="JV600" s="24"/>
      <c r="JW600" s="24"/>
      <c r="JX600" s="24"/>
      <c r="JY600" s="24"/>
      <c r="JZ600" s="24"/>
      <c r="KA600" s="24"/>
      <c r="KB600" s="24"/>
      <c r="KC600" s="24"/>
      <c r="KD600" s="24"/>
      <c r="KE600" s="24"/>
      <c r="KF600" s="24"/>
      <c r="KG600" s="24"/>
      <c r="KH600" s="24"/>
      <c r="KI600" s="24"/>
      <c r="KJ600" s="24"/>
      <c r="KK600" s="24"/>
      <c r="KL600" s="24"/>
      <c r="KM600" s="24"/>
      <c r="KN600" s="24"/>
      <c r="KO600" s="24"/>
      <c r="KP600" s="24"/>
      <c r="KQ600" s="24"/>
      <c r="KR600" s="24"/>
      <c r="KS600" s="24"/>
      <c r="KT600" s="24"/>
      <c r="KU600" s="24"/>
      <c r="KV600" s="24"/>
      <c r="KW600" s="24"/>
      <c r="KX600" s="24"/>
      <c r="KY600" s="24"/>
      <c r="KZ600" s="24"/>
      <c r="LA600" s="24"/>
      <c r="LB600" s="24"/>
      <c r="LC600" s="24"/>
      <c r="LD600" s="24"/>
      <c r="LE600" s="24"/>
      <c r="LF600" s="24"/>
      <c r="LG600" s="24"/>
      <c r="LH600" s="24"/>
      <c r="LI600" s="24"/>
      <c r="LJ600" s="24"/>
      <c r="LK600" s="24"/>
      <c r="LL600" s="24"/>
      <c r="LM600" s="24"/>
      <c r="LN600" s="24"/>
      <c r="LO600" s="24"/>
      <c r="LP600" s="24"/>
      <c r="LQ600" s="24"/>
      <c r="LR600" s="24"/>
      <c r="LS600" s="24"/>
      <c r="LT600" s="24"/>
      <c r="LU600" s="24"/>
      <c r="LV600" s="24"/>
      <c r="LW600" s="24"/>
      <c r="LX600" s="24"/>
      <c r="LY600" s="24"/>
      <c r="LZ600" s="24"/>
      <c r="MA600" s="24"/>
      <c r="MB600" s="24"/>
      <c r="MC600" s="24"/>
      <c r="MD600" s="24"/>
      <c r="ME600" s="24"/>
      <c r="MF600" s="24"/>
      <c r="MG600" s="24"/>
    </row>
    <row r="601" spans="1:345" s="25" customFormat="1" ht="12" hidden="1" customHeight="1" x14ac:dyDescent="0.25">
      <c r="A601" s="20"/>
      <c r="B601" s="20"/>
      <c r="C601" s="21"/>
      <c r="D601" s="323"/>
      <c r="E601" s="71"/>
      <c r="F601" s="6"/>
      <c r="G601" s="6"/>
      <c r="H601" s="6"/>
      <c r="I601" s="174"/>
      <c r="J601" s="174"/>
      <c r="K601" s="258"/>
      <c r="L601" s="187"/>
      <c r="M601" s="174"/>
      <c r="N601" s="174"/>
      <c r="O601" s="174"/>
      <c r="P601" s="174"/>
      <c r="Q601" s="174"/>
      <c r="R601" s="174"/>
      <c r="S601" s="23"/>
      <c r="T601" s="176"/>
      <c r="U601" s="23"/>
      <c r="V601" s="31"/>
      <c r="W601" s="229"/>
      <c r="X601" s="62"/>
      <c r="Y601" s="73"/>
      <c r="Z601" s="62"/>
      <c r="AA601" s="62"/>
      <c r="AB601" s="24"/>
      <c r="AC601" s="22"/>
      <c r="AD601" s="22"/>
      <c r="AE601" s="305"/>
      <c r="AF601" s="306"/>
      <c r="AG601" s="30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  <c r="EE601" s="24"/>
      <c r="EF601" s="24"/>
      <c r="EG601" s="24"/>
      <c r="EH601" s="24"/>
      <c r="EI601" s="24"/>
      <c r="EJ601" s="24"/>
      <c r="EK601" s="24"/>
      <c r="EL601" s="24"/>
      <c r="EM601" s="24"/>
      <c r="EN601" s="24"/>
      <c r="EO601" s="24"/>
      <c r="EP601" s="24"/>
      <c r="EQ601" s="24"/>
      <c r="ER601" s="24"/>
      <c r="ES601" s="24"/>
      <c r="ET601" s="24"/>
      <c r="EU601" s="24"/>
      <c r="EV601" s="24"/>
      <c r="EW601" s="24"/>
      <c r="EX601" s="24"/>
      <c r="EY601" s="24"/>
      <c r="EZ601" s="24"/>
      <c r="FA601" s="24"/>
      <c r="FB601" s="24"/>
      <c r="FC601" s="24"/>
      <c r="FD601" s="24"/>
      <c r="FE601" s="24"/>
      <c r="FF601" s="24"/>
      <c r="FG601" s="24"/>
      <c r="FH601" s="24"/>
      <c r="FI601" s="24"/>
      <c r="FJ601" s="24"/>
      <c r="FK601" s="24"/>
      <c r="FL601" s="24"/>
      <c r="FM601" s="24"/>
      <c r="FN601" s="24"/>
      <c r="FO601" s="24"/>
      <c r="FP601" s="24"/>
      <c r="FQ601" s="24"/>
      <c r="FR601" s="24"/>
      <c r="FS601" s="24"/>
      <c r="FT601" s="24"/>
      <c r="FU601" s="24"/>
      <c r="FV601" s="24"/>
      <c r="FW601" s="24"/>
      <c r="FX601" s="24"/>
      <c r="FY601" s="24"/>
      <c r="FZ601" s="24"/>
      <c r="GA601" s="24"/>
      <c r="GB601" s="24"/>
      <c r="GC601" s="24"/>
      <c r="GD601" s="24"/>
      <c r="GE601" s="24"/>
      <c r="GF601" s="24"/>
      <c r="GG601" s="24"/>
      <c r="GH601" s="24"/>
      <c r="GI601" s="24"/>
      <c r="GJ601" s="24"/>
      <c r="GK601" s="24"/>
      <c r="GL601" s="24"/>
      <c r="GM601" s="24"/>
      <c r="GN601" s="24"/>
      <c r="GO601" s="24"/>
      <c r="GP601" s="24"/>
      <c r="GQ601" s="24"/>
      <c r="GR601" s="24"/>
      <c r="GS601" s="24"/>
      <c r="GT601" s="24"/>
      <c r="GU601" s="24"/>
      <c r="GV601" s="24"/>
      <c r="GW601" s="24"/>
      <c r="GX601" s="24"/>
      <c r="GY601" s="24"/>
      <c r="GZ601" s="24"/>
      <c r="HA601" s="24"/>
      <c r="HB601" s="24"/>
      <c r="HC601" s="24"/>
      <c r="HD601" s="24"/>
      <c r="HE601" s="24"/>
      <c r="HF601" s="24"/>
      <c r="HG601" s="24"/>
      <c r="HH601" s="24"/>
      <c r="HI601" s="24"/>
      <c r="HJ601" s="24"/>
      <c r="HK601" s="24"/>
      <c r="HL601" s="24"/>
      <c r="HM601" s="24"/>
      <c r="HN601" s="24"/>
      <c r="HO601" s="24"/>
      <c r="HP601" s="24"/>
      <c r="HQ601" s="24"/>
      <c r="HR601" s="24"/>
      <c r="HS601" s="24"/>
      <c r="HT601" s="24"/>
      <c r="HU601" s="24"/>
      <c r="HV601" s="24"/>
      <c r="HW601" s="24"/>
      <c r="HX601" s="24"/>
      <c r="HY601" s="24"/>
      <c r="HZ601" s="24"/>
      <c r="IA601" s="24"/>
      <c r="IB601" s="24"/>
      <c r="IC601" s="24"/>
      <c r="ID601" s="24"/>
      <c r="IE601" s="24"/>
      <c r="IF601" s="24"/>
      <c r="IG601" s="24"/>
      <c r="IH601" s="24"/>
      <c r="II601" s="24"/>
      <c r="IJ601" s="24"/>
      <c r="IK601" s="24"/>
      <c r="IL601" s="24"/>
      <c r="IM601" s="24"/>
      <c r="IN601" s="24"/>
      <c r="IO601" s="24"/>
      <c r="IP601" s="24"/>
      <c r="IQ601" s="24"/>
      <c r="IR601" s="24"/>
      <c r="IS601" s="24"/>
      <c r="IT601" s="24"/>
      <c r="IU601" s="24"/>
      <c r="IV601" s="24"/>
      <c r="IW601" s="24"/>
      <c r="IX601" s="24"/>
      <c r="IY601" s="24"/>
      <c r="IZ601" s="24"/>
      <c r="JA601" s="24"/>
      <c r="JB601" s="24"/>
      <c r="JC601" s="24"/>
      <c r="JD601" s="24"/>
      <c r="JE601" s="24"/>
      <c r="JF601" s="24"/>
      <c r="JG601" s="24"/>
      <c r="JH601" s="24"/>
      <c r="JI601" s="24"/>
      <c r="JJ601" s="24"/>
      <c r="JK601" s="24"/>
      <c r="JL601" s="24"/>
      <c r="JM601" s="24"/>
      <c r="JN601" s="24"/>
      <c r="JO601" s="24"/>
      <c r="JP601" s="24"/>
      <c r="JQ601" s="24"/>
      <c r="JR601" s="24"/>
      <c r="JS601" s="24"/>
      <c r="JT601" s="24"/>
      <c r="JU601" s="24"/>
      <c r="JV601" s="24"/>
      <c r="JW601" s="24"/>
      <c r="JX601" s="24"/>
      <c r="JY601" s="24"/>
      <c r="JZ601" s="24"/>
      <c r="KA601" s="24"/>
      <c r="KB601" s="24"/>
      <c r="KC601" s="24"/>
      <c r="KD601" s="24"/>
      <c r="KE601" s="24"/>
      <c r="KF601" s="24"/>
      <c r="KG601" s="24"/>
      <c r="KH601" s="24"/>
      <c r="KI601" s="24"/>
      <c r="KJ601" s="24"/>
      <c r="KK601" s="24"/>
      <c r="KL601" s="24"/>
      <c r="KM601" s="24"/>
      <c r="KN601" s="24"/>
      <c r="KO601" s="24"/>
      <c r="KP601" s="24"/>
      <c r="KQ601" s="24"/>
      <c r="KR601" s="24"/>
      <c r="KS601" s="24"/>
      <c r="KT601" s="24"/>
      <c r="KU601" s="24"/>
      <c r="KV601" s="24"/>
      <c r="KW601" s="24"/>
      <c r="KX601" s="24"/>
      <c r="KY601" s="24"/>
      <c r="KZ601" s="24"/>
      <c r="LA601" s="24"/>
      <c r="LB601" s="24"/>
      <c r="LC601" s="24"/>
      <c r="LD601" s="24"/>
      <c r="LE601" s="24"/>
      <c r="LF601" s="24"/>
      <c r="LG601" s="24"/>
      <c r="LH601" s="24"/>
      <c r="LI601" s="24"/>
      <c r="LJ601" s="24"/>
      <c r="LK601" s="24"/>
      <c r="LL601" s="24"/>
      <c r="LM601" s="24"/>
      <c r="LN601" s="24"/>
      <c r="LO601" s="24"/>
      <c r="LP601" s="24"/>
      <c r="LQ601" s="24"/>
      <c r="LR601" s="24"/>
      <c r="LS601" s="24"/>
      <c r="LT601" s="24"/>
      <c r="LU601" s="24"/>
      <c r="LV601" s="24"/>
      <c r="LW601" s="24"/>
      <c r="LX601" s="24"/>
      <c r="LY601" s="24"/>
      <c r="LZ601" s="24"/>
      <c r="MA601" s="24"/>
      <c r="MB601" s="24"/>
      <c r="MC601" s="24"/>
      <c r="MD601" s="24"/>
      <c r="ME601" s="24"/>
      <c r="MF601" s="24"/>
      <c r="MG601" s="24"/>
    </row>
    <row r="602" spans="1:345" s="25" customFormat="1" ht="12" hidden="1" customHeight="1" x14ac:dyDescent="0.25">
      <c r="A602" s="20"/>
      <c r="B602" s="20"/>
      <c r="C602" s="21"/>
      <c r="D602" s="323"/>
      <c r="E602" s="71"/>
      <c r="F602" s="6"/>
      <c r="G602" s="6"/>
      <c r="H602" s="6"/>
      <c r="I602" s="174"/>
      <c r="J602" s="174"/>
      <c r="K602" s="258"/>
      <c r="L602" s="187"/>
      <c r="M602" s="174"/>
      <c r="N602" s="174"/>
      <c r="O602" s="174"/>
      <c r="P602" s="174"/>
      <c r="Q602" s="174"/>
      <c r="R602" s="174"/>
      <c r="S602" s="23"/>
      <c r="T602" s="176"/>
      <c r="U602" s="23"/>
      <c r="V602" s="31"/>
      <c r="W602" s="229"/>
      <c r="X602" s="62"/>
      <c r="Y602" s="73"/>
      <c r="Z602" s="62"/>
      <c r="AA602" s="62"/>
      <c r="AB602" s="24"/>
      <c r="AC602" s="22"/>
      <c r="AD602" s="22"/>
      <c r="AE602" s="305"/>
      <c r="AF602" s="306"/>
      <c r="AG602" s="30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  <c r="EE602" s="24"/>
      <c r="EF602" s="24"/>
      <c r="EG602" s="24"/>
      <c r="EH602" s="24"/>
      <c r="EI602" s="24"/>
      <c r="EJ602" s="24"/>
      <c r="EK602" s="24"/>
      <c r="EL602" s="24"/>
      <c r="EM602" s="24"/>
      <c r="EN602" s="24"/>
      <c r="EO602" s="24"/>
      <c r="EP602" s="24"/>
      <c r="EQ602" s="24"/>
      <c r="ER602" s="24"/>
      <c r="ES602" s="24"/>
      <c r="ET602" s="24"/>
      <c r="EU602" s="24"/>
      <c r="EV602" s="24"/>
      <c r="EW602" s="24"/>
      <c r="EX602" s="24"/>
      <c r="EY602" s="24"/>
      <c r="EZ602" s="24"/>
      <c r="FA602" s="24"/>
      <c r="FB602" s="24"/>
      <c r="FC602" s="24"/>
      <c r="FD602" s="24"/>
      <c r="FE602" s="24"/>
      <c r="FF602" s="24"/>
      <c r="FG602" s="24"/>
      <c r="FH602" s="24"/>
      <c r="FI602" s="24"/>
      <c r="FJ602" s="24"/>
      <c r="FK602" s="24"/>
      <c r="FL602" s="24"/>
      <c r="FM602" s="24"/>
      <c r="FN602" s="24"/>
      <c r="FO602" s="24"/>
      <c r="FP602" s="24"/>
      <c r="FQ602" s="24"/>
      <c r="FR602" s="24"/>
      <c r="FS602" s="24"/>
      <c r="FT602" s="24"/>
      <c r="FU602" s="24"/>
      <c r="FV602" s="24"/>
      <c r="FW602" s="24"/>
      <c r="FX602" s="24"/>
      <c r="FY602" s="24"/>
      <c r="FZ602" s="24"/>
      <c r="GA602" s="24"/>
      <c r="GB602" s="24"/>
      <c r="GC602" s="24"/>
      <c r="GD602" s="24"/>
      <c r="GE602" s="24"/>
      <c r="GF602" s="24"/>
      <c r="GG602" s="24"/>
      <c r="GH602" s="24"/>
      <c r="GI602" s="24"/>
      <c r="GJ602" s="24"/>
      <c r="GK602" s="24"/>
      <c r="GL602" s="24"/>
      <c r="GM602" s="24"/>
      <c r="GN602" s="24"/>
      <c r="GO602" s="24"/>
      <c r="GP602" s="24"/>
      <c r="GQ602" s="24"/>
      <c r="GR602" s="24"/>
      <c r="GS602" s="24"/>
      <c r="GT602" s="24"/>
      <c r="GU602" s="24"/>
      <c r="GV602" s="24"/>
      <c r="GW602" s="24"/>
      <c r="GX602" s="24"/>
      <c r="GY602" s="24"/>
      <c r="GZ602" s="24"/>
      <c r="HA602" s="24"/>
      <c r="HB602" s="24"/>
      <c r="HC602" s="24"/>
      <c r="HD602" s="24"/>
      <c r="HE602" s="24"/>
      <c r="HF602" s="24"/>
      <c r="HG602" s="24"/>
      <c r="HH602" s="24"/>
      <c r="HI602" s="24"/>
      <c r="HJ602" s="24"/>
      <c r="HK602" s="24"/>
      <c r="HL602" s="24"/>
      <c r="HM602" s="24"/>
      <c r="HN602" s="24"/>
      <c r="HO602" s="24"/>
      <c r="HP602" s="24"/>
      <c r="HQ602" s="24"/>
      <c r="HR602" s="24"/>
      <c r="HS602" s="24"/>
      <c r="HT602" s="24"/>
      <c r="HU602" s="24"/>
      <c r="HV602" s="24"/>
      <c r="HW602" s="24"/>
      <c r="HX602" s="24"/>
      <c r="HY602" s="24"/>
      <c r="HZ602" s="24"/>
      <c r="IA602" s="24"/>
      <c r="IB602" s="24"/>
      <c r="IC602" s="24"/>
      <c r="ID602" s="24"/>
      <c r="IE602" s="24"/>
      <c r="IF602" s="24"/>
      <c r="IG602" s="24"/>
      <c r="IH602" s="24"/>
      <c r="II602" s="24"/>
      <c r="IJ602" s="24"/>
      <c r="IK602" s="24"/>
      <c r="IL602" s="24"/>
      <c r="IM602" s="24"/>
      <c r="IN602" s="24"/>
      <c r="IO602" s="24"/>
      <c r="IP602" s="24"/>
      <c r="IQ602" s="24"/>
      <c r="IR602" s="24"/>
      <c r="IS602" s="24"/>
      <c r="IT602" s="24"/>
      <c r="IU602" s="24"/>
      <c r="IV602" s="24"/>
      <c r="IW602" s="24"/>
      <c r="IX602" s="24"/>
      <c r="IY602" s="24"/>
      <c r="IZ602" s="24"/>
      <c r="JA602" s="24"/>
      <c r="JB602" s="24"/>
      <c r="JC602" s="24"/>
      <c r="JD602" s="24"/>
      <c r="JE602" s="24"/>
      <c r="JF602" s="24"/>
      <c r="JG602" s="24"/>
      <c r="JH602" s="24"/>
      <c r="JI602" s="24"/>
      <c r="JJ602" s="24"/>
      <c r="JK602" s="24"/>
      <c r="JL602" s="24"/>
      <c r="JM602" s="24"/>
      <c r="JN602" s="24"/>
      <c r="JO602" s="24"/>
      <c r="JP602" s="24"/>
      <c r="JQ602" s="24"/>
      <c r="JR602" s="24"/>
      <c r="JS602" s="24"/>
      <c r="JT602" s="24"/>
      <c r="JU602" s="24"/>
      <c r="JV602" s="24"/>
      <c r="JW602" s="24"/>
      <c r="JX602" s="24"/>
      <c r="JY602" s="24"/>
      <c r="JZ602" s="24"/>
      <c r="KA602" s="24"/>
      <c r="KB602" s="24"/>
      <c r="KC602" s="24"/>
      <c r="KD602" s="24"/>
      <c r="KE602" s="24"/>
      <c r="KF602" s="24"/>
      <c r="KG602" s="24"/>
      <c r="KH602" s="24"/>
      <c r="KI602" s="24"/>
      <c r="KJ602" s="24"/>
      <c r="KK602" s="24"/>
      <c r="KL602" s="24"/>
      <c r="KM602" s="24"/>
      <c r="KN602" s="24"/>
      <c r="KO602" s="24"/>
      <c r="KP602" s="24"/>
      <c r="KQ602" s="24"/>
      <c r="KR602" s="24"/>
      <c r="KS602" s="24"/>
      <c r="KT602" s="24"/>
      <c r="KU602" s="24"/>
      <c r="KV602" s="24"/>
      <c r="KW602" s="24"/>
      <c r="KX602" s="24"/>
      <c r="KY602" s="24"/>
      <c r="KZ602" s="24"/>
      <c r="LA602" s="24"/>
      <c r="LB602" s="24"/>
      <c r="LC602" s="24"/>
      <c r="LD602" s="24"/>
      <c r="LE602" s="24"/>
      <c r="LF602" s="24"/>
      <c r="LG602" s="24"/>
      <c r="LH602" s="24"/>
      <c r="LI602" s="24"/>
      <c r="LJ602" s="24"/>
      <c r="LK602" s="24"/>
      <c r="LL602" s="24"/>
      <c r="LM602" s="24"/>
      <c r="LN602" s="24"/>
      <c r="LO602" s="24"/>
      <c r="LP602" s="24"/>
      <c r="LQ602" s="24"/>
      <c r="LR602" s="24"/>
      <c r="LS602" s="24"/>
      <c r="LT602" s="24"/>
      <c r="LU602" s="24"/>
      <c r="LV602" s="24"/>
      <c r="LW602" s="24"/>
      <c r="LX602" s="24"/>
      <c r="LY602" s="24"/>
      <c r="LZ602" s="24"/>
      <c r="MA602" s="24"/>
      <c r="MB602" s="24"/>
      <c r="MC602" s="24"/>
      <c r="MD602" s="24"/>
      <c r="ME602" s="24"/>
      <c r="MF602" s="24"/>
      <c r="MG602" s="24"/>
    </row>
    <row r="603" spans="1:345" s="25" customFormat="1" ht="12" hidden="1" customHeight="1" x14ac:dyDescent="0.25">
      <c r="A603" s="20"/>
      <c r="B603" s="20"/>
      <c r="C603" s="21"/>
      <c r="D603" s="323"/>
      <c r="E603" s="71"/>
      <c r="F603" s="6"/>
      <c r="G603" s="6"/>
      <c r="H603" s="6"/>
      <c r="I603" s="174"/>
      <c r="J603" s="174"/>
      <c r="K603" s="258"/>
      <c r="L603" s="187"/>
      <c r="M603" s="174"/>
      <c r="N603" s="174"/>
      <c r="O603" s="174"/>
      <c r="P603" s="174"/>
      <c r="Q603" s="174"/>
      <c r="R603" s="174"/>
      <c r="S603" s="23"/>
      <c r="T603" s="176"/>
      <c r="U603" s="23"/>
      <c r="V603" s="31"/>
      <c r="W603" s="229"/>
      <c r="X603" s="62"/>
      <c r="Y603" s="73"/>
      <c r="Z603" s="62"/>
      <c r="AA603" s="62"/>
      <c r="AB603" s="24"/>
      <c r="AC603" s="22"/>
      <c r="AD603" s="22"/>
      <c r="AE603" s="305"/>
      <c r="AF603" s="306"/>
      <c r="AG603" s="30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  <c r="EE603" s="24"/>
      <c r="EF603" s="24"/>
      <c r="EG603" s="24"/>
      <c r="EH603" s="24"/>
      <c r="EI603" s="24"/>
      <c r="EJ603" s="24"/>
      <c r="EK603" s="24"/>
      <c r="EL603" s="24"/>
      <c r="EM603" s="24"/>
      <c r="EN603" s="24"/>
      <c r="EO603" s="24"/>
      <c r="EP603" s="24"/>
      <c r="EQ603" s="24"/>
      <c r="ER603" s="24"/>
      <c r="ES603" s="24"/>
      <c r="ET603" s="24"/>
      <c r="EU603" s="24"/>
      <c r="EV603" s="24"/>
      <c r="EW603" s="24"/>
      <c r="EX603" s="24"/>
      <c r="EY603" s="24"/>
      <c r="EZ603" s="24"/>
      <c r="FA603" s="24"/>
      <c r="FB603" s="24"/>
      <c r="FC603" s="24"/>
      <c r="FD603" s="24"/>
      <c r="FE603" s="24"/>
      <c r="FF603" s="24"/>
      <c r="FG603" s="24"/>
      <c r="FH603" s="24"/>
      <c r="FI603" s="24"/>
      <c r="FJ603" s="24"/>
      <c r="FK603" s="24"/>
      <c r="FL603" s="24"/>
      <c r="FM603" s="24"/>
      <c r="FN603" s="24"/>
      <c r="FO603" s="24"/>
      <c r="FP603" s="24"/>
      <c r="FQ603" s="24"/>
      <c r="FR603" s="24"/>
      <c r="FS603" s="24"/>
      <c r="FT603" s="24"/>
      <c r="FU603" s="24"/>
      <c r="FV603" s="24"/>
      <c r="FW603" s="24"/>
      <c r="FX603" s="24"/>
      <c r="FY603" s="24"/>
      <c r="FZ603" s="24"/>
      <c r="GA603" s="24"/>
      <c r="GB603" s="24"/>
      <c r="GC603" s="24"/>
      <c r="GD603" s="24"/>
      <c r="GE603" s="24"/>
      <c r="GF603" s="24"/>
      <c r="GG603" s="24"/>
      <c r="GH603" s="24"/>
      <c r="GI603" s="24"/>
      <c r="GJ603" s="24"/>
      <c r="GK603" s="24"/>
      <c r="GL603" s="24"/>
      <c r="GM603" s="24"/>
      <c r="GN603" s="24"/>
      <c r="GO603" s="24"/>
      <c r="GP603" s="24"/>
      <c r="GQ603" s="24"/>
      <c r="GR603" s="24"/>
      <c r="GS603" s="24"/>
      <c r="GT603" s="24"/>
      <c r="GU603" s="24"/>
      <c r="GV603" s="24"/>
      <c r="GW603" s="24"/>
      <c r="GX603" s="24"/>
      <c r="GY603" s="24"/>
      <c r="GZ603" s="24"/>
      <c r="HA603" s="24"/>
      <c r="HB603" s="24"/>
      <c r="HC603" s="24"/>
      <c r="HD603" s="24"/>
      <c r="HE603" s="24"/>
      <c r="HF603" s="24"/>
      <c r="HG603" s="24"/>
      <c r="HH603" s="24"/>
      <c r="HI603" s="24"/>
      <c r="HJ603" s="24"/>
      <c r="HK603" s="24"/>
      <c r="HL603" s="24"/>
      <c r="HM603" s="24"/>
      <c r="HN603" s="24"/>
      <c r="HO603" s="24"/>
      <c r="HP603" s="24"/>
      <c r="HQ603" s="24"/>
      <c r="HR603" s="24"/>
      <c r="HS603" s="24"/>
      <c r="HT603" s="24"/>
      <c r="HU603" s="24"/>
      <c r="HV603" s="24"/>
      <c r="HW603" s="24"/>
      <c r="HX603" s="24"/>
      <c r="HY603" s="24"/>
      <c r="HZ603" s="24"/>
      <c r="IA603" s="24"/>
      <c r="IB603" s="24"/>
      <c r="IC603" s="24"/>
      <c r="ID603" s="24"/>
      <c r="IE603" s="24"/>
      <c r="IF603" s="24"/>
      <c r="IG603" s="24"/>
      <c r="IH603" s="24"/>
      <c r="II603" s="24"/>
      <c r="IJ603" s="24"/>
      <c r="IK603" s="24"/>
      <c r="IL603" s="24"/>
      <c r="IM603" s="24"/>
      <c r="IN603" s="24"/>
      <c r="IO603" s="24"/>
      <c r="IP603" s="24"/>
      <c r="IQ603" s="24"/>
      <c r="IR603" s="24"/>
      <c r="IS603" s="24"/>
      <c r="IT603" s="24"/>
      <c r="IU603" s="24"/>
      <c r="IV603" s="24"/>
      <c r="IW603" s="24"/>
      <c r="IX603" s="24"/>
      <c r="IY603" s="24"/>
      <c r="IZ603" s="24"/>
      <c r="JA603" s="24"/>
      <c r="JB603" s="24"/>
      <c r="JC603" s="24"/>
      <c r="JD603" s="24"/>
      <c r="JE603" s="24"/>
      <c r="JF603" s="24"/>
      <c r="JG603" s="24"/>
      <c r="JH603" s="24"/>
      <c r="JI603" s="24"/>
      <c r="JJ603" s="24"/>
      <c r="JK603" s="24"/>
      <c r="JL603" s="24"/>
      <c r="JM603" s="24"/>
      <c r="JN603" s="24"/>
      <c r="JO603" s="24"/>
      <c r="JP603" s="24"/>
      <c r="JQ603" s="24"/>
      <c r="JR603" s="24"/>
      <c r="JS603" s="24"/>
      <c r="JT603" s="24"/>
      <c r="JU603" s="24"/>
      <c r="JV603" s="24"/>
      <c r="JW603" s="24"/>
      <c r="JX603" s="24"/>
      <c r="JY603" s="24"/>
      <c r="JZ603" s="24"/>
      <c r="KA603" s="24"/>
      <c r="KB603" s="24"/>
      <c r="KC603" s="24"/>
      <c r="KD603" s="24"/>
      <c r="KE603" s="24"/>
      <c r="KF603" s="24"/>
      <c r="KG603" s="24"/>
      <c r="KH603" s="24"/>
      <c r="KI603" s="24"/>
      <c r="KJ603" s="24"/>
      <c r="KK603" s="24"/>
      <c r="KL603" s="24"/>
      <c r="KM603" s="24"/>
      <c r="KN603" s="24"/>
      <c r="KO603" s="24"/>
      <c r="KP603" s="24"/>
      <c r="KQ603" s="24"/>
      <c r="KR603" s="24"/>
      <c r="KS603" s="24"/>
      <c r="KT603" s="24"/>
      <c r="KU603" s="24"/>
      <c r="KV603" s="24"/>
      <c r="KW603" s="24"/>
      <c r="KX603" s="24"/>
      <c r="KY603" s="24"/>
      <c r="KZ603" s="24"/>
      <c r="LA603" s="24"/>
      <c r="LB603" s="24"/>
      <c r="LC603" s="24"/>
      <c r="LD603" s="24"/>
      <c r="LE603" s="24"/>
      <c r="LF603" s="24"/>
      <c r="LG603" s="24"/>
      <c r="LH603" s="24"/>
      <c r="LI603" s="24"/>
      <c r="LJ603" s="24"/>
      <c r="LK603" s="24"/>
      <c r="LL603" s="24"/>
      <c r="LM603" s="24"/>
      <c r="LN603" s="24"/>
      <c r="LO603" s="24"/>
      <c r="LP603" s="24"/>
      <c r="LQ603" s="24"/>
      <c r="LR603" s="24"/>
      <c r="LS603" s="24"/>
      <c r="LT603" s="24"/>
      <c r="LU603" s="24"/>
      <c r="LV603" s="24"/>
      <c r="LW603" s="24"/>
      <c r="LX603" s="24"/>
      <c r="LY603" s="24"/>
      <c r="LZ603" s="24"/>
      <c r="MA603" s="24"/>
      <c r="MB603" s="24"/>
      <c r="MC603" s="24"/>
      <c r="MD603" s="24"/>
      <c r="ME603" s="24"/>
      <c r="MF603" s="24"/>
      <c r="MG603" s="24"/>
    </row>
    <row r="604" spans="1:345" s="25" customFormat="1" ht="12" hidden="1" customHeight="1" x14ac:dyDescent="0.25">
      <c r="A604" s="20"/>
      <c r="B604" s="20"/>
      <c r="C604" s="21"/>
      <c r="D604" s="323"/>
      <c r="E604" s="71"/>
      <c r="F604" s="6"/>
      <c r="G604" s="6"/>
      <c r="H604" s="6"/>
      <c r="I604" s="174"/>
      <c r="J604" s="174"/>
      <c r="K604" s="258"/>
      <c r="L604" s="187"/>
      <c r="M604" s="174"/>
      <c r="N604" s="174"/>
      <c r="O604" s="174"/>
      <c r="P604" s="174"/>
      <c r="Q604" s="174"/>
      <c r="R604" s="174"/>
      <c r="S604" s="23"/>
      <c r="T604" s="176"/>
      <c r="U604" s="23"/>
      <c r="V604" s="31"/>
      <c r="W604" s="229"/>
      <c r="X604" s="62"/>
      <c r="Y604" s="73"/>
      <c r="Z604" s="62"/>
      <c r="AA604" s="62"/>
      <c r="AB604" s="24"/>
      <c r="AC604" s="22"/>
      <c r="AD604" s="22"/>
      <c r="AE604" s="305"/>
      <c r="AF604" s="306"/>
      <c r="AG604" s="30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  <c r="EE604" s="24"/>
      <c r="EF604" s="24"/>
      <c r="EG604" s="24"/>
      <c r="EH604" s="24"/>
      <c r="EI604" s="24"/>
      <c r="EJ604" s="24"/>
      <c r="EK604" s="24"/>
      <c r="EL604" s="24"/>
      <c r="EM604" s="24"/>
      <c r="EN604" s="24"/>
      <c r="EO604" s="24"/>
      <c r="EP604" s="24"/>
      <c r="EQ604" s="24"/>
      <c r="ER604" s="24"/>
      <c r="ES604" s="24"/>
      <c r="ET604" s="24"/>
      <c r="EU604" s="24"/>
      <c r="EV604" s="24"/>
      <c r="EW604" s="24"/>
      <c r="EX604" s="24"/>
      <c r="EY604" s="24"/>
      <c r="EZ604" s="24"/>
      <c r="FA604" s="24"/>
      <c r="FB604" s="24"/>
      <c r="FC604" s="24"/>
      <c r="FD604" s="24"/>
      <c r="FE604" s="24"/>
      <c r="FF604" s="24"/>
      <c r="FG604" s="24"/>
      <c r="FH604" s="24"/>
      <c r="FI604" s="24"/>
      <c r="FJ604" s="24"/>
      <c r="FK604" s="24"/>
      <c r="FL604" s="24"/>
      <c r="FM604" s="24"/>
      <c r="FN604" s="24"/>
      <c r="FO604" s="24"/>
      <c r="FP604" s="24"/>
      <c r="FQ604" s="24"/>
      <c r="FR604" s="24"/>
      <c r="FS604" s="24"/>
      <c r="FT604" s="24"/>
      <c r="FU604" s="24"/>
      <c r="FV604" s="24"/>
      <c r="FW604" s="24"/>
      <c r="FX604" s="24"/>
      <c r="FY604" s="24"/>
      <c r="FZ604" s="24"/>
      <c r="GA604" s="24"/>
      <c r="GB604" s="24"/>
      <c r="GC604" s="24"/>
      <c r="GD604" s="24"/>
      <c r="GE604" s="24"/>
      <c r="GF604" s="24"/>
      <c r="GG604" s="24"/>
      <c r="GH604" s="24"/>
      <c r="GI604" s="24"/>
      <c r="GJ604" s="24"/>
      <c r="GK604" s="24"/>
      <c r="GL604" s="24"/>
      <c r="GM604" s="24"/>
      <c r="GN604" s="24"/>
      <c r="GO604" s="24"/>
      <c r="GP604" s="24"/>
      <c r="GQ604" s="24"/>
      <c r="GR604" s="24"/>
      <c r="GS604" s="24"/>
      <c r="GT604" s="24"/>
      <c r="GU604" s="24"/>
      <c r="GV604" s="24"/>
      <c r="GW604" s="24"/>
      <c r="GX604" s="24"/>
      <c r="GY604" s="24"/>
      <c r="GZ604" s="24"/>
      <c r="HA604" s="24"/>
      <c r="HB604" s="24"/>
      <c r="HC604" s="24"/>
      <c r="HD604" s="24"/>
      <c r="HE604" s="24"/>
      <c r="HF604" s="24"/>
      <c r="HG604" s="24"/>
      <c r="HH604" s="24"/>
      <c r="HI604" s="24"/>
      <c r="HJ604" s="24"/>
      <c r="HK604" s="24"/>
      <c r="HL604" s="24"/>
      <c r="HM604" s="24"/>
      <c r="HN604" s="24"/>
      <c r="HO604" s="24"/>
      <c r="HP604" s="24"/>
      <c r="HQ604" s="24"/>
      <c r="HR604" s="24"/>
      <c r="HS604" s="24"/>
      <c r="HT604" s="24"/>
      <c r="HU604" s="24"/>
      <c r="HV604" s="24"/>
      <c r="HW604" s="24"/>
      <c r="HX604" s="24"/>
      <c r="HY604" s="24"/>
      <c r="HZ604" s="24"/>
      <c r="IA604" s="24"/>
      <c r="IB604" s="24"/>
      <c r="IC604" s="24"/>
      <c r="ID604" s="24"/>
      <c r="IE604" s="24"/>
      <c r="IF604" s="24"/>
      <c r="IG604" s="24"/>
      <c r="IH604" s="24"/>
      <c r="II604" s="24"/>
      <c r="IJ604" s="24"/>
      <c r="IK604" s="24"/>
      <c r="IL604" s="24"/>
      <c r="IM604" s="24"/>
      <c r="IN604" s="24"/>
      <c r="IO604" s="24"/>
      <c r="IP604" s="24"/>
      <c r="IQ604" s="24"/>
      <c r="IR604" s="24"/>
      <c r="IS604" s="24"/>
      <c r="IT604" s="24"/>
      <c r="IU604" s="24"/>
      <c r="IV604" s="24"/>
      <c r="IW604" s="24"/>
      <c r="IX604" s="24"/>
      <c r="IY604" s="24"/>
      <c r="IZ604" s="24"/>
      <c r="JA604" s="24"/>
      <c r="JB604" s="24"/>
      <c r="JC604" s="24"/>
      <c r="JD604" s="24"/>
      <c r="JE604" s="24"/>
      <c r="JF604" s="24"/>
      <c r="JG604" s="24"/>
      <c r="JH604" s="24"/>
      <c r="JI604" s="24"/>
      <c r="JJ604" s="24"/>
      <c r="JK604" s="24"/>
      <c r="JL604" s="24"/>
      <c r="JM604" s="24"/>
      <c r="JN604" s="24"/>
      <c r="JO604" s="24"/>
      <c r="JP604" s="24"/>
      <c r="JQ604" s="24"/>
      <c r="JR604" s="24"/>
      <c r="JS604" s="24"/>
      <c r="JT604" s="24"/>
      <c r="JU604" s="24"/>
      <c r="JV604" s="24"/>
      <c r="JW604" s="24"/>
      <c r="JX604" s="24"/>
      <c r="JY604" s="24"/>
      <c r="JZ604" s="24"/>
      <c r="KA604" s="24"/>
      <c r="KB604" s="24"/>
      <c r="KC604" s="24"/>
      <c r="KD604" s="24"/>
      <c r="KE604" s="24"/>
      <c r="KF604" s="24"/>
      <c r="KG604" s="24"/>
      <c r="KH604" s="24"/>
      <c r="KI604" s="24"/>
      <c r="KJ604" s="24"/>
      <c r="KK604" s="24"/>
      <c r="KL604" s="24"/>
      <c r="KM604" s="24"/>
      <c r="KN604" s="24"/>
      <c r="KO604" s="24"/>
      <c r="KP604" s="24"/>
      <c r="KQ604" s="24"/>
      <c r="KR604" s="24"/>
      <c r="KS604" s="24"/>
      <c r="KT604" s="24"/>
      <c r="KU604" s="24"/>
      <c r="KV604" s="24"/>
      <c r="KW604" s="24"/>
      <c r="KX604" s="24"/>
      <c r="KY604" s="24"/>
      <c r="KZ604" s="24"/>
      <c r="LA604" s="24"/>
      <c r="LB604" s="24"/>
      <c r="LC604" s="24"/>
      <c r="LD604" s="24"/>
      <c r="LE604" s="24"/>
      <c r="LF604" s="24"/>
      <c r="LG604" s="24"/>
      <c r="LH604" s="24"/>
      <c r="LI604" s="24"/>
      <c r="LJ604" s="24"/>
      <c r="LK604" s="24"/>
      <c r="LL604" s="24"/>
      <c r="LM604" s="24"/>
      <c r="LN604" s="24"/>
      <c r="LO604" s="24"/>
      <c r="LP604" s="24"/>
      <c r="LQ604" s="24"/>
      <c r="LR604" s="24"/>
      <c r="LS604" s="24"/>
      <c r="LT604" s="24"/>
      <c r="LU604" s="24"/>
      <c r="LV604" s="24"/>
      <c r="LW604" s="24"/>
      <c r="LX604" s="24"/>
      <c r="LY604" s="24"/>
      <c r="LZ604" s="24"/>
      <c r="MA604" s="24"/>
      <c r="MB604" s="24"/>
      <c r="MC604" s="24"/>
      <c r="MD604" s="24"/>
      <c r="ME604" s="24"/>
      <c r="MF604" s="24"/>
      <c r="MG604" s="24"/>
    </row>
    <row r="605" spans="1:345" s="25" customFormat="1" ht="12" hidden="1" customHeight="1" x14ac:dyDescent="0.25">
      <c r="A605" s="20"/>
      <c r="B605" s="20"/>
      <c r="C605" s="21"/>
      <c r="D605" s="323"/>
      <c r="E605" s="71"/>
      <c r="F605" s="6"/>
      <c r="G605" s="6"/>
      <c r="H605" s="6"/>
      <c r="I605" s="174"/>
      <c r="J605" s="174"/>
      <c r="K605" s="258"/>
      <c r="L605" s="187"/>
      <c r="M605" s="174"/>
      <c r="N605" s="174"/>
      <c r="O605" s="174"/>
      <c r="P605" s="174"/>
      <c r="Q605" s="174"/>
      <c r="R605" s="174"/>
      <c r="S605" s="23"/>
      <c r="T605" s="176"/>
      <c r="U605" s="23"/>
      <c r="V605" s="31"/>
      <c r="W605" s="229"/>
      <c r="X605" s="62"/>
      <c r="Y605" s="73"/>
      <c r="Z605" s="62"/>
      <c r="AA605" s="62"/>
      <c r="AB605" s="24"/>
      <c r="AC605" s="22"/>
      <c r="AD605" s="22"/>
      <c r="AE605" s="305"/>
      <c r="AF605" s="306"/>
      <c r="AG605" s="30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  <c r="EE605" s="24"/>
      <c r="EF605" s="24"/>
      <c r="EG605" s="24"/>
      <c r="EH605" s="24"/>
      <c r="EI605" s="24"/>
      <c r="EJ605" s="24"/>
      <c r="EK605" s="24"/>
      <c r="EL605" s="24"/>
      <c r="EM605" s="24"/>
      <c r="EN605" s="24"/>
      <c r="EO605" s="24"/>
      <c r="EP605" s="24"/>
      <c r="EQ605" s="24"/>
      <c r="ER605" s="24"/>
      <c r="ES605" s="24"/>
      <c r="ET605" s="24"/>
      <c r="EU605" s="24"/>
      <c r="EV605" s="24"/>
      <c r="EW605" s="24"/>
      <c r="EX605" s="24"/>
      <c r="EY605" s="24"/>
      <c r="EZ605" s="24"/>
      <c r="FA605" s="24"/>
      <c r="FB605" s="24"/>
      <c r="FC605" s="24"/>
      <c r="FD605" s="24"/>
      <c r="FE605" s="24"/>
      <c r="FF605" s="24"/>
      <c r="FG605" s="24"/>
      <c r="FH605" s="24"/>
      <c r="FI605" s="24"/>
      <c r="FJ605" s="24"/>
      <c r="FK605" s="24"/>
      <c r="FL605" s="24"/>
      <c r="FM605" s="24"/>
      <c r="FN605" s="24"/>
      <c r="FO605" s="24"/>
      <c r="FP605" s="24"/>
      <c r="FQ605" s="24"/>
      <c r="FR605" s="24"/>
      <c r="FS605" s="24"/>
      <c r="FT605" s="24"/>
      <c r="FU605" s="24"/>
      <c r="FV605" s="24"/>
      <c r="FW605" s="24"/>
      <c r="FX605" s="24"/>
      <c r="FY605" s="24"/>
      <c r="FZ605" s="24"/>
      <c r="GA605" s="24"/>
      <c r="GB605" s="24"/>
      <c r="GC605" s="24"/>
      <c r="GD605" s="24"/>
      <c r="GE605" s="24"/>
      <c r="GF605" s="24"/>
      <c r="GG605" s="24"/>
      <c r="GH605" s="24"/>
      <c r="GI605" s="24"/>
      <c r="GJ605" s="24"/>
      <c r="GK605" s="24"/>
      <c r="GL605" s="24"/>
      <c r="GM605" s="24"/>
      <c r="GN605" s="24"/>
      <c r="GO605" s="24"/>
      <c r="GP605" s="24"/>
      <c r="GQ605" s="24"/>
      <c r="GR605" s="24"/>
      <c r="GS605" s="24"/>
      <c r="GT605" s="24"/>
      <c r="GU605" s="24"/>
      <c r="GV605" s="24"/>
      <c r="GW605" s="24"/>
      <c r="GX605" s="24"/>
      <c r="GY605" s="24"/>
      <c r="GZ605" s="24"/>
      <c r="HA605" s="24"/>
      <c r="HB605" s="24"/>
      <c r="HC605" s="24"/>
      <c r="HD605" s="24"/>
      <c r="HE605" s="24"/>
      <c r="HF605" s="24"/>
      <c r="HG605" s="24"/>
      <c r="HH605" s="24"/>
      <c r="HI605" s="24"/>
      <c r="HJ605" s="24"/>
      <c r="HK605" s="24"/>
      <c r="HL605" s="24"/>
      <c r="HM605" s="24"/>
      <c r="HN605" s="24"/>
      <c r="HO605" s="24"/>
      <c r="HP605" s="24"/>
      <c r="HQ605" s="24"/>
      <c r="HR605" s="24"/>
      <c r="HS605" s="24"/>
      <c r="HT605" s="24"/>
      <c r="HU605" s="24"/>
      <c r="HV605" s="24"/>
      <c r="HW605" s="24"/>
      <c r="HX605" s="24"/>
      <c r="HY605" s="24"/>
      <c r="HZ605" s="24"/>
      <c r="IA605" s="24"/>
      <c r="IB605" s="24"/>
      <c r="IC605" s="24"/>
      <c r="ID605" s="24"/>
      <c r="IE605" s="24"/>
      <c r="IF605" s="24"/>
      <c r="IG605" s="24"/>
      <c r="IH605" s="24"/>
      <c r="II605" s="24"/>
      <c r="IJ605" s="24"/>
      <c r="IK605" s="24"/>
      <c r="IL605" s="24"/>
      <c r="IM605" s="24"/>
      <c r="IN605" s="24"/>
      <c r="IO605" s="24"/>
      <c r="IP605" s="24"/>
      <c r="IQ605" s="24"/>
      <c r="IR605" s="24"/>
      <c r="IS605" s="24"/>
      <c r="IT605" s="24"/>
      <c r="IU605" s="24"/>
      <c r="IV605" s="24"/>
      <c r="IW605" s="24"/>
      <c r="IX605" s="24"/>
      <c r="IY605" s="24"/>
      <c r="IZ605" s="24"/>
      <c r="JA605" s="24"/>
      <c r="JB605" s="24"/>
      <c r="JC605" s="24"/>
      <c r="JD605" s="24"/>
      <c r="JE605" s="24"/>
      <c r="JF605" s="24"/>
      <c r="JG605" s="24"/>
      <c r="JH605" s="24"/>
      <c r="JI605" s="24"/>
      <c r="JJ605" s="24"/>
      <c r="JK605" s="24"/>
      <c r="JL605" s="24"/>
      <c r="JM605" s="24"/>
      <c r="JN605" s="24"/>
      <c r="JO605" s="24"/>
      <c r="JP605" s="24"/>
      <c r="JQ605" s="24"/>
      <c r="JR605" s="24"/>
      <c r="JS605" s="24"/>
      <c r="JT605" s="24"/>
      <c r="JU605" s="24"/>
      <c r="JV605" s="24"/>
      <c r="JW605" s="24"/>
      <c r="JX605" s="24"/>
      <c r="JY605" s="24"/>
      <c r="JZ605" s="24"/>
      <c r="KA605" s="24"/>
      <c r="KB605" s="24"/>
      <c r="KC605" s="24"/>
      <c r="KD605" s="24"/>
      <c r="KE605" s="24"/>
      <c r="KF605" s="24"/>
      <c r="KG605" s="24"/>
      <c r="KH605" s="24"/>
      <c r="KI605" s="24"/>
      <c r="KJ605" s="24"/>
      <c r="KK605" s="24"/>
      <c r="KL605" s="24"/>
      <c r="KM605" s="24"/>
      <c r="KN605" s="24"/>
      <c r="KO605" s="24"/>
      <c r="KP605" s="24"/>
      <c r="KQ605" s="24"/>
      <c r="KR605" s="24"/>
      <c r="KS605" s="24"/>
      <c r="KT605" s="24"/>
      <c r="KU605" s="24"/>
      <c r="KV605" s="24"/>
      <c r="KW605" s="24"/>
      <c r="KX605" s="24"/>
      <c r="KY605" s="24"/>
      <c r="KZ605" s="24"/>
      <c r="LA605" s="24"/>
      <c r="LB605" s="24"/>
      <c r="LC605" s="24"/>
      <c r="LD605" s="24"/>
      <c r="LE605" s="24"/>
      <c r="LF605" s="24"/>
      <c r="LG605" s="24"/>
      <c r="LH605" s="24"/>
      <c r="LI605" s="24"/>
      <c r="LJ605" s="24"/>
      <c r="LK605" s="24"/>
      <c r="LL605" s="24"/>
      <c r="LM605" s="24"/>
      <c r="LN605" s="24"/>
      <c r="LO605" s="24"/>
      <c r="LP605" s="24"/>
      <c r="LQ605" s="24"/>
      <c r="LR605" s="24"/>
      <c r="LS605" s="24"/>
      <c r="LT605" s="24"/>
      <c r="LU605" s="24"/>
      <c r="LV605" s="24"/>
      <c r="LW605" s="24"/>
      <c r="LX605" s="24"/>
      <c r="LY605" s="24"/>
      <c r="LZ605" s="24"/>
      <c r="MA605" s="24"/>
      <c r="MB605" s="24"/>
      <c r="MC605" s="24"/>
      <c r="MD605" s="24"/>
      <c r="ME605" s="24"/>
      <c r="MF605" s="24"/>
      <c r="MG605" s="24"/>
    </row>
    <row r="606" spans="1:345" s="25" customFormat="1" ht="12" hidden="1" customHeight="1" x14ac:dyDescent="0.25">
      <c r="A606" s="20"/>
      <c r="B606" s="20"/>
      <c r="C606" s="21"/>
      <c r="D606" s="323"/>
      <c r="E606" s="71"/>
      <c r="F606" s="6"/>
      <c r="G606" s="6"/>
      <c r="H606" s="6"/>
      <c r="I606" s="174"/>
      <c r="J606" s="174"/>
      <c r="K606" s="258"/>
      <c r="L606" s="187"/>
      <c r="M606" s="174"/>
      <c r="N606" s="174"/>
      <c r="O606" s="174"/>
      <c r="P606" s="174"/>
      <c r="Q606" s="174"/>
      <c r="R606" s="174"/>
      <c r="S606" s="23"/>
      <c r="T606" s="176"/>
      <c r="U606" s="23"/>
      <c r="V606" s="31"/>
      <c r="W606" s="229"/>
      <c r="X606" s="62"/>
      <c r="Y606" s="73"/>
      <c r="Z606" s="62"/>
      <c r="AA606" s="62"/>
      <c r="AB606" s="24"/>
      <c r="AC606" s="22"/>
      <c r="AD606" s="22"/>
      <c r="AE606" s="305"/>
      <c r="AF606" s="306"/>
      <c r="AG606" s="30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  <c r="EE606" s="24"/>
      <c r="EF606" s="24"/>
      <c r="EG606" s="24"/>
      <c r="EH606" s="24"/>
      <c r="EI606" s="24"/>
      <c r="EJ606" s="24"/>
      <c r="EK606" s="24"/>
      <c r="EL606" s="24"/>
      <c r="EM606" s="24"/>
      <c r="EN606" s="24"/>
      <c r="EO606" s="24"/>
      <c r="EP606" s="24"/>
      <c r="EQ606" s="24"/>
      <c r="ER606" s="24"/>
      <c r="ES606" s="24"/>
      <c r="ET606" s="24"/>
      <c r="EU606" s="24"/>
      <c r="EV606" s="24"/>
      <c r="EW606" s="24"/>
      <c r="EX606" s="24"/>
      <c r="EY606" s="24"/>
      <c r="EZ606" s="24"/>
      <c r="FA606" s="24"/>
      <c r="FB606" s="24"/>
      <c r="FC606" s="24"/>
      <c r="FD606" s="24"/>
      <c r="FE606" s="24"/>
      <c r="FF606" s="24"/>
      <c r="FG606" s="24"/>
      <c r="FH606" s="24"/>
      <c r="FI606" s="24"/>
      <c r="FJ606" s="24"/>
      <c r="FK606" s="24"/>
      <c r="FL606" s="24"/>
      <c r="FM606" s="24"/>
      <c r="FN606" s="24"/>
      <c r="FO606" s="24"/>
      <c r="FP606" s="24"/>
      <c r="FQ606" s="24"/>
      <c r="FR606" s="24"/>
      <c r="FS606" s="24"/>
      <c r="FT606" s="24"/>
      <c r="FU606" s="24"/>
      <c r="FV606" s="24"/>
      <c r="FW606" s="24"/>
      <c r="FX606" s="24"/>
      <c r="FY606" s="24"/>
      <c r="FZ606" s="24"/>
      <c r="GA606" s="24"/>
      <c r="GB606" s="24"/>
      <c r="GC606" s="24"/>
      <c r="GD606" s="24"/>
      <c r="GE606" s="24"/>
      <c r="GF606" s="24"/>
      <c r="GG606" s="24"/>
      <c r="GH606" s="24"/>
      <c r="GI606" s="24"/>
      <c r="GJ606" s="24"/>
      <c r="GK606" s="24"/>
      <c r="GL606" s="24"/>
      <c r="GM606" s="24"/>
      <c r="GN606" s="24"/>
      <c r="GO606" s="24"/>
      <c r="GP606" s="24"/>
      <c r="GQ606" s="24"/>
      <c r="GR606" s="24"/>
      <c r="GS606" s="24"/>
      <c r="GT606" s="24"/>
      <c r="GU606" s="24"/>
      <c r="GV606" s="24"/>
      <c r="GW606" s="24"/>
      <c r="GX606" s="24"/>
      <c r="GY606" s="24"/>
      <c r="GZ606" s="24"/>
      <c r="HA606" s="24"/>
      <c r="HB606" s="24"/>
      <c r="HC606" s="24"/>
      <c r="HD606" s="24"/>
      <c r="HE606" s="24"/>
      <c r="HF606" s="24"/>
      <c r="HG606" s="24"/>
      <c r="HH606" s="24"/>
      <c r="HI606" s="24"/>
      <c r="HJ606" s="24"/>
      <c r="HK606" s="24"/>
      <c r="HL606" s="24"/>
      <c r="HM606" s="24"/>
      <c r="HN606" s="24"/>
      <c r="HO606" s="24"/>
      <c r="HP606" s="24"/>
      <c r="HQ606" s="24"/>
      <c r="HR606" s="24"/>
      <c r="HS606" s="24"/>
      <c r="HT606" s="24"/>
      <c r="HU606" s="24"/>
      <c r="HV606" s="24"/>
      <c r="HW606" s="24"/>
      <c r="HX606" s="24"/>
      <c r="HY606" s="24"/>
      <c r="HZ606" s="24"/>
      <c r="IA606" s="24"/>
      <c r="IB606" s="24"/>
      <c r="IC606" s="24"/>
      <c r="ID606" s="24"/>
      <c r="IE606" s="24"/>
      <c r="IF606" s="24"/>
      <c r="IG606" s="24"/>
      <c r="IH606" s="24"/>
      <c r="II606" s="24"/>
      <c r="IJ606" s="24"/>
      <c r="IK606" s="24"/>
      <c r="IL606" s="24"/>
      <c r="IM606" s="24"/>
      <c r="IN606" s="24"/>
      <c r="IO606" s="24"/>
      <c r="IP606" s="24"/>
      <c r="IQ606" s="24"/>
      <c r="IR606" s="24"/>
      <c r="IS606" s="24"/>
      <c r="IT606" s="24"/>
      <c r="IU606" s="24"/>
      <c r="IV606" s="24"/>
      <c r="IW606" s="24"/>
      <c r="IX606" s="24"/>
      <c r="IY606" s="24"/>
      <c r="IZ606" s="24"/>
      <c r="JA606" s="24"/>
      <c r="JB606" s="24"/>
      <c r="JC606" s="24"/>
      <c r="JD606" s="24"/>
      <c r="JE606" s="24"/>
      <c r="JF606" s="24"/>
      <c r="JG606" s="24"/>
      <c r="JH606" s="24"/>
      <c r="JI606" s="24"/>
      <c r="JJ606" s="24"/>
      <c r="JK606" s="24"/>
      <c r="JL606" s="24"/>
      <c r="JM606" s="24"/>
      <c r="JN606" s="24"/>
      <c r="JO606" s="24"/>
      <c r="JP606" s="24"/>
      <c r="JQ606" s="24"/>
      <c r="JR606" s="24"/>
      <c r="JS606" s="24"/>
      <c r="JT606" s="24"/>
      <c r="JU606" s="24"/>
      <c r="JV606" s="24"/>
      <c r="JW606" s="24"/>
      <c r="JX606" s="24"/>
      <c r="JY606" s="24"/>
      <c r="JZ606" s="24"/>
      <c r="KA606" s="24"/>
      <c r="KB606" s="24"/>
      <c r="KC606" s="24"/>
      <c r="KD606" s="24"/>
      <c r="KE606" s="24"/>
      <c r="KF606" s="24"/>
      <c r="KG606" s="24"/>
      <c r="KH606" s="24"/>
      <c r="KI606" s="24"/>
      <c r="KJ606" s="24"/>
      <c r="KK606" s="24"/>
      <c r="KL606" s="24"/>
      <c r="KM606" s="24"/>
      <c r="KN606" s="24"/>
      <c r="KO606" s="24"/>
      <c r="KP606" s="24"/>
      <c r="KQ606" s="24"/>
      <c r="KR606" s="24"/>
      <c r="KS606" s="24"/>
      <c r="KT606" s="24"/>
      <c r="KU606" s="24"/>
      <c r="KV606" s="24"/>
      <c r="KW606" s="24"/>
      <c r="KX606" s="24"/>
      <c r="KY606" s="24"/>
      <c r="KZ606" s="24"/>
      <c r="LA606" s="24"/>
      <c r="LB606" s="24"/>
      <c r="LC606" s="24"/>
      <c r="LD606" s="24"/>
      <c r="LE606" s="24"/>
      <c r="LF606" s="24"/>
      <c r="LG606" s="24"/>
      <c r="LH606" s="24"/>
      <c r="LI606" s="24"/>
      <c r="LJ606" s="24"/>
      <c r="LK606" s="24"/>
      <c r="LL606" s="24"/>
      <c r="LM606" s="24"/>
      <c r="LN606" s="24"/>
      <c r="LO606" s="24"/>
      <c r="LP606" s="24"/>
      <c r="LQ606" s="24"/>
      <c r="LR606" s="24"/>
      <c r="LS606" s="24"/>
      <c r="LT606" s="24"/>
      <c r="LU606" s="24"/>
      <c r="LV606" s="24"/>
      <c r="LW606" s="24"/>
      <c r="LX606" s="24"/>
      <c r="LY606" s="24"/>
      <c r="LZ606" s="24"/>
      <c r="MA606" s="24"/>
      <c r="MB606" s="24"/>
      <c r="MC606" s="24"/>
      <c r="MD606" s="24"/>
      <c r="ME606" s="24"/>
      <c r="MF606" s="24"/>
      <c r="MG606" s="24"/>
    </row>
    <row r="607" spans="1:345" s="25" customFormat="1" ht="12" hidden="1" customHeight="1" x14ac:dyDescent="0.25">
      <c r="A607" s="20"/>
      <c r="B607" s="20"/>
      <c r="C607" s="21"/>
      <c r="D607" s="323"/>
      <c r="E607" s="71"/>
      <c r="F607" s="6"/>
      <c r="G607" s="6"/>
      <c r="H607" s="6"/>
      <c r="I607" s="174"/>
      <c r="J607" s="174"/>
      <c r="K607" s="258"/>
      <c r="L607" s="187"/>
      <c r="M607" s="174"/>
      <c r="N607" s="174"/>
      <c r="O607" s="174"/>
      <c r="P607" s="174"/>
      <c r="Q607" s="174"/>
      <c r="R607" s="174"/>
      <c r="S607" s="23"/>
      <c r="T607" s="176"/>
      <c r="U607" s="23"/>
      <c r="V607" s="31"/>
      <c r="W607" s="229"/>
      <c r="X607" s="62"/>
      <c r="Y607" s="73"/>
      <c r="Z607" s="62"/>
      <c r="AA607" s="62"/>
      <c r="AB607" s="24"/>
      <c r="AC607" s="22"/>
      <c r="AD607" s="22"/>
      <c r="AE607" s="305"/>
      <c r="AF607" s="306"/>
      <c r="AG607" s="30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  <c r="EE607" s="24"/>
      <c r="EF607" s="24"/>
      <c r="EG607" s="24"/>
      <c r="EH607" s="24"/>
      <c r="EI607" s="24"/>
      <c r="EJ607" s="24"/>
      <c r="EK607" s="24"/>
      <c r="EL607" s="24"/>
      <c r="EM607" s="24"/>
      <c r="EN607" s="24"/>
      <c r="EO607" s="24"/>
      <c r="EP607" s="24"/>
      <c r="EQ607" s="24"/>
      <c r="ER607" s="24"/>
      <c r="ES607" s="24"/>
      <c r="ET607" s="24"/>
      <c r="EU607" s="24"/>
      <c r="EV607" s="24"/>
      <c r="EW607" s="24"/>
      <c r="EX607" s="24"/>
      <c r="EY607" s="24"/>
      <c r="EZ607" s="24"/>
      <c r="FA607" s="24"/>
      <c r="FB607" s="24"/>
      <c r="FC607" s="24"/>
      <c r="FD607" s="24"/>
      <c r="FE607" s="24"/>
      <c r="FF607" s="24"/>
      <c r="FG607" s="24"/>
      <c r="FH607" s="24"/>
      <c r="FI607" s="24"/>
      <c r="FJ607" s="24"/>
      <c r="FK607" s="24"/>
      <c r="FL607" s="24"/>
      <c r="FM607" s="24"/>
      <c r="FN607" s="24"/>
      <c r="FO607" s="24"/>
      <c r="FP607" s="24"/>
      <c r="FQ607" s="24"/>
      <c r="FR607" s="24"/>
      <c r="FS607" s="24"/>
      <c r="FT607" s="24"/>
      <c r="FU607" s="24"/>
      <c r="FV607" s="24"/>
      <c r="FW607" s="24"/>
      <c r="FX607" s="24"/>
      <c r="FY607" s="24"/>
      <c r="FZ607" s="24"/>
      <c r="GA607" s="24"/>
      <c r="GB607" s="24"/>
      <c r="GC607" s="24"/>
      <c r="GD607" s="24"/>
      <c r="GE607" s="24"/>
      <c r="GF607" s="24"/>
      <c r="GG607" s="24"/>
      <c r="GH607" s="24"/>
      <c r="GI607" s="24"/>
      <c r="GJ607" s="24"/>
      <c r="GK607" s="24"/>
      <c r="GL607" s="24"/>
      <c r="GM607" s="24"/>
      <c r="GN607" s="24"/>
      <c r="GO607" s="24"/>
      <c r="GP607" s="24"/>
      <c r="GQ607" s="24"/>
      <c r="GR607" s="24"/>
      <c r="GS607" s="24"/>
      <c r="GT607" s="24"/>
      <c r="GU607" s="24"/>
      <c r="GV607" s="24"/>
      <c r="GW607" s="24"/>
      <c r="GX607" s="24"/>
      <c r="GY607" s="24"/>
      <c r="GZ607" s="24"/>
      <c r="HA607" s="24"/>
      <c r="HB607" s="24"/>
      <c r="HC607" s="24"/>
      <c r="HD607" s="24"/>
      <c r="HE607" s="24"/>
      <c r="HF607" s="24"/>
      <c r="HG607" s="24"/>
      <c r="HH607" s="24"/>
      <c r="HI607" s="24"/>
      <c r="HJ607" s="24"/>
      <c r="HK607" s="24"/>
      <c r="HL607" s="24"/>
      <c r="HM607" s="24"/>
      <c r="HN607" s="24"/>
      <c r="HO607" s="24"/>
      <c r="HP607" s="24"/>
      <c r="HQ607" s="24"/>
      <c r="HR607" s="24"/>
      <c r="HS607" s="24"/>
      <c r="HT607" s="24"/>
      <c r="HU607" s="24"/>
      <c r="HV607" s="24"/>
      <c r="HW607" s="24"/>
      <c r="HX607" s="24"/>
      <c r="HY607" s="24"/>
      <c r="HZ607" s="24"/>
      <c r="IA607" s="24"/>
      <c r="IB607" s="24"/>
      <c r="IC607" s="24"/>
      <c r="ID607" s="24"/>
      <c r="IE607" s="24"/>
      <c r="IF607" s="24"/>
      <c r="IG607" s="24"/>
      <c r="IH607" s="24"/>
      <c r="II607" s="24"/>
      <c r="IJ607" s="24"/>
      <c r="IK607" s="24"/>
      <c r="IL607" s="24"/>
      <c r="IM607" s="24"/>
      <c r="IN607" s="24"/>
      <c r="IO607" s="24"/>
      <c r="IP607" s="24"/>
      <c r="IQ607" s="24"/>
      <c r="IR607" s="24"/>
      <c r="IS607" s="24"/>
      <c r="IT607" s="24"/>
      <c r="IU607" s="24"/>
      <c r="IV607" s="24"/>
      <c r="IW607" s="24"/>
      <c r="IX607" s="24"/>
      <c r="IY607" s="24"/>
      <c r="IZ607" s="24"/>
      <c r="JA607" s="24"/>
      <c r="JB607" s="24"/>
      <c r="JC607" s="24"/>
      <c r="JD607" s="24"/>
      <c r="JE607" s="24"/>
      <c r="JF607" s="24"/>
      <c r="JG607" s="24"/>
      <c r="JH607" s="24"/>
      <c r="JI607" s="24"/>
      <c r="JJ607" s="24"/>
      <c r="JK607" s="24"/>
      <c r="JL607" s="24"/>
      <c r="JM607" s="24"/>
      <c r="JN607" s="24"/>
      <c r="JO607" s="24"/>
      <c r="JP607" s="24"/>
      <c r="JQ607" s="24"/>
      <c r="JR607" s="24"/>
      <c r="JS607" s="24"/>
      <c r="JT607" s="24"/>
      <c r="JU607" s="24"/>
      <c r="JV607" s="24"/>
      <c r="JW607" s="24"/>
      <c r="JX607" s="24"/>
      <c r="JY607" s="24"/>
      <c r="JZ607" s="24"/>
      <c r="KA607" s="24"/>
      <c r="KB607" s="24"/>
      <c r="KC607" s="24"/>
      <c r="KD607" s="24"/>
      <c r="KE607" s="24"/>
      <c r="KF607" s="24"/>
      <c r="KG607" s="24"/>
      <c r="KH607" s="24"/>
      <c r="KI607" s="24"/>
      <c r="KJ607" s="24"/>
      <c r="KK607" s="24"/>
      <c r="KL607" s="24"/>
      <c r="KM607" s="24"/>
      <c r="KN607" s="24"/>
      <c r="KO607" s="24"/>
      <c r="KP607" s="24"/>
      <c r="KQ607" s="24"/>
      <c r="KR607" s="24"/>
      <c r="KS607" s="24"/>
      <c r="KT607" s="24"/>
      <c r="KU607" s="24"/>
      <c r="KV607" s="24"/>
      <c r="KW607" s="24"/>
      <c r="KX607" s="24"/>
      <c r="KY607" s="24"/>
      <c r="KZ607" s="24"/>
      <c r="LA607" s="24"/>
      <c r="LB607" s="24"/>
      <c r="LC607" s="24"/>
      <c r="LD607" s="24"/>
      <c r="LE607" s="24"/>
      <c r="LF607" s="24"/>
      <c r="LG607" s="24"/>
      <c r="LH607" s="24"/>
      <c r="LI607" s="24"/>
      <c r="LJ607" s="24"/>
      <c r="LK607" s="24"/>
      <c r="LL607" s="24"/>
      <c r="LM607" s="24"/>
      <c r="LN607" s="24"/>
      <c r="LO607" s="24"/>
      <c r="LP607" s="24"/>
      <c r="LQ607" s="24"/>
      <c r="LR607" s="24"/>
      <c r="LS607" s="24"/>
      <c r="LT607" s="24"/>
      <c r="LU607" s="24"/>
      <c r="LV607" s="24"/>
      <c r="LW607" s="24"/>
      <c r="LX607" s="24"/>
      <c r="LY607" s="24"/>
      <c r="LZ607" s="24"/>
      <c r="MA607" s="24"/>
      <c r="MB607" s="24"/>
      <c r="MC607" s="24"/>
      <c r="MD607" s="24"/>
      <c r="ME607" s="24"/>
      <c r="MF607" s="24"/>
      <c r="MG607" s="24"/>
    </row>
    <row r="608" spans="1:345" s="25" customFormat="1" ht="12" hidden="1" customHeight="1" x14ac:dyDescent="0.25">
      <c r="A608" s="20"/>
      <c r="B608" s="20"/>
      <c r="C608" s="21"/>
      <c r="D608" s="323"/>
      <c r="E608" s="71"/>
      <c r="F608" s="6"/>
      <c r="G608" s="6"/>
      <c r="H608" s="6"/>
      <c r="I608" s="174"/>
      <c r="J608" s="174"/>
      <c r="K608" s="258"/>
      <c r="L608" s="187"/>
      <c r="M608" s="174"/>
      <c r="N608" s="174"/>
      <c r="O608" s="174"/>
      <c r="P608" s="174"/>
      <c r="Q608" s="174"/>
      <c r="R608" s="174"/>
      <c r="S608" s="23"/>
      <c r="T608" s="176"/>
      <c r="U608" s="23"/>
      <c r="V608" s="31"/>
      <c r="W608" s="229"/>
      <c r="X608" s="62"/>
      <c r="Y608" s="73"/>
      <c r="Z608" s="62"/>
      <c r="AA608" s="62"/>
      <c r="AB608" s="24"/>
      <c r="AC608" s="22"/>
      <c r="AD608" s="22"/>
      <c r="AE608" s="305"/>
      <c r="AF608" s="306"/>
      <c r="AG608" s="30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  <c r="EE608" s="24"/>
      <c r="EF608" s="24"/>
      <c r="EG608" s="24"/>
      <c r="EH608" s="24"/>
      <c r="EI608" s="24"/>
      <c r="EJ608" s="24"/>
      <c r="EK608" s="24"/>
      <c r="EL608" s="24"/>
      <c r="EM608" s="24"/>
      <c r="EN608" s="24"/>
      <c r="EO608" s="24"/>
      <c r="EP608" s="24"/>
      <c r="EQ608" s="24"/>
      <c r="ER608" s="24"/>
      <c r="ES608" s="24"/>
      <c r="ET608" s="24"/>
      <c r="EU608" s="24"/>
      <c r="EV608" s="24"/>
      <c r="EW608" s="24"/>
      <c r="EX608" s="24"/>
      <c r="EY608" s="24"/>
      <c r="EZ608" s="24"/>
      <c r="FA608" s="24"/>
      <c r="FB608" s="24"/>
      <c r="FC608" s="24"/>
      <c r="FD608" s="24"/>
      <c r="FE608" s="24"/>
      <c r="FF608" s="24"/>
      <c r="FG608" s="24"/>
      <c r="FH608" s="24"/>
      <c r="FI608" s="24"/>
      <c r="FJ608" s="24"/>
      <c r="FK608" s="24"/>
      <c r="FL608" s="24"/>
      <c r="FM608" s="24"/>
      <c r="FN608" s="24"/>
      <c r="FO608" s="24"/>
      <c r="FP608" s="24"/>
      <c r="FQ608" s="24"/>
      <c r="FR608" s="24"/>
      <c r="FS608" s="24"/>
      <c r="FT608" s="24"/>
      <c r="FU608" s="24"/>
      <c r="FV608" s="24"/>
      <c r="FW608" s="24"/>
      <c r="FX608" s="24"/>
      <c r="FY608" s="24"/>
      <c r="FZ608" s="24"/>
      <c r="GA608" s="24"/>
      <c r="GB608" s="24"/>
      <c r="GC608" s="24"/>
      <c r="GD608" s="24"/>
      <c r="GE608" s="24"/>
      <c r="GF608" s="24"/>
      <c r="GG608" s="24"/>
      <c r="GH608" s="24"/>
      <c r="GI608" s="24"/>
      <c r="GJ608" s="24"/>
      <c r="GK608" s="24"/>
      <c r="GL608" s="24"/>
      <c r="GM608" s="24"/>
      <c r="GN608" s="24"/>
      <c r="GO608" s="24"/>
      <c r="GP608" s="24"/>
      <c r="GQ608" s="24"/>
      <c r="GR608" s="24"/>
      <c r="GS608" s="24"/>
      <c r="GT608" s="24"/>
      <c r="GU608" s="24"/>
      <c r="GV608" s="24"/>
      <c r="GW608" s="24"/>
      <c r="GX608" s="24"/>
      <c r="GY608" s="24"/>
      <c r="GZ608" s="24"/>
      <c r="HA608" s="24"/>
      <c r="HB608" s="24"/>
      <c r="HC608" s="24"/>
      <c r="HD608" s="24"/>
      <c r="HE608" s="24"/>
      <c r="HF608" s="24"/>
      <c r="HG608" s="24"/>
      <c r="HH608" s="24"/>
      <c r="HI608" s="24"/>
      <c r="HJ608" s="24"/>
      <c r="HK608" s="24"/>
      <c r="HL608" s="24"/>
      <c r="HM608" s="24"/>
      <c r="HN608" s="24"/>
      <c r="HO608" s="24"/>
      <c r="HP608" s="24"/>
      <c r="HQ608" s="24"/>
      <c r="HR608" s="24"/>
      <c r="HS608" s="24"/>
      <c r="HT608" s="24"/>
      <c r="HU608" s="24"/>
      <c r="HV608" s="24"/>
      <c r="HW608" s="24"/>
      <c r="HX608" s="24"/>
      <c r="HY608" s="24"/>
      <c r="HZ608" s="24"/>
      <c r="IA608" s="24"/>
      <c r="IB608" s="24"/>
      <c r="IC608" s="24"/>
      <c r="ID608" s="24"/>
      <c r="IE608" s="24"/>
      <c r="IF608" s="24"/>
      <c r="IG608" s="24"/>
      <c r="IH608" s="24"/>
      <c r="II608" s="24"/>
      <c r="IJ608" s="24"/>
      <c r="IK608" s="24"/>
      <c r="IL608" s="24"/>
      <c r="IM608" s="24"/>
      <c r="IN608" s="24"/>
      <c r="IO608" s="24"/>
      <c r="IP608" s="24"/>
      <c r="IQ608" s="24"/>
      <c r="IR608" s="24"/>
      <c r="IS608" s="24"/>
      <c r="IT608" s="24"/>
      <c r="IU608" s="24"/>
      <c r="IV608" s="24"/>
      <c r="IW608" s="24"/>
      <c r="IX608" s="24"/>
      <c r="IY608" s="24"/>
      <c r="IZ608" s="24"/>
      <c r="JA608" s="24"/>
      <c r="JB608" s="24"/>
      <c r="JC608" s="24"/>
      <c r="JD608" s="24"/>
      <c r="JE608" s="24"/>
      <c r="JF608" s="24"/>
      <c r="JG608" s="24"/>
      <c r="JH608" s="24"/>
      <c r="JI608" s="24"/>
      <c r="JJ608" s="24"/>
      <c r="JK608" s="24"/>
      <c r="JL608" s="24"/>
      <c r="JM608" s="24"/>
      <c r="JN608" s="24"/>
      <c r="JO608" s="24"/>
      <c r="JP608" s="24"/>
      <c r="JQ608" s="24"/>
      <c r="JR608" s="24"/>
      <c r="JS608" s="24"/>
      <c r="JT608" s="24"/>
      <c r="JU608" s="24"/>
      <c r="JV608" s="24"/>
      <c r="JW608" s="24"/>
      <c r="JX608" s="24"/>
      <c r="JY608" s="24"/>
      <c r="JZ608" s="24"/>
      <c r="KA608" s="24"/>
      <c r="KB608" s="24"/>
      <c r="KC608" s="24"/>
      <c r="KD608" s="24"/>
      <c r="KE608" s="24"/>
      <c r="KF608" s="24"/>
      <c r="KG608" s="24"/>
      <c r="KH608" s="24"/>
      <c r="KI608" s="24"/>
      <c r="KJ608" s="24"/>
      <c r="KK608" s="24"/>
      <c r="KL608" s="24"/>
      <c r="KM608" s="24"/>
      <c r="KN608" s="24"/>
      <c r="KO608" s="24"/>
      <c r="KP608" s="24"/>
      <c r="KQ608" s="24"/>
      <c r="KR608" s="24"/>
      <c r="KS608" s="24"/>
      <c r="KT608" s="24"/>
      <c r="KU608" s="24"/>
      <c r="KV608" s="24"/>
      <c r="KW608" s="24"/>
      <c r="KX608" s="24"/>
      <c r="KY608" s="24"/>
      <c r="KZ608" s="24"/>
      <c r="LA608" s="24"/>
      <c r="LB608" s="24"/>
      <c r="LC608" s="24"/>
      <c r="LD608" s="24"/>
      <c r="LE608" s="24"/>
      <c r="LF608" s="24"/>
      <c r="LG608" s="24"/>
      <c r="LH608" s="24"/>
      <c r="LI608" s="24"/>
      <c r="LJ608" s="24"/>
      <c r="LK608" s="24"/>
      <c r="LL608" s="24"/>
      <c r="LM608" s="24"/>
      <c r="LN608" s="24"/>
      <c r="LO608" s="24"/>
      <c r="LP608" s="24"/>
      <c r="LQ608" s="24"/>
      <c r="LR608" s="24"/>
      <c r="LS608" s="24"/>
      <c r="LT608" s="24"/>
      <c r="LU608" s="24"/>
      <c r="LV608" s="24"/>
      <c r="LW608" s="24"/>
      <c r="LX608" s="24"/>
      <c r="LY608" s="24"/>
      <c r="LZ608" s="24"/>
      <c r="MA608" s="24"/>
      <c r="MB608" s="24"/>
      <c r="MC608" s="24"/>
      <c r="MD608" s="24"/>
      <c r="ME608" s="24"/>
      <c r="MF608" s="24"/>
      <c r="MG608" s="24"/>
    </row>
    <row r="609" spans="1:345" s="25" customFormat="1" ht="12" hidden="1" customHeight="1" x14ac:dyDescent="0.25">
      <c r="A609" s="20"/>
      <c r="B609" s="20"/>
      <c r="C609" s="21"/>
      <c r="D609" s="323"/>
      <c r="E609" s="71"/>
      <c r="F609" s="6"/>
      <c r="G609" s="6"/>
      <c r="H609" s="6"/>
      <c r="I609" s="174"/>
      <c r="J609" s="174"/>
      <c r="K609" s="258"/>
      <c r="L609" s="187"/>
      <c r="M609" s="174"/>
      <c r="N609" s="174"/>
      <c r="O609" s="174"/>
      <c r="P609" s="174"/>
      <c r="Q609" s="174"/>
      <c r="R609" s="174"/>
      <c r="S609" s="23"/>
      <c r="T609" s="176"/>
      <c r="U609" s="23"/>
      <c r="V609" s="31"/>
      <c r="W609" s="229"/>
      <c r="X609" s="62"/>
      <c r="Y609" s="73"/>
      <c r="Z609" s="62"/>
      <c r="AA609" s="62"/>
      <c r="AB609" s="24"/>
      <c r="AC609" s="22"/>
      <c r="AD609" s="22"/>
      <c r="AE609" s="305"/>
      <c r="AF609" s="306"/>
      <c r="AG609" s="30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4"/>
      <c r="EY609" s="24"/>
      <c r="EZ609" s="24"/>
      <c r="FA609" s="24"/>
      <c r="FB609" s="24"/>
      <c r="FC609" s="24"/>
      <c r="FD609" s="24"/>
      <c r="FE609" s="24"/>
      <c r="FF609" s="24"/>
      <c r="FG609" s="24"/>
      <c r="FH609" s="24"/>
      <c r="FI609" s="24"/>
      <c r="FJ609" s="24"/>
      <c r="FK609" s="24"/>
      <c r="FL609" s="24"/>
      <c r="FM609" s="24"/>
      <c r="FN609" s="24"/>
      <c r="FO609" s="24"/>
      <c r="FP609" s="24"/>
      <c r="FQ609" s="24"/>
      <c r="FR609" s="24"/>
      <c r="FS609" s="24"/>
      <c r="FT609" s="24"/>
      <c r="FU609" s="24"/>
      <c r="FV609" s="24"/>
      <c r="FW609" s="24"/>
      <c r="FX609" s="24"/>
      <c r="FY609" s="24"/>
      <c r="FZ609" s="24"/>
      <c r="GA609" s="24"/>
      <c r="GB609" s="24"/>
      <c r="GC609" s="24"/>
      <c r="GD609" s="24"/>
      <c r="GE609" s="24"/>
      <c r="GF609" s="24"/>
      <c r="GG609" s="24"/>
      <c r="GH609" s="24"/>
      <c r="GI609" s="24"/>
      <c r="GJ609" s="24"/>
      <c r="GK609" s="24"/>
      <c r="GL609" s="24"/>
      <c r="GM609" s="24"/>
      <c r="GN609" s="24"/>
      <c r="GO609" s="24"/>
      <c r="GP609" s="24"/>
      <c r="GQ609" s="24"/>
      <c r="GR609" s="24"/>
      <c r="GS609" s="24"/>
      <c r="GT609" s="24"/>
      <c r="GU609" s="24"/>
      <c r="GV609" s="24"/>
      <c r="GW609" s="24"/>
      <c r="GX609" s="24"/>
      <c r="GY609" s="24"/>
      <c r="GZ609" s="24"/>
      <c r="HA609" s="24"/>
      <c r="HB609" s="24"/>
      <c r="HC609" s="24"/>
      <c r="HD609" s="24"/>
      <c r="HE609" s="24"/>
      <c r="HF609" s="24"/>
      <c r="HG609" s="24"/>
      <c r="HH609" s="24"/>
      <c r="HI609" s="24"/>
      <c r="HJ609" s="24"/>
      <c r="HK609" s="24"/>
      <c r="HL609" s="24"/>
      <c r="HM609" s="24"/>
      <c r="HN609" s="24"/>
      <c r="HO609" s="24"/>
      <c r="HP609" s="24"/>
      <c r="HQ609" s="24"/>
      <c r="HR609" s="24"/>
      <c r="HS609" s="24"/>
      <c r="HT609" s="24"/>
      <c r="HU609" s="24"/>
      <c r="HV609" s="24"/>
      <c r="HW609" s="24"/>
      <c r="HX609" s="24"/>
      <c r="HY609" s="24"/>
      <c r="HZ609" s="24"/>
      <c r="IA609" s="24"/>
      <c r="IB609" s="24"/>
      <c r="IC609" s="24"/>
      <c r="ID609" s="24"/>
      <c r="IE609" s="24"/>
      <c r="IF609" s="24"/>
      <c r="IG609" s="24"/>
      <c r="IH609" s="24"/>
      <c r="II609" s="24"/>
      <c r="IJ609" s="24"/>
      <c r="IK609" s="24"/>
      <c r="IL609" s="24"/>
      <c r="IM609" s="24"/>
      <c r="IN609" s="24"/>
      <c r="IO609" s="24"/>
      <c r="IP609" s="24"/>
      <c r="IQ609" s="24"/>
      <c r="IR609" s="24"/>
      <c r="IS609" s="24"/>
      <c r="IT609" s="24"/>
      <c r="IU609" s="24"/>
      <c r="IV609" s="24"/>
      <c r="IW609" s="24"/>
      <c r="IX609" s="24"/>
      <c r="IY609" s="24"/>
      <c r="IZ609" s="24"/>
      <c r="JA609" s="24"/>
      <c r="JB609" s="24"/>
      <c r="JC609" s="24"/>
      <c r="JD609" s="24"/>
      <c r="JE609" s="24"/>
      <c r="JF609" s="24"/>
      <c r="JG609" s="24"/>
      <c r="JH609" s="24"/>
      <c r="JI609" s="24"/>
      <c r="JJ609" s="24"/>
      <c r="JK609" s="24"/>
      <c r="JL609" s="24"/>
      <c r="JM609" s="24"/>
      <c r="JN609" s="24"/>
      <c r="JO609" s="24"/>
      <c r="JP609" s="24"/>
      <c r="JQ609" s="24"/>
      <c r="JR609" s="24"/>
      <c r="JS609" s="24"/>
      <c r="JT609" s="24"/>
      <c r="JU609" s="24"/>
      <c r="JV609" s="24"/>
      <c r="JW609" s="24"/>
      <c r="JX609" s="24"/>
      <c r="JY609" s="24"/>
      <c r="JZ609" s="24"/>
      <c r="KA609" s="24"/>
      <c r="KB609" s="24"/>
      <c r="KC609" s="24"/>
      <c r="KD609" s="24"/>
      <c r="KE609" s="24"/>
      <c r="KF609" s="24"/>
      <c r="KG609" s="24"/>
      <c r="KH609" s="24"/>
      <c r="KI609" s="24"/>
      <c r="KJ609" s="24"/>
      <c r="KK609" s="24"/>
      <c r="KL609" s="24"/>
      <c r="KM609" s="24"/>
      <c r="KN609" s="24"/>
      <c r="KO609" s="24"/>
      <c r="KP609" s="24"/>
      <c r="KQ609" s="24"/>
      <c r="KR609" s="24"/>
      <c r="KS609" s="24"/>
      <c r="KT609" s="24"/>
      <c r="KU609" s="24"/>
      <c r="KV609" s="24"/>
      <c r="KW609" s="24"/>
      <c r="KX609" s="24"/>
      <c r="KY609" s="24"/>
      <c r="KZ609" s="24"/>
      <c r="LA609" s="24"/>
      <c r="LB609" s="24"/>
      <c r="LC609" s="24"/>
      <c r="LD609" s="24"/>
      <c r="LE609" s="24"/>
      <c r="LF609" s="24"/>
      <c r="LG609" s="24"/>
      <c r="LH609" s="24"/>
      <c r="LI609" s="24"/>
      <c r="LJ609" s="24"/>
      <c r="LK609" s="24"/>
      <c r="LL609" s="24"/>
      <c r="LM609" s="24"/>
      <c r="LN609" s="24"/>
      <c r="LO609" s="24"/>
      <c r="LP609" s="24"/>
      <c r="LQ609" s="24"/>
      <c r="LR609" s="24"/>
      <c r="LS609" s="24"/>
      <c r="LT609" s="24"/>
      <c r="LU609" s="24"/>
      <c r="LV609" s="24"/>
      <c r="LW609" s="24"/>
      <c r="LX609" s="24"/>
      <c r="LY609" s="24"/>
      <c r="LZ609" s="24"/>
      <c r="MA609" s="24"/>
      <c r="MB609" s="24"/>
      <c r="MC609" s="24"/>
      <c r="MD609" s="24"/>
      <c r="ME609" s="24"/>
      <c r="MF609" s="24"/>
      <c r="MG609" s="24"/>
    </row>
    <row r="610" spans="1:345" s="25" customFormat="1" ht="12" hidden="1" customHeight="1" x14ac:dyDescent="0.25">
      <c r="A610" s="20"/>
      <c r="B610" s="20"/>
      <c r="C610" s="21"/>
      <c r="D610" s="323"/>
      <c r="E610" s="71"/>
      <c r="F610" s="6"/>
      <c r="G610" s="6"/>
      <c r="H610" s="6"/>
      <c r="I610" s="174"/>
      <c r="J610" s="174"/>
      <c r="K610" s="258"/>
      <c r="L610" s="187"/>
      <c r="M610" s="174"/>
      <c r="N610" s="174"/>
      <c r="O610" s="174"/>
      <c r="P610" s="174"/>
      <c r="Q610" s="174"/>
      <c r="R610" s="174"/>
      <c r="S610" s="23"/>
      <c r="T610" s="176"/>
      <c r="U610" s="23"/>
      <c r="V610" s="31"/>
      <c r="W610" s="229"/>
      <c r="X610" s="62"/>
      <c r="Y610" s="73"/>
      <c r="Z610" s="62"/>
      <c r="AA610" s="62"/>
      <c r="AB610" s="24"/>
      <c r="AC610" s="22"/>
      <c r="AD610" s="22"/>
      <c r="AE610" s="305"/>
      <c r="AF610" s="306"/>
      <c r="AG610" s="30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  <c r="EE610" s="24"/>
      <c r="EF610" s="24"/>
      <c r="EG610" s="24"/>
      <c r="EH610" s="24"/>
      <c r="EI610" s="24"/>
      <c r="EJ610" s="24"/>
      <c r="EK610" s="24"/>
      <c r="EL610" s="24"/>
      <c r="EM610" s="24"/>
      <c r="EN610" s="24"/>
      <c r="EO610" s="24"/>
      <c r="EP610" s="24"/>
      <c r="EQ610" s="24"/>
      <c r="ER610" s="24"/>
      <c r="ES610" s="24"/>
      <c r="ET610" s="24"/>
      <c r="EU610" s="24"/>
      <c r="EV610" s="24"/>
      <c r="EW610" s="24"/>
      <c r="EX610" s="24"/>
      <c r="EY610" s="24"/>
      <c r="EZ610" s="24"/>
      <c r="FA610" s="24"/>
      <c r="FB610" s="24"/>
      <c r="FC610" s="24"/>
      <c r="FD610" s="24"/>
      <c r="FE610" s="24"/>
      <c r="FF610" s="24"/>
      <c r="FG610" s="24"/>
      <c r="FH610" s="24"/>
      <c r="FI610" s="24"/>
      <c r="FJ610" s="24"/>
      <c r="FK610" s="24"/>
      <c r="FL610" s="24"/>
      <c r="FM610" s="24"/>
      <c r="FN610" s="24"/>
      <c r="FO610" s="24"/>
      <c r="FP610" s="24"/>
      <c r="FQ610" s="24"/>
      <c r="FR610" s="24"/>
      <c r="FS610" s="24"/>
      <c r="FT610" s="24"/>
      <c r="FU610" s="24"/>
      <c r="FV610" s="24"/>
      <c r="FW610" s="24"/>
      <c r="FX610" s="24"/>
      <c r="FY610" s="24"/>
      <c r="FZ610" s="24"/>
      <c r="GA610" s="24"/>
      <c r="GB610" s="24"/>
      <c r="GC610" s="24"/>
      <c r="GD610" s="24"/>
      <c r="GE610" s="24"/>
      <c r="GF610" s="24"/>
      <c r="GG610" s="24"/>
      <c r="GH610" s="24"/>
      <c r="GI610" s="24"/>
      <c r="GJ610" s="24"/>
      <c r="GK610" s="24"/>
      <c r="GL610" s="24"/>
      <c r="GM610" s="24"/>
      <c r="GN610" s="24"/>
      <c r="GO610" s="24"/>
      <c r="GP610" s="24"/>
      <c r="GQ610" s="24"/>
      <c r="GR610" s="24"/>
      <c r="GS610" s="24"/>
      <c r="GT610" s="24"/>
      <c r="GU610" s="24"/>
      <c r="GV610" s="24"/>
      <c r="GW610" s="24"/>
      <c r="GX610" s="24"/>
      <c r="GY610" s="24"/>
      <c r="GZ610" s="24"/>
      <c r="HA610" s="24"/>
      <c r="HB610" s="24"/>
      <c r="HC610" s="24"/>
      <c r="HD610" s="24"/>
      <c r="HE610" s="24"/>
      <c r="HF610" s="24"/>
      <c r="HG610" s="24"/>
      <c r="HH610" s="24"/>
      <c r="HI610" s="24"/>
      <c r="HJ610" s="24"/>
      <c r="HK610" s="24"/>
      <c r="HL610" s="24"/>
      <c r="HM610" s="24"/>
      <c r="HN610" s="24"/>
      <c r="HO610" s="24"/>
      <c r="HP610" s="24"/>
      <c r="HQ610" s="24"/>
      <c r="HR610" s="24"/>
      <c r="HS610" s="24"/>
      <c r="HT610" s="24"/>
      <c r="HU610" s="24"/>
      <c r="HV610" s="24"/>
      <c r="HW610" s="24"/>
      <c r="HX610" s="24"/>
      <c r="HY610" s="24"/>
      <c r="HZ610" s="24"/>
      <c r="IA610" s="24"/>
      <c r="IB610" s="24"/>
      <c r="IC610" s="24"/>
      <c r="ID610" s="24"/>
      <c r="IE610" s="24"/>
      <c r="IF610" s="24"/>
      <c r="IG610" s="24"/>
      <c r="IH610" s="24"/>
      <c r="II610" s="24"/>
      <c r="IJ610" s="24"/>
      <c r="IK610" s="24"/>
      <c r="IL610" s="24"/>
      <c r="IM610" s="24"/>
      <c r="IN610" s="24"/>
      <c r="IO610" s="24"/>
      <c r="IP610" s="24"/>
      <c r="IQ610" s="24"/>
      <c r="IR610" s="24"/>
      <c r="IS610" s="24"/>
      <c r="IT610" s="24"/>
      <c r="IU610" s="24"/>
      <c r="IV610" s="24"/>
      <c r="IW610" s="24"/>
      <c r="IX610" s="24"/>
      <c r="IY610" s="24"/>
      <c r="IZ610" s="24"/>
      <c r="JA610" s="24"/>
      <c r="JB610" s="24"/>
      <c r="JC610" s="24"/>
      <c r="JD610" s="24"/>
      <c r="JE610" s="24"/>
      <c r="JF610" s="24"/>
      <c r="JG610" s="24"/>
      <c r="JH610" s="24"/>
      <c r="JI610" s="24"/>
      <c r="JJ610" s="24"/>
      <c r="JK610" s="24"/>
      <c r="JL610" s="24"/>
      <c r="JM610" s="24"/>
      <c r="JN610" s="24"/>
      <c r="JO610" s="24"/>
      <c r="JP610" s="24"/>
      <c r="JQ610" s="24"/>
      <c r="JR610" s="24"/>
      <c r="JS610" s="24"/>
      <c r="JT610" s="24"/>
      <c r="JU610" s="24"/>
      <c r="JV610" s="24"/>
      <c r="JW610" s="24"/>
      <c r="JX610" s="24"/>
      <c r="JY610" s="24"/>
      <c r="JZ610" s="24"/>
      <c r="KA610" s="24"/>
      <c r="KB610" s="24"/>
      <c r="KC610" s="24"/>
      <c r="KD610" s="24"/>
      <c r="KE610" s="24"/>
      <c r="KF610" s="24"/>
      <c r="KG610" s="24"/>
      <c r="KH610" s="24"/>
      <c r="KI610" s="24"/>
      <c r="KJ610" s="24"/>
      <c r="KK610" s="24"/>
      <c r="KL610" s="24"/>
      <c r="KM610" s="24"/>
      <c r="KN610" s="24"/>
      <c r="KO610" s="24"/>
      <c r="KP610" s="24"/>
      <c r="KQ610" s="24"/>
      <c r="KR610" s="24"/>
      <c r="KS610" s="24"/>
      <c r="KT610" s="24"/>
      <c r="KU610" s="24"/>
      <c r="KV610" s="24"/>
      <c r="KW610" s="24"/>
      <c r="KX610" s="24"/>
      <c r="KY610" s="24"/>
      <c r="KZ610" s="24"/>
      <c r="LA610" s="24"/>
      <c r="LB610" s="24"/>
      <c r="LC610" s="24"/>
      <c r="LD610" s="24"/>
      <c r="LE610" s="24"/>
      <c r="LF610" s="24"/>
      <c r="LG610" s="24"/>
      <c r="LH610" s="24"/>
      <c r="LI610" s="24"/>
      <c r="LJ610" s="24"/>
      <c r="LK610" s="24"/>
      <c r="LL610" s="24"/>
      <c r="LM610" s="24"/>
      <c r="LN610" s="24"/>
      <c r="LO610" s="24"/>
      <c r="LP610" s="24"/>
      <c r="LQ610" s="24"/>
      <c r="LR610" s="24"/>
      <c r="LS610" s="24"/>
      <c r="LT610" s="24"/>
      <c r="LU610" s="24"/>
      <c r="LV610" s="24"/>
      <c r="LW610" s="24"/>
      <c r="LX610" s="24"/>
      <c r="LY610" s="24"/>
      <c r="LZ610" s="24"/>
      <c r="MA610" s="24"/>
      <c r="MB610" s="24"/>
      <c r="MC610" s="24"/>
      <c r="MD610" s="24"/>
      <c r="ME610" s="24"/>
      <c r="MF610" s="24"/>
      <c r="MG610" s="24"/>
    </row>
    <row r="611" spans="1:345" s="25" customFormat="1" ht="12" hidden="1" customHeight="1" x14ac:dyDescent="0.25">
      <c r="A611" s="20"/>
      <c r="B611" s="20"/>
      <c r="C611" s="21"/>
      <c r="D611" s="323"/>
      <c r="E611" s="71"/>
      <c r="F611" s="6"/>
      <c r="G611" s="6"/>
      <c r="H611" s="6"/>
      <c r="I611" s="174"/>
      <c r="J611" s="174"/>
      <c r="K611" s="258"/>
      <c r="L611" s="187"/>
      <c r="M611" s="174"/>
      <c r="N611" s="174"/>
      <c r="O611" s="174"/>
      <c r="P611" s="174"/>
      <c r="Q611" s="174"/>
      <c r="R611" s="174"/>
      <c r="S611" s="23"/>
      <c r="T611" s="176"/>
      <c r="U611" s="23"/>
      <c r="V611" s="31"/>
      <c r="W611" s="229"/>
      <c r="X611" s="62"/>
      <c r="Y611" s="73"/>
      <c r="Z611" s="62"/>
      <c r="AA611" s="62"/>
      <c r="AB611" s="24"/>
      <c r="AC611" s="22"/>
      <c r="AD611" s="22"/>
      <c r="AE611" s="305"/>
      <c r="AF611" s="306"/>
      <c r="AG611" s="30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  <c r="EE611" s="24"/>
      <c r="EF611" s="24"/>
      <c r="EG611" s="24"/>
      <c r="EH611" s="24"/>
      <c r="EI611" s="24"/>
      <c r="EJ611" s="24"/>
      <c r="EK611" s="24"/>
      <c r="EL611" s="24"/>
      <c r="EM611" s="24"/>
      <c r="EN611" s="24"/>
      <c r="EO611" s="24"/>
      <c r="EP611" s="24"/>
      <c r="EQ611" s="24"/>
      <c r="ER611" s="24"/>
      <c r="ES611" s="24"/>
      <c r="ET611" s="24"/>
      <c r="EU611" s="24"/>
      <c r="EV611" s="24"/>
      <c r="EW611" s="24"/>
      <c r="EX611" s="24"/>
      <c r="EY611" s="24"/>
      <c r="EZ611" s="24"/>
      <c r="FA611" s="24"/>
      <c r="FB611" s="24"/>
      <c r="FC611" s="24"/>
      <c r="FD611" s="24"/>
      <c r="FE611" s="24"/>
      <c r="FF611" s="24"/>
      <c r="FG611" s="24"/>
      <c r="FH611" s="24"/>
      <c r="FI611" s="24"/>
      <c r="FJ611" s="24"/>
      <c r="FK611" s="24"/>
      <c r="FL611" s="24"/>
      <c r="FM611" s="24"/>
      <c r="FN611" s="24"/>
      <c r="FO611" s="24"/>
      <c r="FP611" s="24"/>
      <c r="FQ611" s="24"/>
      <c r="FR611" s="24"/>
      <c r="FS611" s="24"/>
      <c r="FT611" s="24"/>
      <c r="FU611" s="24"/>
      <c r="FV611" s="24"/>
      <c r="FW611" s="24"/>
      <c r="FX611" s="24"/>
      <c r="FY611" s="24"/>
      <c r="FZ611" s="24"/>
      <c r="GA611" s="24"/>
      <c r="GB611" s="24"/>
      <c r="GC611" s="24"/>
      <c r="GD611" s="24"/>
      <c r="GE611" s="24"/>
      <c r="GF611" s="24"/>
      <c r="GG611" s="24"/>
      <c r="GH611" s="24"/>
      <c r="GI611" s="24"/>
      <c r="GJ611" s="24"/>
      <c r="GK611" s="24"/>
      <c r="GL611" s="24"/>
      <c r="GM611" s="24"/>
      <c r="GN611" s="24"/>
      <c r="GO611" s="24"/>
      <c r="GP611" s="24"/>
      <c r="GQ611" s="24"/>
      <c r="GR611" s="24"/>
      <c r="GS611" s="24"/>
      <c r="GT611" s="24"/>
      <c r="GU611" s="24"/>
      <c r="GV611" s="24"/>
      <c r="GW611" s="24"/>
      <c r="GX611" s="24"/>
      <c r="GY611" s="24"/>
      <c r="GZ611" s="24"/>
      <c r="HA611" s="24"/>
      <c r="HB611" s="24"/>
      <c r="HC611" s="24"/>
      <c r="HD611" s="24"/>
      <c r="HE611" s="24"/>
      <c r="HF611" s="24"/>
      <c r="HG611" s="24"/>
      <c r="HH611" s="24"/>
      <c r="HI611" s="24"/>
      <c r="HJ611" s="24"/>
      <c r="HK611" s="24"/>
      <c r="HL611" s="24"/>
      <c r="HM611" s="24"/>
      <c r="HN611" s="24"/>
      <c r="HO611" s="24"/>
      <c r="HP611" s="24"/>
      <c r="HQ611" s="24"/>
      <c r="HR611" s="24"/>
      <c r="HS611" s="24"/>
      <c r="HT611" s="24"/>
      <c r="HU611" s="24"/>
      <c r="HV611" s="24"/>
      <c r="HW611" s="24"/>
      <c r="HX611" s="24"/>
      <c r="HY611" s="24"/>
      <c r="HZ611" s="24"/>
      <c r="IA611" s="24"/>
      <c r="IB611" s="24"/>
      <c r="IC611" s="24"/>
      <c r="ID611" s="24"/>
      <c r="IE611" s="24"/>
      <c r="IF611" s="24"/>
      <c r="IG611" s="24"/>
      <c r="IH611" s="24"/>
      <c r="II611" s="24"/>
      <c r="IJ611" s="24"/>
      <c r="IK611" s="24"/>
      <c r="IL611" s="24"/>
      <c r="IM611" s="24"/>
      <c r="IN611" s="24"/>
      <c r="IO611" s="24"/>
      <c r="IP611" s="24"/>
      <c r="IQ611" s="24"/>
      <c r="IR611" s="24"/>
      <c r="IS611" s="24"/>
      <c r="IT611" s="24"/>
      <c r="IU611" s="24"/>
      <c r="IV611" s="24"/>
      <c r="IW611" s="24"/>
      <c r="IX611" s="24"/>
      <c r="IY611" s="24"/>
      <c r="IZ611" s="24"/>
      <c r="JA611" s="24"/>
      <c r="JB611" s="24"/>
      <c r="JC611" s="24"/>
      <c r="JD611" s="24"/>
      <c r="JE611" s="24"/>
      <c r="JF611" s="24"/>
      <c r="JG611" s="24"/>
      <c r="JH611" s="24"/>
      <c r="JI611" s="24"/>
      <c r="JJ611" s="24"/>
      <c r="JK611" s="24"/>
      <c r="JL611" s="24"/>
      <c r="JM611" s="24"/>
      <c r="JN611" s="24"/>
      <c r="JO611" s="24"/>
      <c r="JP611" s="24"/>
      <c r="JQ611" s="24"/>
      <c r="JR611" s="24"/>
      <c r="JS611" s="24"/>
      <c r="JT611" s="24"/>
      <c r="JU611" s="24"/>
      <c r="JV611" s="24"/>
      <c r="JW611" s="24"/>
      <c r="JX611" s="24"/>
      <c r="JY611" s="24"/>
      <c r="JZ611" s="24"/>
      <c r="KA611" s="24"/>
      <c r="KB611" s="24"/>
      <c r="KC611" s="24"/>
      <c r="KD611" s="24"/>
      <c r="KE611" s="24"/>
      <c r="KF611" s="24"/>
      <c r="KG611" s="24"/>
      <c r="KH611" s="24"/>
      <c r="KI611" s="24"/>
      <c r="KJ611" s="24"/>
      <c r="KK611" s="24"/>
      <c r="KL611" s="24"/>
      <c r="KM611" s="24"/>
      <c r="KN611" s="24"/>
      <c r="KO611" s="24"/>
      <c r="KP611" s="24"/>
      <c r="KQ611" s="24"/>
      <c r="KR611" s="24"/>
      <c r="KS611" s="24"/>
      <c r="KT611" s="24"/>
      <c r="KU611" s="24"/>
      <c r="KV611" s="24"/>
      <c r="KW611" s="24"/>
      <c r="KX611" s="24"/>
      <c r="KY611" s="24"/>
      <c r="KZ611" s="24"/>
      <c r="LA611" s="24"/>
      <c r="LB611" s="24"/>
      <c r="LC611" s="24"/>
      <c r="LD611" s="24"/>
      <c r="LE611" s="24"/>
      <c r="LF611" s="24"/>
      <c r="LG611" s="24"/>
      <c r="LH611" s="24"/>
      <c r="LI611" s="24"/>
      <c r="LJ611" s="24"/>
      <c r="LK611" s="24"/>
      <c r="LL611" s="24"/>
      <c r="LM611" s="24"/>
      <c r="LN611" s="24"/>
      <c r="LO611" s="24"/>
      <c r="LP611" s="24"/>
      <c r="LQ611" s="24"/>
      <c r="LR611" s="24"/>
      <c r="LS611" s="24"/>
      <c r="LT611" s="24"/>
      <c r="LU611" s="24"/>
      <c r="LV611" s="24"/>
      <c r="LW611" s="24"/>
      <c r="LX611" s="24"/>
      <c r="LY611" s="24"/>
      <c r="LZ611" s="24"/>
      <c r="MA611" s="24"/>
      <c r="MB611" s="24"/>
      <c r="MC611" s="24"/>
      <c r="MD611" s="24"/>
      <c r="ME611" s="24"/>
      <c r="MF611" s="24"/>
      <c r="MG611" s="24"/>
    </row>
    <row r="612" spans="1:345" s="25" customFormat="1" ht="12" hidden="1" customHeight="1" x14ac:dyDescent="0.25">
      <c r="A612" s="20"/>
      <c r="B612" s="20"/>
      <c r="C612" s="21"/>
      <c r="D612" s="323"/>
      <c r="E612" s="71"/>
      <c r="F612" s="6"/>
      <c r="G612" s="6"/>
      <c r="H612" s="6"/>
      <c r="I612" s="174"/>
      <c r="J612" s="174"/>
      <c r="K612" s="258"/>
      <c r="L612" s="187"/>
      <c r="M612" s="174"/>
      <c r="N612" s="174"/>
      <c r="O612" s="174"/>
      <c r="P612" s="174"/>
      <c r="Q612" s="174"/>
      <c r="R612" s="174"/>
      <c r="S612" s="23"/>
      <c r="T612" s="176"/>
      <c r="U612" s="23"/>
      <c r="V612" s="31"/>
      <c r="W612" s="229"/>
      <c r="X612" s="62"/>
      <c r="Y612" s="73"/>
      <c r="Z612" s="62"/>
      <c r="AA612" s="62"/>
      <c r="AB612" s="24"/>
      <c r="AC612" s="22"/>
      <c r="AD612" s="22"/>
      <c r="AE612" s="305"/>
      <c r="AF612" s="306"/>
      <c r="AG612" s="30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  <c r="EE612" s="24"/>
      <c r="EF612" s="24"/>
      <c r="EG612" s="24"/>
      <c r="EH612" s="24"/>
      <c r="EI612" s="24"/>
      <c r="EJ612" s="24"/>
      <c r="EK612" s="24"/>
      <c r="EL612" s="24"/>
      <c r="EM612" s="24"/>
      <c r="EN612" s="24"/>
      <c r="EO612" s="24"/>
      <c r="EP612" s="24"/>
      <c r="EQ612" s="24"/>
      <c r="ER612" s="24"/>
      <c r="ES612" s="24"/>
      <c r="ET612" s="24"/>
      <c r="EU612" s="24"/>
      <c r="EV612" s="24"/>
      <c r="EW612" s="24"/>
      <c r="EX612" s="24"/>
      <c r="EY612" s="24"/>
      <c r="EZ612" s="24"/>
      <c r="FA612" s="24"/>
      <c r="FB612" s="24"/>
      <c r="FC612" s="24"/>
      <c r="FD612" s="24"/>
      <c r="FE612" s="24"/>
      <c r="FF612" s="24"/>
      <c r="FG612" s="24"/>
      <c r="FH612" s="24"/>
      <c r="FI612" s="24"/>
      <c r="FJ612" s="24"/>
      <c r="FK612" s="24"/>
      <c r="FL612" s="24"/>
      <c r="FM612" s="24"/>
      <c r="FN612" s="24"/>
      <c r="FO612" s="24"/>
      <c r="FP612" s="24"/>
      <c r="FQ612" s="24"/>
      <c r="FR612" s="24"/>
      <c r="FS612" s="24"/>
      <c r="FT612" s="24"/>
      <c r="FU612" s="24"/>
      <c r="FV612" s="24"/>
      <c r="FW612" s="24"/>
      <c r="FX612" s="24"/>
      <c r="FY612" s="24"/>
      <c r="FZ612" s="24"/>
      <c r="GA612" s="24"/>
      <c r="GB612" s="24"/>
      <c r="GC612" s="24"/>
      <c r="GD612" s="24"/>
      <c r="GE612" s="24"/>
      <c r="GF612" s="24"/>
      <c r="GG612" s="24"/>
      <c r="GH612" s="24"/>
      <c r="GI612" s="24"/>
      <c r="GJ612" s="24"/>
      <c r="GK612" s="24"/>
      <c r="GL612" s="24"/>
      <c r="GM612" s="24"/>
      <c r="GN612" s="24"/>
      <c r="GO612" s="24"/>
      <c r="GP612" s="24"/>
      <c r="GQ612" s="24"/>
      <c r="GR612" s="24"/>
      <c r="GS612" s="24"/>
      <c r="GT612" s="24"/>
      <c r="GU612" s="24"/>
      <c r="GV612" s="24"/>
      <c r="GW612" s="24"/>
      <c r="GX612" s="24"/>
      <c r="GY612" s="24"/>
      <c r="GZ612" s="24"/>
      <c r="HA612" s="24"/>
      <c r="HB612" s="24"/>
      <c r="HC612" s="24"/>
      <c r="HD612" s="24"/>
      <c r="HE612" s="24"/>
      <c r="HF612" s="24"/>
      <c r="HG612" s="24"/>
      <c r="HH612" s="24"/>
      <c r="HI612" s="24"/>
      <c r="HJ612" s="24"/>
      <c r="HK612" s="24"/>
      <c r="HL612" s="24"/>
      <c r="HM612" s="24"/>
      <c r="HN612" s="24"/>
      <c r="HO612" s="24"/>
      <c r="HP612" s="24"/>
      <c r="HQ612" s="24"/>
      <c r="HR612" s="24"/>
      <c r="HS612" s="24"/>
      <c r="HT612" s="24"/>
      <c r="HU612" s="24"/>
      <c r="HV612" s="24"/>
      <c r="HW612" s="24"/>
      <c r="HX612" s="24"/>
      <c r="HY612" s="24"/>
      <c r="HZ612" s="24"/>
      <c r="IA612" s="24"/>
      <c r="IB612" s="24"/>
      <c r="IC612" s="24"/>
      <c r="ID612" s="24"/>
      <c r="IE612" s="24"/>
      <c r="IF612" s="24"/>
      <c r="IG612" s="24"/>
      <c r="IH612" s="24"/>
      <c r="II612" s="24"/>
      <c r="IJ612" s="24"/>
      <c r="IK612" s="24"/>
      <c r="IL612" s="24"/>
      <c r="IM612" s="24"/>
      <c r="IN612" s="24"/>
      <c r="IO612" s="24"/>
      <c r="IP612" s="24"/>
      <c r="IQ612" s="24"/>
      <c r="IR612" s="24"/>
      <c r="IS612" s="24"/>
      <c r="IT612" s="24"/>
      <c r="IU612" s="24"/>
      <c r="IV612" s="24"/>
      <c r="IW612" s="24"/>
      <c r="IX612" s="24"/>
      <c r="IY612" s="24"/>
      <c r="IZ612" s="24"/>
      <c r="JA612" s="24"/>
      <c r="JB612" s="24"/>
      <c r="JC612" s="24"/>
      <c r="JD612" s="24"/>
      <c r="JE612" s="24"/>
      <c r="JF612" s="24"/>
      <c r="JG612" s="24"/>
      <c r="JH612" s="24"/>
      <c r="JI612" s="24"/>
      <c r="JJ612" s="24"/>
      <c r="JK612" s="24"/>
      <c r="JL612" s="24"/>
      <c r="JM612" s="24"/>
      <c r="JN612" s="24"/>
      <c r="JO612" s="24"/>
      <c r="JP612" s="24"/>
      <c r="JQ612" s="24"/>
      <c r="JR612" s="24"/>
      <c r="JS612" s="24"/>
      <c r="JT612" s="24"/>
      <c r="JU612" s="24"/>
      <c r="JV612" s="24"/>
      <c r="JW612" s="24"/>
      <c r="JX612" s="24"/>
      <c r="JY612" s="24"/>
      <c r="JZ612" s="24"/>
      <c r="KA612" s="24"/>
      <c r="KB612" s="24"/>
      <c r="KC612" s="24"/>
      <c r="KD612" s="24"/>
      <c r="KE612" s="24"/>
      <c r="KF612" s="24"/>
      <c r="KG612" s="24"/>
      <c r="KH612" s="24"/>
      <c r="KI612" s="24"/>
      <c r="KJ612" s="24"/>
      <c r="KK612" s="24"/>
      <c r="KL612" s="24"/>
      <c r="KM612" s="24"/>
      <c r="KN612" s="24"/>
      <c r="KO612" s="24"/>
      <c r="KP612" s="24"/>
      <c r="KQ612" s="24"/>
      <c r="KR612" s="24"/>
      <c r="KS612" s="24"/>
      <c r="KT612" s="24"/>
      <c r="KU612" s="24"/>
      <c r="KV612" s="24"/>
      <c r="KW612" s="24"/>
      <c r="KX612" s="24"/>
      <c r="KY612" s="24"/>
      <c r="KZ612" s="24"/>
      <c r="LA612" s="24"/>
      <c r="LB612" s="24"/>
      <c r="LC612" s="24"/>
      <c r="LD612" s="24"/>
      <c r="LE612" s="24"/>
      <c r="LF612" s="24"/>
      <c r="LG612" s="24"/>
      <c r="LH612" s="24"/>
      <c r="LI612" s="24"/>
      <c r="LJ612" s="24"/>
      <c r="LK612" s="24"/>
      <c r="LL612" s="24"/>
      <c r="LM612" s="24"/>
      <c r="LN612" s="24"/>
      <c r="LO612" s="24"/>
      <c r="LP612" s="24"/>
      <c r="LQ612" s="24"/>
      <c r="LR612" s="24"/>
      <c r="LS612" s="24"/>
      <c r="LT612" s="24"/>
      <c r="LU612" s="24"/>
      <c r="LV612" s="24"/>
      <c r="LW612" s="24"/>
      <c r="LX612" s="24"/>
      <c r="LY612" s="24"/>
      <c r="LZ612" s="24"/>
      <c r="MA612" s="24"/>
      <c r="MB612" s="24"/>
      <c r="MC612" s="24"/>
      <c r="MD612" s="24"/>
      <c r="ME612" s="24"/>
      <c r="MF612" s="24"/>
      <c r="MG612" s="24"/>
    </row>
    <row r="613" spans="1:345" s="25" customFormat="1" ht="12" hidden="1" customHeight="1" x14ac:dyDescent="0.25">
      <c r="A613" s="20"/>
      <c r="B613" s="20"/>
      <c r="C613" s="21"/>
      <c r="D613" s="323"/>
      <c r="E613" s="71"/>
      <c r="F613" s="6"/>
      <c r="G613" s="6"/>
      <c r="H613" s="6"/>
      <c r="I613" s="174"/>
      <c r="J613" s="174"/>
      <c r="K613" s="258"/>
      <c r="L613" s="187"/>
      <c r="M613" s="174"/>
      <c r="N613" s="174"/>
      <c r="O613" s="174"/>
      <c r="P613" s="174"/>
      <c r="Q613" s="174"/>
      <c r="R613" s="174"/>
      <c r="S613" s="23"/>
      <c r="T613" s="176"/>
      <c r="U613" s="23"/>
      <c r="V613" s="31"/>
      <c r="W613" s="229"/>
      <c r="X613" s="62"/>
      <c r="Y613" s="73"/>
      <c r="Z613" s="62"/>
      <c r="AA613" s="62"/>
      <c r="AB613" s="24"/>
      <c r="AC613" s="22"/>
      <c r="AD613" s="22"/>
      <c r="AE613" s="305"/>
      <c r="AF613" s="306"/>
      <c r="AG613" s="30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  <c r="EE613" s="24"/>
      <c r="EF613" s="24"/>
      <c r="EG613" s="24"/>
      <c r="EH613" s="24"/>
      <c r="EI613" s="24"/>
      <c r="EJ613" s="24"/>
      <c r="EK613" s="24"/>
      <c r="EL613" s="24"/>
      <c r="EM613" s="24"/>
      <c r="EN613" s="24"/>
      <c r="EO613" s="24"/>
      <c r="EP613" s="24"/>
      <c r="EQ613" s="24"/>
      <c r="ER613" s="24"/>
      <c r="ES613" s="24"/>
      <c r="ET613" s="24"/>
      <c r="EU613" s="24"/>
      <c r="EV613" s="24"/>
      <c r="EW613" s="24"/>
      <c r="EX613" s="24"/>
      <c r="EY613" s="24"/>
      <c r="EZ613" s="24"/>
      <c r="FA613" s="24"/>
      <c r="FB613" s="24"/>
      <c r="FC613" s="24"/>
      <c r="FD613" s="24"/>
      <c r="FE613" s="24"/>
      <c r="FF613" s="24"/>
      <c r="FG613" s="24"/>
      <c r="FH613" s="24"/>
      <c r="FI613" s="24"/>
      <c r="FJ613" s="24"/>
      <c r="FK613" s="24"/>
      <c r="FL613" s="24"/>
      <c r="FM613" s="24"/>
      <c r="FN613" s="24"/>
      <c r="FO613" s="24"/>
      <c r="FP613" s="24"/>
      <c r="FQ613" s="24"/>
      <c r="FR613" s="24"/>
      <c r="FS613" s="24"/>
      <c r="FT613" s="24"/>
      <c r="FU613" s="24"/>
      <c r="FV613" s="24"/>
      <c r="FW613" s="24"/>
      <c r="FX613" s="24"/>
      <c r="FY613" s="24"/>
      <c r="FZ613" s="24"/>
      <c r="GA613" s="24"/>
      <c r="GB613" s="24"/>
      <c r="GC613" s="24"/>
      <c r="GD613" s="24"/>
      <c r="GE613" s="24"/>
      <c r="GF613" s="24"/>
      <c r="GG613" s="24"/>
      <c r="GH613" s="24"/>
      <c r="GI613" s="24"/>
      <c r="GJ613" s="24"/>
      <c r="GK613" s="24"/>
      <c r="GL613" s="24"/>
      <c r="GM613" s="24"/>
      <c r="GN613" s="24"/>
      <c r="GO613" s="24"/>
      <c r="GP613" s="24"/>
      <c r="GQ613" s="24"/>
      <c r="GR613" s="24"/>
      <c r="GS613" s="24"/>
      <c r="GT613" s="24"/>
      <c r="GU613" s="24"/>
      <c r="GV613" s="24"/>
      <c r="GW613" s="24"/>
      <c r="GX613" s="24"/>
      <c r="GY613" s="24"/>
      <c r="GZ613" s="24"/>
      <c r="HA613" s="24"/>
      <c r="HB613" s="24"/>
      <c r="HC613" s="24"/>
      <c r="HD613" s="24"/>
      <c r="HE613" s="24"/>
      <c r="HF613" s="24"/>
      <c r="HG613" s="24"/>
      <c r="HH613" s="24"/>
      <c r="HI613" s="24"/>
      <c r="HJ613" s="24"/>
      <c r="HK613" s="24"/>
      <c r="HL613" s="24"/>
      <c r="HM613" s="24"/>
      <c r="HN613" s="24"/>
      <c r="HO613" s="24"/>
      <c r="HP613" s="24"/>
      <c r="HQ613" s="24"/>
      <c r="HR613" s="24"/>
      <c r="HS613" s="24"/>
      <c r="HT613" s="24"/>
      <c r="HU613" s="24"/>
      <c r="HV613" s="24"/>
      <c r="HW613" s="24"/>
      <c r="HX613" s="24"/>
      <c r="HY613" s="24"/>
      <c r="HZ613" s="24"/>
      <c r="IA613" s="24"/>
      <c r="IB613" s="24"/>
      <c r="IC613" s="24"/>
      <c r="ID613" s="24"/>
      <c r="IE613" s="24"/>
      <c r="IF613" s="24"/>
      <c r="IG613" s="24"/>
      <c r="IH613" s="24"/>
      <c r="II613" s="24"/>
      <c r="IJ613" s="24"/>
      <c r="IK613" s="24"/>
      <c r="IL613" s="24"/>
      <c r="IM613" s="24"/>
      <c r="IN613" s="24"/>
      <c r="IO613" s="24"/>
      <c r="IP613" s="24"/>
      <c r="IQ613" s="24"/>
      <c r="IR613" s="24"/>
      <c r="IS613" s="24"/>
      <c r="IT613" s="24"/>
      <c r="IU613" s="24"/>
      <c r="IV613" s="24"/>
      <c r="IW613" s="24"/>
      <c r="IX613" s="24"/>
      <c r="IY613" s="24"/>
      <c r="IZ613" s="24"/>
      <c r="JA613" s="24"/>
      <c r="JB613" s="24"/>
      <c r="JC613" s="24"/>
      <c r="JD613" s="24"/>
      <c r="JE613" s="24"/>
      <c r="JF613" s="24"/>
      <c r="JG613" s="24"/>
      <c r="JH613" s="24"/>
      <c r="JI613" s="24"/>
      <c r="JJ613" s="24"/>
      <c r="JK613" s="24"/>
      <c r="JL613" s="24"/>
      <c r="JM613" s="24"/>
      <c r="JN613" s="24"/>
      <c r="JO613" s="24"/>
      <c r="JP613" s="24"/>
      <c r="JQ613" s="24"/>
      <c r="JR613" s="24"/>
      <c r="JS613" s="24"/>
      <c r="JT613" s="24"/>
      <c r="JU613" s="24"/>
      <c r="JV613" s="24"/>
      <c r="JW613" s="24"/>
      <c r="JX613" s="24"/>
      <c r="JY613" s="24"/>
      <c r="JZ613" s="24"/>
      <c r="KA613" s="24"/>
      <c r="KB613" s="24"/>
      <c r="KC613" s="24"/>
      <c r="KD613" s="24"/>
      <c r="KE613" s="24"/>
      <c r="KF613" s="24"/>
      <c r="KG613" s="24"/>
      <c r="KH613" s="24"/>
      <c r="KI613" s="24"/>
      <c r="KJ613" s="24"/>
      <c r="KK613" s="24"/>
      <c r="KL613" s="24"/>
      <c r="KM613" s="24"/>
      <c r="KN613" s="24"/>
      <c r="KO613" s="24"/>
      <c r="KP613" s="24"/>
      <c r="KQ613" s="24"/>
      <c r="KR613" s="24"/>
      <c r="KS613" s="24"/>
      <c r="KT613" s="24"/>
      <c r="KU613" s="24"/>
      <c r="KV613" s="24"/>
      <c r="KW613" s="24"/>
      <c r="KX613" s="24"/>
      <c r="KY613" s="24"/>
      <c r="KZ613" s="24"/>
      <c r="LA613" s="24"/>
      <c r="LB613" s="24"/>
      <c r="LC613" s="24"/>
      <c r="LD613" s="24"/>
      <c r="LE613" s="24"/>
      <c r="LF613" s="24"/>
      <c r="LG613" s="24"/>
      <c r="LH613" s="24"/>
      <c r="LI613" s="24"/>
      <c r="LJ613" s="24"/>
      <c r="LK613" s="24"/>
      <c r="LL613" s="24"/>
      <c r="LM613" s="24"/>
      <c r="LN613" s="24"/>
      <c r="LO613" s="24"/>
      <c r="LP613" s="24"/>
      <c r="LQ613" s="24"/>
      <c r="LR613" s="24"/>
      <c r="LS613" s="24"/>
      <c r="LT613" s="24"/>
      <c r="LU613" s="24"/>
      <c r="LV613" s="24"/>
      <c r="LW613" s="24"/>
      <c r="LX613" s="24"/>
      <c r="LY613" s="24"/>
      <c r="LZ613" s="24"/>
      <c r="MA613" s="24"/>
      <c r="MB613" s="24"/>
      <c r="MC613" s="24"/>
      <c r="MD613" s="24"/>
      <c r="ME613" s="24"/>
      <c r="MF613" s="24"/>
      <c r="MG613" s="24"/>
    </row>
    <row r="614" spans="1:345" s="25" customFormat="1" ht="12" hidden="1" customHeight="1" x14ac:dyDescent="0.25">
      <c r="A614" s="20"/>
      <c r="B614" s="20"/>
      <c r="C614" s="21"/>
      <c r="D614" s="323"/>
      <c r="E614" s="71"/>
      <c r="F614" s="6"/>
      <c r="G614" s="6"/>
      <c r="H614" s="6"/>
      <c r="I614" s="174"/>
      <c r="J614" s="174"/>
      <c r="K614" s="258"/>
      <c r="L614" s="187"/>
      <c r="M614" s="174"/>
      <c r="N614" s="174"/>
      <c r="O614" s="174"/>
      <c r="P614" s="174"/>
      <c r="Q614" s="174"/>
      <c r="R614" s="174"/>
      <c r="S614" s="23"/>
      <c r="T614" s="176"/>
      <c r="U614" s="23"/>
      <c r="V614" s="31"/>
      <c r="W614" s="229"/>
      <c r="X614" s="62"/>
      <c r="Y614" s="73"/>
      <c r="Z614" s="62"/>
      <c r="AA614" s="62"/>
      <c r="AB614" s="24"/>
      <c r="AC614" s="22"/>
      <c r="AD614" s="22"/>
      <c r="AE614" s="305"/>
      <c r="AF614" s="306"/>
      <c r="AG614" s="30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  <c r="EE614" s="24"/>
      <c r="EF614" s="24"/>
      <c r="EG614" s="24"/>
      <c r="EH614" s="24"/>
      <c r="EI614" s="24"/>
      <c r="EJ614" s="24"/>
      <c r="EK614" s="24"/>
      <c r="EL614" s="24"/>
      <c r="EM614" s="24"/>
      <c r="EN614" s="24"/>
      <c r="EO614" s="24"/>
      <c r="EP614" s="24"/>
      <c r="EQ614" s="24"/>
      <c r="ER614" s="24"/>
      <c r="ES614" s="24"/>
      <c r="ET614" s="24"/>
      <c r="EU614" s="24"/>
      <c r="EV614" s="24"/>
      <c r="EW614" s="24"/>
      <c r="EX614" s="24"/>
      <c r="EY614" s="24"/>
      <c r="EZ614" s="24"/>
      <c r="FA614" s="24"/>
      <c r="FB614" s="24"/>
      <c r="FC614" s="24"/>
      <c r="FD614" s="24"/>
      <c r="FE614" s="24"/>
      <c r="FF614" s="24"/>
      <c r="FG614" s="24"/>
      <c r="FH614" s="24"/>
      <c r="FI614" s="24"/>
      <c r="FJ614" s="24"/>
      <c r="FK614" s="24"/>
      <c r="FL614" s="24"/>
      <c r="FM614" s="24"/>
      <c r="FN614" s="24"/>
      <c r="FO614" s="24"/>
      <c r="FP614" s="24"/>
      <c r="FQ614" s="24"/>
      <c r="FR614" s="24"/>
      <c r="FS614" s="24"/>
      <c r="FT614" s="24"/>
      <c r="FU614" s="24"/>
      <c r="FV614" s="24"/>
      <c r="FW614" s="24"/>
      <c r="FX614" s="24"/>
      <c r="FY614" s="24"/>
      <c r="FZ614" s="24"/>
      <c r="GA614" s="24"/>
      <c r="GB614" s="24"/>
      <c r="GC614" s="24"/>
      <c r="GD614" s="24"/>
      <c r="GE614" s="24"/>
      <c r="GF614" s="24"/>
      <c r="GG614" s="24"/>
      <c r="GH614" s="24"/>
      <c r="GI614" s="24"/>
      <c r="GJ614" s="24"/>
      <c r="GK614" s="24"/>
      <c r="GL614" s="24"/>
      <c r="GM614" s="24"/>
      <c r="GN614" s="24"/>
      <c r="GO614" s="24"/>
      <c r="GP614" s="24"/>
      <c r="GQ614" s="24"/>
      <c r="GR614" s="24"/>
      <c r="GS614" s="24"/>
      <c r="GT614" s="24"/>
      <c r="GU614" s="24"/>
      <c r="GV614" s="24"/>
      <c r="GW614" s="24"/>
      <c r="GX614" s="24"/>
      <c r="GY614" s="24"/>
      <c r="GZ614" s="24"/>
      <c r="HA614" s="24"/>
      <c r="HB614" s="24"/>
      <c r="HC614" s="24"/>
      <c r="HD614" s="24"/>
      <c r="HE614" s="24"/>
      <c r="HF614" s="24"/>
      <c r="HG614" s="24"/>
      <c r="HH614" s="24"/>
      <c r="HI614" s="24"/>
      <c r="HJ614" s="24"/>
      <c r="HK614" s="24"/>
      <c r="HL614" s="24"/>
      <c r="HM614" s="24"/>
      <c r="HN614" s="24"/>
      <c r="HO614" s="24"/>
      <c r="HP614" s="24"/>
      <c r="HQ614" s="24"/>
      <c r="HR614" s="24"/>
      <c r="HS614" s="24"/>
      <c r="HT614" s="24"/>
      <c r="HU614" s="24"/>
      <c r="HV614" s="24"/>
      <c r="HW614" s="24"/>
      <c r="HX614" s="24"/>
      <c r="HY614" s="24"/>
      <c r="HZ614" s="24"/>
      <c r="IA614" s="24"/>
      <c r="IB614" s="24"/>
      <c r="IC614" s="24"/>
      <c r="ID614" s="24"/>
      <c r="IE614" s="24"/>
      <c r="IF614" s="24"/>
      <c r="IG614" s="24"/>
      <c r="IH614" s="24"/>
      <c r="II614" s="24"/>
      <c r="IJ614" s="24"/>
      <c r="IK614" s="24"/>
      <c r="IL614" s="24"/>
      <c r="IM614" s="24"/>
      <c r="IN614" s="24"/>
      <c r="IO614" s="24"/>
      <c r="IP614" s="24"/>
      <c r="IQ614" s="24"/>
      <c r="IR614" s="24"/>
      <c r="IS614" s="24"/>
      <c r="IT614" s="24"/>
      <c r="IU614" s="24"/>
      <c r="IV614" s="24"/>
      <c r="IW614" s="24"/>
      <c r="IX614" s="24"/>
      <c r="IY614" s="24"/>
      <c r="IZ614" s="24"/>
      <c r="JA614" s="24"/>
      <c r="JB614" s="24"/>
      <c r="JC614" s="24"/>
      <c r="JD614" s="24"/>
      <c r="JE614" s="24"/>
      <c r="JF614" s="24"/>
      <c r="JG614" s="24"/>
      <c r="JH614" s="24"/>
      <c r="JI614" s="24"/>
      <c r="JJ614" s="24"/>
      <c r="JK614" s="24"/>
      <c r="JL614" s="24"/>
      <c r="JM614" s="24"/>
      <c r="JN614" s="24"/>
      <c r="JO614" s="24"/>
      <c r="JP614" s="24"/>
      <c r="JQ614" s="24"/>
      <c r="JR614" s="24"/>
      <c r="JS614" s="24"/>
      <c r="JT614" s="24"/>
      <c r="JU614" s="24"/>
      <c r="JV614" s="24"/>
      <c r="JW614" s="24"/>
      <c r="JX614" s="24"/>
      <c r="JY614" s="24"/>
      <c r="JZ614" s="24"/>
      <c r="KA614" s="24"/>
      <c r="KB614" s="24"/>
      <c r="KC614" s="24"/>
      <c r="KD614" s="24"/>
      <c r="KE614" s="24"/>
      <c r="KF614" s="24"/>
      <c r="KG614" s="24"/>
      <c r="KH614" s="24"/>
      <c r="KI614" s="24"/>
      <c r="KJ614" s="24"/>
      <c r="KK614" s="24"/>
      <c r="KL614" s="24"/>
      <c r="KM614" s="24"/>
      <c r="KN614" s="24"/>
      <c r="KO614" s="24"/>
      <c r="KP614" s="24"/>
      <c r="KQ614" s="24"/>
      <c r="KR614" s="24"/>
      <c r="KS614" s="24"/>
      <c r="KT614" s="24"/>
      <c r="KU614" s="24"/>
      <c r="KV614" s="24"/>
      <c r="KW614" s="24"/>
      <c r="KX614" s="24"/>
      <c r="KY614" s="24"/>
      <c r="KZ614" s="24"/>
      <c r="LA614" s="24"/>
      <c r="LB614" s="24"/>
      <c r="LC614" s="24"/>
      <c r="LD614" s="24"/>
      <c r="LE614" s="24"/>
      <c r="LF614" s="24"/>
      <c r="LG614" s="24"/>
      <c r="LH614" s="24"/>
      <c r="LI614" s="24"/>
      <c r="LJ614" s="24"/>
      <c r="LK614" s="24"/>
      <c r="LL614" s="24"/>
      <c r="LM614" s="24"/>
      <c r="LN614" s="24"/>
      <c r="LO614" s="24"/>
      <c r="LP614" s="24"/>
      <c r="LQ614" s="24"/>
      <c r="LR614" s="24"/>
      <c r="LS614" s="24"/>
      <c r="LT614" s="24"/>
      <c r="LU614" s="24"/>
      <c r="LV614" s="24"/>
      <c r="LW614" s="24"/>
      <c r="LX614" s="24"/>
      <c r="LY614" s="24"/>
      <c r="LZ614" s="24"/>
      <c r="MA614" s="24"/>
      <c r="MB614" s="24"/>
      <c r="MC614" s="24"/>
      <c r="MD614" s="24"/>
      <c r="ME614" s="24"/>
      <c r="MF614" s="24"/>
      <c r="MG614" s="24"/>
    </row>
    <row r="615" spans="1:345" s="25" customFormat="1" ht="12" hidden="1" customHeight="1" x14ac:dyDescent="0.25">
      <c r="A615" s="20"/>
      <c r="B615" s="20"/>
      <c r="C615" s="21"/>
      <c r="D615" s="323"/>
      <c r="E615" s="71"/>
      <c r="F615" s="6"/>
      <c r="G615" s="6"/>
      <c r="H615" s="6"/>
      <c r="I615" s="174"/>
      <c r="J615" s="174"/>
      <c r="K615" s="258"/>
      <c r="L615" s="187"/>
      <c r="M615" s="174"/>
      <c r="N615" s="174"/>
      <c r="O615" s="174"/>
      <c r="P615" s="174"/>
      <c r="Q615" s="174"/>
      <c r="R615" s="174"/>
      <c r="S615" s="23"/>
      <c r="T615" s="176"/>
      <c r="U615" s="23"/>
      <c r="V615" s="31"/>
      <c r="W615" s="229"/>
      <c r="X615" s="62"/>
      <c r="Y615" s="73"/>
      <c r="Z615" s="62"/>
      <c r="AA615" s="62"/>
      <c r="AB615" s="24"/>
      <c r="AC615" s="22"/>
      <c r="AD615" s="22"/>
      <c r="AE615" s="305"/>
      <c r="AF615" s="306"/>
      <c r="AG615" s="30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  <c r="EE615" s="24"/>
      <c r="EF615" s="24"/>
      <c r="EG615" s="24"/>
      <c r="EH615" s="24"/>
      <c r="EI615" s="24"/>
      <c r="EJ615" s="24"/>
      <c r="EK615" s="24"/>
      <c r="EL615" s="24"/>
      <c r="EM615" s="24"/>
      <c r="EN615" s="24"/>
      <c r="EO615" s="24"/>
      <c r="EP615" s="24"/>
      <c r="EQ615" s="24"/>
      <c r="ER615" s="24"/>
      <c r="ES615" s="24"/>
      <c r="ET615" s="24"/>
      <c r="EU615" s="24"/>
      <c r="EV615" s="24"/>
      <c r="EW615" s="24"/>
      <c r="EX615" s="24"/>
      <c r="EY615" s="24"/>
      <c r="EZ615" s="24"/>
      <c r="FA615" s="24"/>
      <c r="FB615" s="24"/>
      <c r="FC615" s="24"/>
      <c r="FD615" s="24"/>
      <c r="FE615" s="24"/>
      <c r="FF615" s="24"/>
      <c r="FG615" s="24"/>
      <c r="FH615" s="24"/>
      <c r="FI615" s="24"/>
      <c r="FJ615" s="24"/>
      <c r="FK615" s="24"/>
      <c r="FL615" s="24"/>
      <c r="FM615" s="24"/>
      <c r="FN615" s="24"/>
      <c r="FO615" s="24"/>
      <c r="FP615" s="24"/>
      <c r="FQ615" s="24"/>
      <c r="FR615" s="24"/>
      <c r="FS615" s="24"/>
      <c r="FT615" s="24"/>
      <c r="FU615" s="24"/>
      <c r="FV615" s="24"/>
      <c r="FW615" s="24"/>
      <c r="FX615" s="24"/>
      <c r="FY615" s="24"/>
      <c r="FZ615" s="24"/>
      <c r="GA615" s="24"/>
      <c r="GB615" s="24"/>
      <c r="GC615" s="24"/>
      <c r="GD615" s="24"/>
      <c r="GE615" s="24"/>
      <c r="GF615" s="24"/>
      <c r="GG615" s="24"/>
      <c r="GH615" s="24"/>
      <c r="GI615" s="24"/>
      <c r="GJ615" s="24"/>
      <c r="GK615" s="24"/>
      <c r="GL615" s="24"/>
      <c r="GM615" s="24"/>
      <c r="GN615" s="24"/>
      <c r="GO615" s="24"/>
      <c r="GP615" s="24"/>
      <c r="GQ615" s="24"/>
      <c r="GR615" s="24"/>
      <c r="GS615" s="24"/>
      <c r="GT615" s="24"/>
      <c r="GU615" s="24"/>
      <c r="GV615" s="24"/>
      <c r="GW615" s="24"/>
      <c r="GX615" s="24"/>
      <c r="GY615" s="24"/>
      <c r="GZ615" s="24"/>
      <c r="HA615" s="24"/>
      <c r="HB615" s="24"/>
      <c r="HC615" s="24"/>
      <c r="HD615" s="24"/>
      <c r="HE615" s="24"/>
      <c r="HF615" s="24"/>
      <c r="HG615" s="24"/>
      <c r="HH615" s="24"/>
      <c r="HI615" s="24"/>
      <c r="HJ615" s="24"/>
      <c r="HK615" s="24"/>
      <c r="HL615" s="24"/>
      <c r="HM615" s="24"/>
      <c r="HN615" s="24"/>
      <c r="HO615" s="24"/>
      <c r="HP615" s="24"/>
      <c r="HQ615" s="24"/>
      <c r="HR615" s="24"/>
      <c r="HS615" s="24"/>
      <c r="HT615" s="24"/>
      <c r="HU615" s="24"/>
      <c r="HV615" s="24"/>
      <c r="HW615" s="24"/>
      <c r="HX615" s="24"/>
      <c r="HY615" s="24"/>
      <c r="HZ615" s="24"/>
      <c r="IA615" s="24"/>
      <c r="IB615" s="24"/>
      <c r="IC615" s="24"/>
      <c r="ID615" s="24"/>
      <c r="IE615" s="24"/>
      <c r="IF615" s="24"/>
      <c r="IG615" s="24"/>
      <c r="IH615" s="24"/>
      <c r="II615" s="24"/>
      <c r="IJ615" s="24"/>
      <c r="IK615" s="24"/>
      <c r="IL615" s="24"/>
      <c r="IM615" s="24"/>
      <c r="IN615" s="24"/>
      <c r="IO615" s="24"/>
      <c r="IP615" s="24"/>
      <c r="IQ615" s="24"/>
      <c r="IR615" s="24"/>
      <c r="IS615" s="24"/>
      <c r="IT615" s="24"/>
      <c r="IU615" s="24"/>
      <c r="IV615" s="24"/>
      <c r="IW615" s="24"/>
      <c r="IX615" s="24"/>
      <c r="IY615" s="24"/>
      <c r="IZ615" s="24"/>
      <c r="JA615" s="24"/>
      <c r="JB615" s="24"/>
      <c r="JC615" s="24"/>
      <c r="JD615" s="24"/>
      <c r="JE615" s="24"/>
      <c r="JF615" s="24"/>
      <c r="JG615" s="24"/>
      <c r="JH615" s="24"/>
      <c r="JI615" s="24"/>
      <c r="JJ615" s="24"/>
      <c r="JK615" s="24"/>
      <c r="JL615" s="24"/>
      <c r="JM615" s="24"/>
      <c r="JN615" s="24"/>
      <c r="JO615" s="24"/>
      <c r="JP615" s="24"/>
      <c r="JQ615" s="24"/>
      <c r="JR615" s="24"/>
      <c r="JS615" s="24"/>
      <c r="JT615" s="24"/>
      <c r="JU615" s="24"/>
      <c r="JV615" s="24"/>
      <c r="JW615" s="24"/>
      <c r="JX615" s="24"/>
      <c r="JY615" s="24"/>
      <c r="JZ615" s="24"/>
      <c r="KA615" s="24"/>
      <c r="KB615" s="24"/>
      <c r="KC615" s="24"/>
      <c r="KD615" s="24"/>
      <c r="KE615" s="24"/>
      <c r="KF615" s="24"/>
      <c r="KG615" s="24"/>
      <c r="KH615" s="24"/>
      <c r="KI615" s="24"/>
      <c r="KJ615" s="24"/>
      <c r="KK615" s="24"/>
      <c r="KL615" s="24"/>
      <c r="KM615" s="24"/>
      <c r="KN615" s="24"/>
      <c r="KO615" s="24"/>
      <c r="KP615" s="24"/>
      <c r="KQ615" s="24"/>
      <c r="KR615" s="24"/>
      <c r="KS615" s="24"/>
      <c r="KT615" s="24"/>
      <c r="KU615" s="24"/>
      <c r="KV615" s="24"/>
      <c r="KW615" s="24"/>
      <c r="KX615" s="24"/>
      <c r="KY615" s="24"/>
      <c r="KZ615" s="24"/>
      <c r="LA615" s="24"/>
      <c r="LB615" s="24"/>
      <c r="LC615" s="24"/>
      <c r="LD615" s="24"/>
      <c r="LE615" s="24"/>
      <c r="LF615" s="24"/>
      <c r="LG615" s="24"/>
      <c r="LH615" s="24"/>
      <c r="LI615" s="24"/>
      <c r="LJ615" s="24"/>
      <c r="LK615" s="24"/>
      <c r="LL615" s="24"/>
      <c r="LM615" s="24"/>
      <c r="LN615" s="24"/>
      <c r="LO615" s="24"/>
      <c r="LP615" s="24"/>
      <c r="LQ615" s="24"/>
      <c r="LR615" s="24"/>
      <c r="LS615" s="24"/>
      <c r="LT615" s="24"/>
      <c r="LU615" s="24"/>
      <c r="LV615" s="24"/>
      <c r="LW615" s="24"/>
      <c r="LX615" s="24"/>
      <c r="LY615" s="24"/>
      <c r="LZ615" s="24"/>
      <c r="MA615" s="24"/>
      <c r="MB615" s="24"/>
      <c r="MC615" s="24"/>
      <c r="MD615" s="24"/>
      <c r="ME615" s="24"/>
      <c r="MF615" s="24"/>
      <c r="MG615" s="24"/>
    </row>
    <row r="616" spans="1:345" s="25" customFormat="1" ht="12" hidden="1" customHeight="1" x14ac:dyDescent="0.25">
      <c r="A616" s="20"/>
      <c r="B616" s="20"/>
      <c r="C616" s="21"/>
      <c r="D616" s="323"/>
      <c r="E616" s="71"/>
      <c r="F616" s="6"/>
      <c r="G616" s="6"/>
      <c r="H616" s="6"/>
      <c r="I616" s="174"/>
      <c r="J616" s="174"/>
      <c r="K616" s="258"/>
      <c r="L616" s="187"/>
      <c r="M616" s="174"/>
      <c r="N616" s="174"/>
      <c r="O616" s="174"/>
      <c r="P616" s="174"/>
      <c r="Q616" s="174"/>
      <c r="R616" s="174"/>
      <c r="S616" s="23"/>
      <c r="T616" s="176"/>
      <c r="U616" s="23"/>
      <c r="V616" s="31"/>
      <c r="W616" s="229"/>
      <c r="X616" s="62"/>
      <c r="Y616" s="73"/>
      <c r="Z616" s="62"/>
      <c r="AA616" s="62"/>
      <c r="AB616" s="24"/>
      <c r="AC616" s="22"/>
      <c r="AD616" s="22"/>
      <c r="AE616" s="305"/>
      <c r="AF616" s="306"/>
      <c r="AG616" s="30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  <c r="EE616" s="24"/>
      <c r="EF616" s="24"/>
      <c r="EG616" s="24"/>
      <c r="EH616" s="24"/>
      <c r="EI616" s="24"/>
      <c r="EJ616" s="24"/>
      <c r="EK616" s="24"/>
      <c r="EL616" s="24"/>
      <c r="EM616" s="24"/>
      <c r="EN616" s="24"/>
      <c r="EO616" s="24"/>
      <c r="EP616" s="24"/>
      <c r="EQ616" s="24"/>
      <c r="ER616" s="24"/>
      <c r="ES616" s="24"/>
      <c r="ET616" s="24"/>
      <c r="EU616" s="24"/>
      <c r="EV616" s="24"/>
      <c r="EW616" s="24"/>
      <c r="EX616" s="24"/>
      <c r="EY616" s="24"/>
      <c r="EZ616" s="24"/>
      <c r="FA616" s="24"/>
      <c r="FB616" s="24"/>
      <c r="FC616" s="24"/>
      <c r="FD616" s="24"/>
      <c r="FE616" s="24"/>
      <c r="FF616" s="24"/>
      <c r="FG616" s="24"/>
      <c r="FH616" s="24"/>
      <c r="FI616" s="24"/>
      <c r="FJ616" s="24"/>
      <c r="FK616" s="24"/>
      <c r="FL616" s="24"/>
      <c r="FM616" s="24"/>
      <c r="FN616" s="24"/>
      <c r="FO616" s="24"/>
      <c r="FP616" s="24"/>
      <c r="FQ616" s="24"/>
      <c r="FR616" s="24"/>
      <c r="FS616" s="24"/>
      <c r="FT616" s="24"/>
      <c r="FU616" s="24"/>
      <c r="FV616" s="24"/>
      <c r="FW616" s="24"/>
      <c r="FX616" s="24"/>
      <c r="FY616" s="24"/>
      <c r="FZ616" s="24"/>
      <c r="GA616" s="24"/>
      <c r="GB616" s="24"/>
      <c r="GC616" s="24"/>
      <c r="GD616" s="24"/>
      <c r="GE616" s="24"/>
      <c r="GF616" s="24"/>
      <c r="GG616" s="24"/>
      <c r="GH616" s="24"/>
      <c r="GI616" s="24"/>
      <c r="GJ616" s="24"/>
      <c r="GK616" s="24"/>
      <c r="GL616" s="24"/>
      <c r="GM616" s="24"/>
      <c r="GN616" s="24"/>
      <c r="GO616" s="24"/>
      <c r="GP616" s="24"/>
      <c r="GQ616" s="24"/>
      <c r="GR616" s="24"/>
      <c r="GS616" s="24"/>
      <c r="GT616" s="24"/>
      <c r="GU616" s="24"/>
      <c r="GV616" s="24"/>
      <c r="GW616" s="24"/>
      <c r="GX616" s="24"/>
      <c r="GY616" s="24"/>
      <c r="GZ616" s="24"/>
      <c r="HA616" s="24"/>
      <c r="HB616" s="24"/>
      <c r="HC616" s="24"/>
      <c r="HD616" s="24"/>
      <c r="HE616" s="24"/>
      <c r="HF616" s="24"/>
      <c r="HG616" s="24"/>
      <c r="HH616" s="24"/>
      <c r="HI616" s="24"/>
      <c r="HJ616" s="24"/>
      <c r="HK616" s="24"/>
      <c r="HL616" s="24"/>
      <c r="HM616" s="24"/>
      <c r="HN616" s="24"/>
      <c r="HO616" s="24"/>
      <c r="HP616" s="24"/>
      <c r="HQ616" s="24"/>
      <c r="HR616" s="24"/>
      <c r="HS616" s="24"/>
      <c r="HT616" s="24"/>
      <c r="HU616" s="24"/>
      <c r="HV616" s="24"/>
      <c r="HW616" s="24"/>
      <c r="HX616" s="24"/>
      <c r="HY616" s="24"/>
      <c r="HZ616" s="24"/>
      <c r="IA616" s="24"/>
      <c r="IB616" s="24"/>
      <c r="IC616" s="24"/>
      <c r="ID616" s="24"/>
      <c r="IE616" s="24"/>
      <c r="IF616" s="24"/>
      <c r="IG616" s="24"/>
      <c r="IH616" s="24"/>
      <c r="II616" s="24"/>
      <c r="IJ616" s="24"/>
      <c r="IK616" s="24"/>
      <c r="IL616" s="24"/>
      <c r="IM616" s="24"/>
      <c r="IN616" s="24"/>
      <c r="IO616" s="24"/>
      <c r="IP616" s="24"/>
      <c r="IQ616" s="24"/>
      <c r="IR616" s="24"/>
      <c r="IS616" s="24"/>
      <c r="IT616" s="24"/>
      <c r="IU616" s="24"/>
      <c r="IV616" s="24"/>
      <c r="IW616" s="24"/>
      <c r="IX616" s="24"/>
      <c r="IY616" s="24"/>
      <c r="IZ616" s="24"/>
      <c r="JA616" s="24"/>
      <c r="JB616" s="24"/>
      <c r="JC616" s="24"/>
      <c r="JD616" s="24"/>
      <c r="JE616" s="24"/>
      <c r="JF616" s="24"/>
      <c r="JG616" s="24"/>
      <c r="JH616" s="24"/>
      <c r="JI616" s="24"/>
      <c r="JJ616" s="24"/>
      <c r="JK616" s="24"/>
      <c r="JL616" s="24"/>
      <c r="JM616" s="24"/>
      <c r="JN616" s="24"/>
      <c r="JO616" s="24"/>
      <c r="JP616" s="24"/>
      <c r="JQ616" s="24"/>
      <c r="JR616" s="24"/>
      <c r="JS616" s="24"/>
      <c r="JT616" s="24"/>
      <c r="JU616" s="24"/>
      <c r="JV616" s="24"/>
      <c r="JW616" s="24"/>
      <c r="JX616" s="24"/>
      <c r="JY616" s="24"/>
      <c r="JZ616" s="24"/>
      <c r="KA616" s="24"/>
      <c r="KB616" s="24"/>
      <c r="KC616" s="24"/>
      <c r="KD616" s="24"/>
      <c r="KE616" s="24"/>
      <c r="KF616" s="24"/>
      <c r="KG616" s="24"/>
      <c r="KH616" s="24"/>
      <c r="KI616" s="24"/>
      <c r="KJ616" s="24"/>
      <c r="KK616" s="24"/>
      <c r="KL616" s="24"/>
      <c r="KM616" s="24"/>
      <c r="KN616" s="24"/>
      <c r="KO616" s="24"/>
      <c r="KP616" s="24"/>
      <c r="KQ616" s="24"/>
      <c r="KR616" s="24"/>
      <c r="KS616" s="24"/>
      <c r="KT616" s="24"/>
      <c r="KU616" s="24"/>
      <c r="KV616" s="24"/>
      <c r="KW616" s="24"/>
      <c r="KX616" s="24"/>
      <c r="KY616" s="24"/>
      <c r="KZ616" s="24"/>
      <c r="LA616" s="24"/>
      <c r="LB616" s="24"/>
      <c r="LC616" s="24"/>
      <c r="LD616" s="24"/>
      <c r="LE616" s="24"/>
      <c r="LF616" s="24"/>
      <c r="LG616" s="24"/>
      <c r="LH616" s="24"/>
      <c r="LI616" s="24"/>
      <c r="LJ616" s="24"/>
      <c r="LK616" s="24"/>
      <c r="LL616" s="24"/>
      <c r="LM616" s="24"/>
      <c r="LN616" s="24"/>
      <c r="LO616" s="24"/>
      <c r="LP616" s="24"/>
      <c r="LQ616" s="24"/>
      <c r="LR616" s="24"/>
      <c r="LS616" s="24"/>
      <c r="LT616" s="24"/>
      <c r="LU616" s="24"/>
      <c r="LV616" s="24"/>
      <c r="LW616" s="24"/>
      <c r="LX616" s="24"/>
      <c r="LY616" s="24"/>
      <c r="LZ616" s="24"/>
      <c r="MA616" s="24"/>
      <c r="MB616" s="24"/>
      <c r="MC616" s="24"/>
      <c r="MD616" s="24"/>
      <c r="ME616" s="24"/>
      <c r="MF616" s="24"/>
      <c r="MG616" s="24"/>
    </row>
    <row r="617" spans="1:345" s="25" customFormat="1" ht="12" hidden="1" customHeight="1" x14ac:dyDescent="0.25">
      <c r="A617" s="20"/>
      <c r="B617" s="20"/>
      <c r="C617" s="21"/>
      <c r="D617" s="323"/>
      <c r="E617" s="71"/>
      <c r="F617" s="6"/>
      <c r="G617" s="6"/>
      <c r="H617" s="6"/>
      <c r="I617" s="174"/>
      <c r="J617" s="174"/>
      <c r="K617" s="258"/>
      <c r="L617" s="187"/>
      <c r="M617" s="174"/>
      <c r="N617" s="174"/>
      <c r="O617" s="174"/>
      <c r="P617" s="174"/>
      <c r="Q617" s="174"/>
      <c r="R617" s="174"/>
      <c r="S617" s="23"/>
      <c r="T617" s="176"/>
      <c r="U617" s="23"/>
      <c r="V617" s="31"/>
      <c r="W617" s="229"/>
      <c r="X617" s="62"/>
      <c r="Y617" s="73"/>
      <c r="Z617" s="62"/>
      <c r="AA617" s="62"/>
      <c r="AB617" s="24"/>
      <c r="AC617" s="22"/>
      <c r="AD617" s="22"/>
      <c r="AE617" s="305"/>
      <c r="AF617" s="306"/>
      <c r="AG617" s="30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  <c r="EE617" s="24"/>
      <c r="EF617" s="24"/>
      <c r="EG617" s="24"/>
      <c r="EH617" s="24"/>
      <c r="EI617" s="24"/>
      <c r="EJ617" s="24"/>
      <c r="EK617" s="24"/>
      <c r="EL617" s="24"/>
      <c r="EM617" s="24"/>
      <c r="EN617" s="24"/>
      <c r="EO617" s="24"/>
      <c r="EP617" s="24"/>
      <c r="EQ617" s="24"/>
      <c r="ER617" s="24"/>
      <c r="ES617" s="24"/>
      <c r="ET617" s="24"/>
      <c r="EU617" s="24"/>
      <c r="EV617" s="24"/>
      <c r="EW617" s="24"/>
      <c r="EX617" s="24"/>
      <c r="EY617" s="24"/>
      <c r="EZ617" s="24"/>
      <c r="FA617" s="24"/>
      <c r="FB617" s="24"/>
      <c r="FC617" s="24"/>
      <c r="FD617" s="24"/>
      <c r="FE617" s="24"/>
      <c r="FF617" s="24"/>
      <c r="FG617" s="24"/>
      <c r="FH617" s="24"/>
      <c r="FI617" s="24"/>
      <c r="FJ617" s="24"/>
      <c r="FK617" s="24"/>
      <c r="FL617" s="24"/>
      <c r="FM617" s="24"/>
      <c r="FN617" s="24"/>
      <c r="FO617" s="24"/>
      <c r="FP617" s="24"/>
      <c r="FQ617" s="24"/>
      <c r="FR617" s="24"/>
      <c r="FS617" s="24"/>
      <c r="FT617" s="24"/>
      <c r="FU617" s="24"/>
      <c r="FV617" s="24"/>
      <c r="FW617" s="24"/>
      <c r="FX617" s="24"/>
      <c r="FY617" s="24"/>
      <c r="FZ617" s="24"/>
      <c r="GA617" s="24"/>
      <c r="GB617" s="24"/>
      <c r="GC617" s="24"/>
      <c r="GD617" s="24"/>
      <c r="GE617" s="24"/>
      <c r="GF617" s="24"/>
      <c r="GG617" s="24"/>
      <c r="GH617" s="24"/>
      <c r="GI617" s="24"/>
      <c r="GJ617" s="24"/>
      <c r="GK617" s="24"/>
      <c r="GL617" s="24"/>
      <c r="GM617" s="24"/>
      <c r="GN617" s="24"/>
      <c r="GO617" s="24"/>
      <c r="GP617" s="24"/>
      <c r="GQ617" s="24"/>
      <c r="GR617" s="24"/>
      <c r="GS617" s="24"/>
      <c r="GT617" s="24"/>
      <c r="GU617" s="24"/>
      <c r="GV617" s="24"/>
      <c r="GW617" s="24"/>
      <c r="GX617" s="24"/>
      <c r="GY617" s="24"/>
      <c r="GZ617" s="24"/>
      <c r="HA617" s="24"/>
      <c r="HB617" s="24"/>
      <c r="HC617" s="24"/>
      <c r="HD617" s="24"/>
      <c r="HE617" s="24"/>
      <c r="HF617" s="24"/>
      <c r="HG617" s="24"/>
      <c r="HH617" s="24"/>
      <c r="HI617" s="24"/>
      <c r="HJ617" s="24"/>
      <c r="HK617" s="24"/>
      <c r="HL617" s="24"/>
      <c r="HM617" s="24"/>
      <c r="HN617" s="24"/>
      <c r="HO617" s="24"/>
      <c r="HP617" s="24"/>
      <c r="HQ617" s="24"/>
      <c r="HR617" s="24"/>
      <c r="HS617" s="24"/>
      <c r="HT617" s="24"/>
      <c r="HU617" s="24"/>
      <c r="HV617" s="24"/>
      <c r="HW617" s="24"/>
      <c r="HX617" s="24"/>
      <c r="HY617" s="24"/>
      <c r="HZ617" s="24"/>
      <c r="IA617" s="24"/>
      <c r="IB617" s="24"/>
      <c r="IC617" s="24"/>
      <c r="ID617" s="24"/>
      <c r="IE617" s="24"/>
      <c r="IF617" s="24"/>
      <c r="IG617" s="24"/>
      <c r="IH617" s="24"/>
      <c r="II617" s="24"/>
      <c r="IJ617" s="24"/>
      <c r="IK617" s="24"/>
      <c r="IL617" s="24"/>
      <c r="IM617" s="24"/>
      <c r="IN617" s="24"/>
      <c r="IO617" s="24"/>
      <c r="IP617" s="24"/>
      <c r="IQ617" s="24"/>
      <c r="IR617" s="24"/>
      <c r="IS617" s="24"/>
      <c r="IT617" s="24"/>
      <c r="IU617" s="24"/>
      <c r="IV617" s="24"/>
      <c r="IW617" s="24"/>
      <c r="IX617" s="24"/>
      <c r="IY617" s="24"/>
      <c r="IZ617" s="24"/>
      <c r="JA617" s="24"/>
      <c r="JB617" s="24"/>
      <c r="JC617" s="24"/>
      <c r="JD617" s="24"/>
      <c r="JE617" s="24"/>
      <c r="JF617" s="24"/>
      <c r="JG617" s="24"/>
      <c r="JH617" s="24"/>
      <c r="JI617" s="24"/>
      <c r="JJ617" s="24"/>
      <c r="JK617" s="24"/>
      <c r="JL617" s="24"/>
      <c r="JM617" s="24"/>
      <c r="JN617" s="24"/>
      <c r="JO617" s="24"/>
      <c r="JP617" s="24"/>
      <c r="JQ617" s="24"/>
      <c r="JR617" s="24"/>
      <c r="JS617" s="24"/>
      <c r="JT617" s="24"/>
      <c r="JU617" s="24"/>
      <c r="JV617" s="24"/>
      <c r="JW617" s="24"/>
      <c r="JX617" s="24"/>
      <c r="JY617" s="24"/>
      <c r="JZ617" s="24"/>
      <c r="KA617" s="24"/>
      <c r="KB617" s="24"/>
      <c r="KC617" s="24"/>
      <c r="KD617" s="24"/>
      <c r="KE617" s="24"/>
      <c r="KF617" s="24"/>
      <c r="KG617" s="24"/>
      <c r="KH617" s="24"/>
      <c r="KI617" s="24"/>
      <c r="KJ617" s="24"/>
      <c r="KK617" s="24"/>
      <c r="KL617" s="24"/>
      <c r="KM617" s="24"/>
      <c r="KN617" s="24"/>
      <c r="KO617" s="24"/>
      <c r="KP617" s="24"/>
      <c r="KQ617" s="24"/>
      <c r="KR617" s="24"/>
      <c r="KS617" s="24"/>
      <c r="KT617" s="24"/>
      <c r="KU617" s="24"/>
      <c r="KV617" s="24"/>
      <c r="KW617" s="24"/>
      <c r="KX617" s="24"/>
      <c r="KY617" s="24"/>
      <c r="KZ617" s="24"/>
      <c r="LA617" s="24"/>
      <c r="LB617" s="24"/>
      <c r="LC617" s="24"/>
      <c r="LD617" s="24"/>
      <c r="LE617" s="24"/>
      <c r="LF617" s="24"/>
      <c r="LG617" s="24"/>
      <c r="LH617" s="24"/>
      <c r="LI617" s="24"/>
      <c r="LJ617" s="24"/>
      <c r="LK617" s="24"/>
      <c r="LL617" s="24"/>
      <c r="LM617" s="24"/>
      <c r="LN617" s="24"/>
      <c r="LO617" s="24"/>
      <c r="LP617" s="24"/>
      <c r="LQ617" s="24"/>
      <c r="LR617" s="24"/>
      <c r="LS617" s="24"/>
      <c r="LT617" s="24"/>
      <c r="LU617" s="24"/>
      <c r="LV617" s="24"/>
      <c r="LW617" s="24"/>
      <c r="LX617" s="24"/>
      <c r="LY617" s="24"/>
      <c r="LZ617" s="24"/>
      <c r="MA617" s="24"/>
      <c r="MB617" s="24"/>
      <c r="MC617" s="24"/>
      <c r="MD617" s="24"/>
      <c r="ME617" s="24"/>
      <c r="MF617" s="24"/>
      <c r="MG617" s="24"/>
    </row>
    <row r="618" spans="1:345" s="25" customFormat="1" ht="12" hidden="1" customHeight="1" x14ac:dyDescent="0.25">
      <c r="A618" s="20"/>
      <c r="B618" s="20"/>
      <c r="C618" s="21"/>
      <c r="D618" s="323"/>
      <c r="E618" s="71"/>
      <c r="F618" s="6"/>
      <c r="G618" s="6"/>
      <c r="H618" s="6"/>
      <c r="I618" s="174"/>
      <c r="J618" s="174"/>
      <c r="K618" s="258"/>
      <c r="L618" s="187"/>
      <c r="M618" s="174"/>
      <c r="N618" s="174"/>
      <c r="O618" s="174"/>
      <c r="P618" s="174"/>
      <c r="Q618" s="174"/>
      <c r="R618" s="174"/>
      <c r="S618" s="23"/>
      <c r="T618" s="176"/>
      <c r="U618" s="23"/>
      <c r="V618" s="31"/>
      <c r="W618" s="229"/>
      <c r="X618" s="62"/>
      <c r="Y618" s="73"/>
      <c r="Z618" s="62"/>
      <c r="AA618" s="62"/>
      <c r="AB618" s="24"/>
      <c r="AC618" s="22"/>
      <c r="AD618" s="22"/>
      <c r="AE618" s="305"/>
      <c r="AF618" s="306"/>
      <c r="AG618" s="30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  <c r="EE618" s="24"/>
      <c r="EF618" s="24"/>
      <c r="EG618" s="24"/>
      <c r="EH618" s="24"/>
      <c r="EI618" s="24"/>
      <c r="EJ618" s="24"/>
      <c r="EK618" s="24"/>
      <c r="EL618" s="24"/>
      <c r="EM618" s="24"/>
      <c r="EN618" s="24"/>
      <c r="EO618" s="24"/>
      <c r="EP618" s="24"/>
      <c r="EQ618" s="24"/>
      <c r="ER618" s="24"/>
      <c r="ES618" s="24"/>
      <c r="ET618" s="24"/>
      <c r="EU618" s="24"/>
      <c r="EV618" s="24"/>
      <c r="EW618" s="24"/>
      <c r="EX618" s="24"/>
      <c r="EY618" s="24"/>
      <c r="EZ618" s="24"/>
      <c r="FA618" s="24"/>
      <c r="FB618" s="24"/>
      <c r="FC618" s="24"/>
      <c r="FD618" s="24"/>
      <c r="FE618" s="24"/>
      <c r="FF618" s="24"/>
      <c r="FG618" s="24"/>
      <c r="FH618" s="24"/>
      <c r="FI618" s="24"/>
      <c r="FJ618" s="24"/>
      <c r="FK618" s="24"/>
      <c r="FL618" s="24"/>
      <c r="FM618" s="24"/>
      <c r="FN618" s="24"/>
      <c r="FO618" s="24"/>
      <c r="FP618" s="24"/>
      <c r="FQ618" s="24"/>
      <c r="FR618" s="24"/>
      <c r="FS618" s="24"/>
      <c r="FT618" s="24"/>
      <c r="FU618" s="24"/>
      <c r="FV618" s="24"/>
      <c r="FW618" s="24"/>
      <c r="FX618" s="24"/>
      <c r="FY618" s="24"/>
      <c r="FZ618" s="24"/>
      <c r="GA618" s="24"/>
      <c r="GB618" s="24"/>
      <c r="GC618" s="24"/>
      <c r="GD618" s="24"/>
      <c r="GE618" s="24"/>
      <c r="GF618" s="24"/>
      <c r="GG618" s="24"/>
      <c r="GH618" s="24"/>
      <c r="GI618" s="24"/>
      <c r="GJ618" s="24"/>
      <c r="GK618" s="24"/>
      <c r="GL618" s="24"/>
      <c r="GM618" s="24"/>
      <c r="GN618" s="24"/>
      <c r="GO618" s="24"/>
      <c r="GP618" s="24"/>
      <c r="GQ618" s="24"/>
      <c r="GR618" s="24"/>
      <c r="GS618" s="24"/>
      <c r="GT618" s="24"/>
      <c r="GU618" s="24"/>
      <c r="GV618" s="24"/>
      <c r="GW618" s="24"/>
      <c r="GX618" s="24"/>
      <c r="GY618" s="24"/>
      <c r="GZ618" s="24"/>
      <c r="HA618" s="24"/>
      <c r="HB618" s="24"/>
      <c r="HC618" s="24"/>
      <c r="HD618" s="24"/>
      <c r="HE618" s="24"/>
      <c r="HF618" s="24"/>
      <c r="HG618" s="24"/>
      <c r="HH618" s="24"/>
      <c r="HI618" s="24"/>
      <c r="HJ618" s="24"/>
      <c r="HK618" s="24"/>
      <c r="HL618" s="24"/>
      <c r="HM618" s="24"/>
      <c r="HN618" s="24"/>
      <c r="HO618" s="24"/>
      <c r="HP618" s="24"/>
      <c r="HQ618" s="24"/>
      <c r="HR618" s="24"/>
      <c r="HS618" s="24"/>
      <c r="HT618" s="24"/>
      <c r="HU618" s="24"/>
      <c r="HV618" s="24"/>
      <c r="HW618" s="24"/>
      <c r="HX618" s="24"/>
      <c r="HY618" s="24"/>
      <c r="HZ618" s="24"/>
      <c r="IA618" s="24"/>
      <c r="IB618" s="24"/>
      <c r="IC618" s="24"/>
      <c r="ID618" s="24"/>
      <c r="IE618" s="24"/>
      <c r="IF618" s="24"/>
      <c r="IG618" s="24"/>
      <c r="IH618" s="24"/>
      <c r="II618" s="24"/>
      <c r="IJ618" s="24"/>
      <c r="IK618" s="24"/>
      <c r="IL618" s="24"/>
      <c r="IM618" s="24"/>
      <c r="IN618" s="24"/>
      <c r="IO618" s="24"/>
      <c r="IP618" s="24"/>
      <c r="IQ618" s="24"/>
      <c r="IR618" s="24"/>
      <c r="IS618" s="24"/>
      <c r="IT618" s="24"/>
      <c r="IU618" s="24"/>
      <c r="IV618" s="24"/>
      <c r="IW618" s="24"/>
      <c r="IX618" s="24"/>
      <c r="IY618" s="24"/>
      <c r="IZ618" s="24"/>
      <c r="JA618" s="24"/>
      <c r="JB618" s="24"/>
      <c r="JC618" s="24"/>
      <c r="JD618" s="24"/>
      <c r="JE618" s="24"/>
      <c r="JF618" s="24"/>
      <c r="JG618" s="24"/>
      <c r="JH618" s="24"/>
      <c r="JI618" s="24"/>
      <c r="JJ618" s="24"/>
      <c r="JK618" s="24"/>
      <c r="JL618" s="24"/>
      <c r="JM618" s="24"/>
      <c r="JN618" s="24"/>
      <c r="JO618" s="24"/>
      <c r="JP618" s="24"/>
      <c r="JQ618" s="24"/>
      <c r="JR618" s="24"/>
      <c r="JS618" s="24"/>
      <c r="JT618" s="24"/>
      <c r="JU618" s="24"/>
      <c r="JV618" s="24"/>
      <c r="JW618" s="24"/>
      <c r="JX618" s="24"/>
      <c r="JY618" s="24"/>
      <c r="JZ618" s="24"/>
      <c r="KA618" s="24"/>
      <c r="KB618" s="24"/>
      <c r="KC618" s="24"/>
      <c r="KD618" s="24"/>
      <c r="KE618" s="24"/>
      <c r="KF618" s="24"/>
      <c r="KG618" s="24"/>
      <c r="KH618" s="24"/>
      <c r="KI618" s="24"/>
      <c r="KJ618" s="24"/>
      <c r="KK618" s="24"/>
      <c r="KL618" s="24"/>
      <c r="KM618" s="24"/>
      <c r="KN618" s="24"/>
      <c r="KO618" s="24"/>
      <c r="KP618" s="24"/>
      <c r="KQ618" s="24"/>
      <c r="KR618" s="24"/>
      <c r="KS618" s="24"/>
      <c r="KT618" s="24"/>
      <c r="KU618" s="24"/>
      <c r="KV618" s="24"/>
      <c r="KW618" s="24"/>
      <c r="KX618" s="24"/>
      <c r="KY618" s="24"/>
      <c r="KZ618" s="24"/>
      <c r="LA618" s="24"/>
      <c r="LB618" s="24"/>
      <c r="LC618" s="24"/>
      <c r="LD618" s="24"/>
      <c r="LE618" s="24"/>
      <c r="LF618" s="24"/>
      <c r="LG618" s="24"/>
      <c r="LH618" s="24"/>
      <c r="LI618" s="24"/>
      <c r="LJ618" s="24"/>
      <c r="LK618" s="24"/>
      <c r="LL618" s="24"/>
      <c r="LM618" s="24"/>
      <c r="LN618" s="24"/>
      <c r="LO618" s="24"/>
      <c r="LP618" s="24"/>
      <c r="LQ618" s="24"/>
      <c r="LR618" s="24"/>
      <c r="LS618" s="24"/>
      <c r="LT618" s="24"/>
      <c r="LU618" s="24"/>
      <c r="LV618" s="24"/>
      <c r="LW618" s="24"/>
      <c r="LX618" s="24"/>
      <c r="LY618" s="24"/>
      <c r="LZ618" s="24"/>
      <c r="MA618" s="24"/>
      <c r="MB618" s="24"/>
      <c r="MC618" s="24"/>
      <c r="MD618" s="24"/>
      <c r="ME618" s="24"/>
      <c r="MF618" s="24"/>
      <c r="MG618" s="24"/>
    </row>
    <row r="619" spans="1:345" s="25" customFormat="1" ht="12" hidden="1" customHeight="1" x14ac:dyDescent="0.25">
      <c r="A619" s="20"/>
      <c r="B619" s="20"/>
      <c r="C619" s="21"/>
      <c r="D619" s="323"/>
      <c r="E619" s="71"/>
      <c r="F619" s="6"/>
      <c r="G619" s="6"/>
      <c r="H619" s="6"/>
      <c r="I619" s="174"/>
      <c r="J619" s="174"/>
      <c r="K619" s="258"/>
      <c r="L619" s="187"/>
      <c r="M619" s="174"/>
      <c r="N619" s="174"/>
      <c r="O619" s="174"/>
      <c r="P619" s="174"/>
      <c r="Q619" s="174"/>
      <c r="R619" s="174"/>
      <c r="S619" s="23"/>
      <c r="T619" s="176"/>
      <c r="U619" s="23"/>
      <c r="V619" s="31"/>
      <c r="W619" s="229"/>
      <c r="X619" s="62"/>
      <c r="Y619" s="73"/>
      <c r="Z619" s="62"/>
      <c r="AA619" s="62"/>
      <c r="AB619" s="24"/>
      <c r="AC619" s="22"/>
      <c r="AD619" s="22"/>
      <c r="AE619" s="305"/>
      <c r="AF619" s="306"/>
      <c r="AG619" s="30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  <c r="EE619" s="24"/>
      <c r="EF619" s="24"/>
      <c r="EG619" s="24"/>
      <c r="EH619" s="24"/>
      <c r="EI619" s="24"/>
      <c r="EJ619" s="24"/>
      <c r="EK619" s="24"/>
      <c r="EL619" s="24"/>
      <c r="EM619" s="24"/>
      <c r="EN619" s="24"/>
      <c r="EO619" s="24"/>
      <c r="EP619" s="24"/>
      <c r="EQ619" s="24"/>
      <c r="ER619" s="24"/>
      <c r="ES619" s="24"/>
      <c r="ET619" s="24"/>
      <c r="EU619" s="24"/>
      <c r="EV619" s="24"/>
      <c r="EW619" s="24"/>
      <c r="EX619" s="24"/>
      <c r="EY619" s="24"/>
      <c r="EZ619" s="24"/>
      <c r="FA619" s="24"/>
      <c r="FB619" s="24"/>
      <c r="FC619" s="24"/>
      <c r="FD619" s="24"/>
      <c r="FE619" s="24"/>
      <c r="FF619" s="24"/>
      <c r="FG619" s="24"/>
      <c r="FH619" s="24"/>
      <c r="FI619" s="24"/>
      <c r="FJ619" s="24"/>
      <c r="FK619" s="24"/>
      <c r="FL619" s="24"/>
      <c r="FM619" s="24"/>
      <c r="FN619" s="24"/>
      <c r="FO619" s="24"/>
      <c r="FP619" s="24"/>
      <c r="FQ619" s="24"/>
      <c r="FR619" s="24"/>
      <c r="FS619" s="24"/>
      <c r="FT619" s="24"/>
      <c r="FU619" s="24"/>
      <c r="FV619" s="24"/>
      <c r="FW619" s="24"/>
      <c r="FX619" s="24"/>
      <c r="FY619" s="24"/>
      <c r="FZ619" s="24"/>
      <c r="GA619" s="24"/>
      <c r="GB619" s="24"/>
      <c r="GC619" s="24"/>
      <c r="GD619" s="24"/>
      <c r="GE619" s="24"/>
      <c r="GF619" s="24"/>
      <c r="GG619" s="24"/>
      <c r="GH619" s="24"/>
      <c r="GI619" s="24"/>
      <c r="GJ619" s="24"/>
      <c r="GK619" s="24"/>
      <c r="GL619" s="24"/>
      <c r="GM619" s="24"/>
      <c r="GN619" s="24"/>
      <c r="GO619" s="24"/>
      <c r="GP619" s="24"/>
      <c r="GQ619" s="24"/>
      <c r="GR619" s="24"/>
      <c r="GS619" s="24"/>
      <c r="GT619" s="24"/>
      <c r="GU619" s="24"/>
      <c r="GV619" s="24"/>
      <c r="GW619" s="24"/>
      <c r="GX619" s="24"/>
      <c r="GY619" s="24"/>
      <c r="GZ619" s="24"/>
      <c r="HA619" s="24"/>
      <c r="HB619" s="24"/>
      <c r="HC619" s="24"/>
      <c r="HD619" s="24"/>
      <c r="HE619" s="24"/>
      <c r="HF619" s="24"/>
      <c r="HG619" s="24"/>
      <c r="HH619" s="24"/>
      <c r="HI619" s="24"/>
      <c r="HJ619" s="24"/>
      <c r="HK619" s="24"/>
      <c r="HL619" s="24"/>
      <c r="HM619" s="24"/>
      <c r="HN619" s="24"/>
      <c r="HO619" s="24"/>
      <c r="HP619" s="24"/>
      <c r="HQ619" s="24"/>
      <c r="HR619" s="24"/>
      <c r="HS619" s="24"/>
      <c r="HT619" s="24"/>
      <c r="HU619" s="24"/>
      <c r="HV619" s="24"/>
      <c r="HW619" s="24"/>
      <c r="HX619" s="24"/>
      <c r="HY619" s="24"/>
      <c r="HZ619" s="24"/>
      <c r="IA619" s="24"/>
      <c r="IB619" s="24"/>
      <c r="IC619" s="24"/>
      <c r="ID619" s="24"/>
      <c r="IE619" s="24"/>
      <c r="IF619" s="24"/>
      <c r="IG619" s="24"/>
      <c r="IH619" s="24"/>
      <c r="II619" s="24"/>
      <c r="IJ619" s="24"/>
      <c r="IK619" s="24"/>
      <c r="IL619" s="24"/>
      <c r="IM619" s="24"/>
      <c r="IN619" s="24"/>
      <c r="IO619" s="24"/>
      <c r="IP619" s="24"/>
      <c r="IQ619" s="24"/>
      <c r="IR619" s="24"/>
      <c r="IS619" s="24"/>
      <c r="IT619" s="24"/>
      <c r="IU619" s="24"/>
      <c r="IV619" s="24"/>
      <c r="IW619" s="24"/>
      <c r="IX619" s="24"/>
      <c r="IY619" s="24"/>
      <c r="IZ619" s="24"/>
      <c r="JA619" s="24"/>
      <c r="JB619" s="24"/>
      <c r="JC619" s="24"/>
      <c r="JD619" s="24"/>
      <c r="JE619" s="24"/>
      <c r="JF619" s="24"/>
      <c r="JG619" s="24"/>
      <c r="JH619" s="24"/>
      <c r="JI619" s="24"/>
      <c r="JJ619" s="24"/>
      <c r="JK619" s="24"/>
      <c r="JL619" s="24"/>
      <c r="JM619" s="24"/>
      <c r="JN619" s="24"/>
      <c r="JO619" s="24"/>
      <c r="JP619" s="24"/>
      <c r="JQ619" s="24"/>
      <c r="JR619" s="24"/>
      <c r="JS619" s="24"/>
      <c r="JT619" s="24"/>
      <c r="JU619" s="24"/>
      <c r="JV619" s="24"/>
      <c r="JW619" s="24"/>
      <c r="JX619" s="24"/>
      <c r="JY619" s="24"/>
      <c r="JZ619" s="24"/>
      <c r="KA619" s="24"/>
      <c r="KB619" s="24"/>
      <c r="KC619" s="24"/>
      <c r="KD619" s="24"/>
      <c r="KE619" s="24"/>
      <c r="KF619" s="24"/>
      <c r="KG619" s="24"/>
      <c r="KH619" s="24"/>
      <c r="KI619" s="24"/>
      <c r="KJ619" s="24"/>
      <c r="KK619" s="24"/>
      <c r="KL619" s="24"/>
      <c r="KM619" s="24"/>
      <c r="KN619" s="24"/>
      <c r="KO619" s="24"/>
      <c r="KP619" s="24"/>
      <c r="KQ619" s="24"/>
      <c r="KR619" s="24"/>
      <c r="KS619" s="24"/>
      <c r="KT619" s="24"/>
      <c r="KU619" s="24"/>
      <c r="KV619" s="24"/>
      <c r="KW619" s="24"/>
      <c r="KX619" s="24"/>
      <c r="KY619" s="24"/>
      <c r="KZ619" s="24"/>
      <c r="LA619" s="24"/>
      <c r="LB619" s="24"/>
      <c r="LC619" s="24"/>
      <c r="LD619" s="24"/>
      <c r="LE619" s="24"/>
      <c r="LF619" s="24"/>
      <c r="LG619" s="24"/>
      <c r="LH619" s="24"/>
      <c r="LI619" s="24"/>
      <c r="LJ619" s="24"/>
      <c r="LK619" s="24"/>
      <c r="LL619" s="24"/>
      <c r="LM619" s="24"/>
      <c r="LN619" s="24"/>
      <c r="LO619" s="24"/>
      <c r="LP619" s="24"/>
      <c r="LQ619" s="24"/>
      <c r="LR619" s="24"/>
      <c r="LS619" s="24"/>
      <c r="LT619" s="24"/>
      <c r="LU619" s="24"/>
      <c r="LV619" s="24"/>
      <c r="LW619" s="24"/>
      <c r="LX619" s="24"/>
      <c r="LY619" s="24"/>
      <c r="LZ619" s="24"/>
      <c r="MA619" s="24"/>
      <c r="MB619" s="24"/>
      <c r="MC619" s="24"/>
      <c r="MD619" s="24"/>
      <c r="ME619" s="24"/>
      <c r="MF619" s="24"/>
      <c r="MG619" s="24"/>
    </row>
    <row r="620" spans="1:345" s="25" customFormat="1" ht="12" hidden="1" customHeight="1" x14ac:dyDescent="0.25">
      <c r="A620" s="20"/>
      <c r="B620" s="20"/>
      <c r="C620" s="21"/>
      <c r="D620" s="323"/>
      <c r="E620" s="71"/>
      <c r="F620" s="6"/>
      <c r="G620" s="6"/>
      <c r="H620" s="6"/>
      <c r="I620" s="174"/>
      <c r="J620" s="174"/>
      <c r="K620" s="258"/>
      <c r="L620" s="187"/>
      <c r="M620" s="174"/>
      <c r="N620" s="174"/>
      <c r="O620" s="174"/>
      <c r="P620" s="174"/>
      <c r="Q620" s="174"/>
      <c r="R620" s="174"/>
      <c r="S620" s="23"/>
      <c r="T620" s="176"/>
      <c r="U620" s="23"/>
      <c r="V620" s="31"/>
      <c r="W620" s="229"/>
      <c r="X620" s="62"/>
      <c r="Y620" s="73"/>
      <c r="Z620" s="62"/>
      <c r="AA620" s="62"/>
      <c r="AB620" s="24"/>
      <c r="AC620" s="22"/>
      <c r="AD620" s="22"/>
      <c r="AE620" s="305"/>
      <c r="AF620" s="306"/>
      <c r="AG620" s="30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  <c r="EE620" s="24"/>
      <c r="EF620" s="24"/>
      <c r="EG620" s="24"/>
      <c r="EH620" s="24"/>
      <c r="EI620" s="24"/>
      <c r="EJ620" s="24"/>
      <c r="EK620" s="24"/>
      <c r="EL620" s="24"/>
      <c r="EM620" s="24"/>
      <c r="EN620" s="24"/>
      <c r="EO620" s="24"/>
      <c r="EP620" s="24"/>
      <c r="EQ620" s="24"/>
      <c r="ER620" s="24"/>
      <c r="ES620" s="24"/>
      <c r="ET620" s="24"/>
      <c r="EU620" s="24"/>
      <c r="EV620" s="24"/>
      <c r="EW620" s="24"/>
      <c r="EX620" s="24"/>
      <c r="EY620" s="24"/>
      <c r="EZ620" s="24"/>
      <c r="FA620" s="24"/>
      <c r="FB620" s="24"/>
      <c r="FC620" s="24"/>
      <c r="FD620" s="24"/>
      <c r="FE620" s="24"/>
      <c r="FF620" s="24"/>
      <c r="FG620" s="24"/>
      <c r="FH620" s="24"/>
      <c r="FI620" s="24"/>
      <c r="FJ620" s="24"/>
      <c r="FK620" s="24"/>
      <c r="FL620" s="24"/>
      <c r="FM620" s="24"/>
      <c r="FN620" s="24"/>
      <c r="FO620" s="24"/>
      <c r="FP620" s="24"/>
      <c r="FQ620" s="24"/>
      <c r="FR620" s="24"/>
      <c r="FS620" s="24"/>
      <c r="FT620" s="24"/>
      <c r="FU620" s="24"/>
      <c r="FV620" s="24"/>
      <c r="FW620" s="24"/>
      <c r="FX620" s="24"/>
      <c r="FY620" s="24"/>
      <c r="FZ620" s="24"/>
      <c r="GA620" s="24"/>
      <c r="GB620" s="24"/>
      <c r="GC620" s="24"/>
      <c r="GD620" s="24"/>
      <c r="GE620" s="24"/>
      <c r="GF620" s="24"/>
      <c r="GG620" s="24"/>
      <c r="GH620" s="24"/>
      <c r="GI620" s="24"/>
      <c r="GJ620" s="24"/>
      <c r="GK620" s="24"/>
      <c r="GL620" s="24"/>
      <c r="GM620" s="24"/>
      <c r="GN620" s="24"/>
      <c r="GO620" s="24"/>
      <c r="GP620" s="24"/>
      <c r="GQ620" s="24"/>
      <c r="GR620" s="24"/>
      <c r="GS620" s="24"/>
      <c r="GT620" s="24"/>
      <c r="GU620" s="24"/>
      <c r="GV620" s="24"/>
      <c r="GW620" s="24"/>
      <c r="GX620" s="24"/>
      <c r="GY620" s="24"/>
      <c r="GZ620" s="24"/>
      <c r="HA620" s="24"/>
      <c r="HB620" s="24"/>
      <c r="HC620" s="24"/>
      <c r="HD620" s="24"/>
      <c r="HE620" s="24"/>
      <c r="HF620" s="24"/>
      <c r="HG620" s="24"/>
      <c r="HH620" s="24"/>
      <c r="HI620" s="24"/>
      <c r="HJ620" s="24"/>
      <c r="HK620" s="24"/>
      <c r="HL620" s="24"/>
      <c r="HM620" s="24"/>
      <c r="HN620" s="24"/>
      <c r="HO620" s="24"/>
      <c r="HP620" s="24"/>
      <c r="HQ620" s="24"/>
      <c r="HR620" s="24"/>
      <c r="HS620" s="24"/>
      <c r="HT620" s="24"/>
      <c r="HU620" s="24"/>
      <c r="HV620" s="24"/>
      <c r="HW620" s="24"/>
      <c r="HX620" s="24"/>
      <c r="HY620" s="24"/>
      <c r="HZ620" s="24"/>
      <c r="IA620" s="24"/>
      <c r="IB620" s="24"/>
      <c r="IC620" s="24"/>
      <c r="ID620" s="24"/>
      <c r="IE620" s="24"/>
      <c r="IF620" s="24"/>
      <c r="IG620" s="24"/>
      <c r="IH620" s="24"/>
      <c r="II620" s="24"/>
      <c r="IJ620" s="24"/>
      <c r="IK620" s="24"/>
      <c r="IL620" s="24"/>
      <c r="IM620" s="24"/>
      <c r="IN620" s="24"/>
      <c r="IO620" s="24"/>
      <c r="IP620" s="24"/>
      <c r="IQ620" s="24"/>
      <c r="IR620" s="24"/>
      <c r="IS620" s="24"/>
      <c r="IT620" s="24"/>
      <c r="IU620" s="24"/>
      <c r="IV620" s="24"/>
      <c r="IW620" s="24"/>
      <c r="IX620" s="24"/>
      <c r="IY620" s="24"/>
      <c r="IZ620" s="24"/>
      <c r="JA620" s="24"/>
      <c r="JB620" s="24"/>
      <c r="JC620" s="24"/>
      <c r="JD620" s="24"/>
      <c r="JE620" s="24"/>
      <c r="JF620" s="24"/>
      <c r="JG620" s="24"/>
      <c r="JH620" s="24"/>
      <c r="JI620" s="24"/>
      <c r="JJ620" s="24"/>
      <c r="JK620" s="24"/>
      <c r="JL620" s="24"/>
      <c r="JM620" s="24"/>
      <c r="JN620" s="24"/>
      <c r="JO620" s="24"/>
      <c r="JP620" s="24"/>
      <c r="JQ620" s="24"/>
      <c r="JR620" s="24"/>
      <c r="JS620" s="24"/>
      <c r="JT620" s="24"/>
      <c r="JU620" s="24"/>
      <c r="JV620" s="24"/>
      <c r="JW620" s="24"/>
      <c r="JX620" s="24"/>
      <c r="JY620" s="24"/>
      <c r="JZ620" s="24"/>
      <c r="KA620" s="24"/>
      <c r="KB620" s="24"/>
      <c r="KC620" s="24"/>
      <c r="KD620" s="24"/>
      <c r="KE620" s="24"/>
      <c r="KF620" s="24"/>
      <c r="KG620" s="24"/>
      <c r="KH620" s="24"/>
      <c r="KI620" s="24"/>
      <c r="KJ620" s="24"/>
      <c r="KK620" s="24"/>
      <c r="KL620" s="24"/>
      <c r="KM620" s="24"/>
      <c r="KN620" s="24"/>
      <c r="KO620" s="24"/>
      <c r="KP620" s="24"/>
      <c r="KQ620" s="24"/>
      <c r="KR620" s="24"/>
      <c r="KS620" s="24"/>
      <c r="KT620" s="24"/>
      <c r="KU620" s="24"/>
      <c r="KV620" s="24"/>
      <c r="KW620" s="24"/>
      <c r="KX620" s="24"/>
      <c r="KY620" s="24"/>
      <c r="KZ620" s="24"/>
      <c r="LA620" s="24"/>
      <c r="LB620" s="24"/>
      <c r="LC620" s="24"/>
      <c r="LD620" s="24"/>
      <c r="LE620" s="24"/>
      <c r="LF620" s="24"/>
      <c r="LG620" s="24"/>
      <c r="LH620" s="24"/>
      <c r="LI620" s="24"/>
      <c r="LJ620" s="24"/>
      <c r="LK620" s="24"/>
      <c r="LL620" s="24"/>
      <c r="LM620" s="24"/>
      <c r="LN620" s="24"/>
      <c r="LO620" s="24"/>
      <c r="LP620" s="24"/>
      <c r="LQ620" s="24"/>
      <c r="LR620" s="24"/>
      <c r="LS620" s="24"/>
      <c r="LT620" s="24"/>
      <c r="LU620" s="24"/>
      <c r="LV620" s="24"/>
      <c r="LW620" s="24"/>
      <c r="LX620" s="24"/>
      <c r="LY620" s="24"/>
      <c r="LZ620" s="24"/>
      <c r="MA620" s="24"/>
      <c r="MB620" s="24"/>
      <c r="MC620" s="24"/>
      <c r="MD620" s="24"/>
      <c r="ME620" s="24"/>
      <c r="MF620" s="24"/>
      <c r="MG620" s="24"/>
    </row>
    <row r="621" spans="1:345" s="25" customFormat="1" ht="12" hidden="1" customHeight="1" x14ac:dyDescent="0.25">
      <c r="A621" s="20"/>
      <c r="B621" s="20"/>
      <c r="C621" s="21"/>
      <c r="D621" s="323"/>
      <c r="E621" s="71"/>
      <c r="F621" s="6"/>
      <c r="G621" s="6"/>
      <c r="H621" s="6"/>
      <c r="I621" s="174"/>
      <c r="J621" s="174"/>
      <c r="K621" s="258"/>
      <c r="L621" s="187"/>
      <c r="M621" s="174"/>
      <c r="N621" s="174"/>
      <c r="O621" s="174"/>
      <c r="P621" s="174"/>
      <c r="Q621" s="174"/>
      <c r="R621" s="174"/>
      <c r="S621" s="23"/>
      <c r="T621" s="176"/>
      <c r="U621" s="23"/>
      <c r="V621" s="31"/>
      <c r="W621" s="229"/>
      <c r="X621" s="62"/>
      <c r="Y621" s="73"/>
      <c r="Z621" s="62"/>
      <c r="AA621" s="62"/>
      <c r="AB621" s="24"/>
      <c r="AC621" s="22"/>
      <c r="AD621" s="22"/>
      <c r="AE621" s="305"/>
      <c r="AF621" s="306"/>
      <c r="AG621" s="30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  <c r="EE621" s="24"/>
      <c r="EF621" s="24"/>
      <c r="EG621" s="24"/>
      <c r="EH621" s="24"/>
      <c r="EI621" s="24"/>
      <c r="EJ621" s="24"/>
      <c r="EK621" s="24"/>
      <c r="EL621" s="24"/>
      <c r="EM621" s="24"/>
      <c r="EN621" s="24"/>
      <c r="EO621" s="24"/>
      <c r="EP621" s="24"/>
      <c r="EQ621" s="24"/>
      <c r="ER621" s="24"/>
      <c r="ES621" s="24"/>
      <c r="ET621" s="24"/>
      <c r="EU621" s="24"/>
      <c r="EV621" s="24"/>
      <c r="EW621" s="24"/>
      <c r="EX621" s="24"/>
      <c r="EY621" s="24"/>
      <c r="EZ621" s="24"/>
      <c r="FA621" s="24"/>
      <c r="FB621" s="24"/>
      <c r="FC621" s="24"/>
      <c r="FD621" s="24"/>
      <c r="FE621" s="24"/>
      <c r="FF621" s="24"/>
      <c r="FG621" s="24"/>
      <c r="FH621" s="24"/>
      <c r="FI621" s="24"/>
      <c r="FJ621" s="24"/>
      <c r="FK621" s="24"/>
      <c r="FL621" s="24"/>
      <c r="FM621" s="24"/>
      <c r="FN621" s="24"/>
      <c r="FO621" s="24"/>
      <c r="FP621" s="24"/>
      <c r="FQ621" s="24"/>
      <c r="FR621" s="24"/>
      <c r="FS621" s="24"/>
      <c r="FT621" s="24"/>
      <c r="FU621" s="24"/>
      <c r="FV621" s="24"/>
      <c r="FW621" s="24"/>
      <c r="FX621" s="24"/>
      <c r="FY621" s="24"/>
      <c r="FZ621" s="24"/>
      <c r="GA621" s="24"/>
      <c r="GB621" s="24"/>
      <c r="GC621" s="24"/>
      <c r="GD621" s="24"/>
      <c r="GE621" s="24"/>
      <c r="GF621" s="24"/>
      <c r="GG621" s="24"/>
      <c r="GH621" s="24"/>
      <c r="GI621" s="24"/>
      <c r="GJ621" s="24"/>
      <c r="GK621" s="24"/>
      <c r="GL621" s="24"/>
      <c r="GM621" s="24"/>
      <c r="GN621" s="24"/>
      <c r="GO621" s="24"/>
      <c r="GP621" s="24"/>
      <c r="GQ621" s="24"/>
      <c r="GR621" s="24"/>
      <c r="GS621" s="24"/>
      <c r="GT621" s="24"/>
      <c r="GU621" s="24"/>
      <c r="GV621" s="24"/>
      <c r="GW621" s="24"/>
      <c r="GX621" s="24"/>
      <c r="GY621" s="24"/>
      <c r="GZ621" s="24"/>
      <c r="HA621" s="24"/>
      <c r="HB621" s="24"/>
      <c r="HC621" s="24"/>
      <c r="HD621" s="24"/>
      <c r="HE621" s="24"/>
      <c r="HF621" s="24"/>
      <c r="HG621" s="24"/>
      <c r="HH621" s="24"/>
      <c r="HI621" s="24"/>
      <c r="HJ621" s="24"/>
      <c r="HK621" s="24"/>
      <c r="HL621" s="24"/>
      <c r="HM621" s="24"/>
      <c r="HN621" s="24"/>
      <c r="HO621" s="24"/>
      <c r="HP621" s="24"/>
      <c r="HQ621" s="24"/>
      <c r="HR621" s="24"/>
      <c r="HS621" s="24"/>
      <c r="HT621" s="24"/>
      <c r="HU621" s="24"/>
      <c r="HV621" s="24"/>
      <c r="HW621" s="24"/>
      <c r="HX621" s="24"/>
      <c r="HY621" s="24"/>
      <c r="HZ621" s="24"/>
      <c r="IA621" s="24"/>
      <c r="IB621" s="24"/>
      <c r="IC621" s="24"/>
      <c r="ID621" s="24"/>
      <c r="IE621" s="24"/>
      <c r="IF621" s="24"/>
      <c r="IG621" s="24"/>
      <c r="IH621" s="24"/>
      <c r="II621" s="24"/>
      <c r="IJ621" s="24"/>
      <c r="IK621" s="24"/>
      <c r="IL621" s="24"/>
      <c r="IM621" s="24"/>
      <c r="IN621" s="24"/>
      <c r="IO621" s="24"/>
      <c r="IP621" s="24"/>
      <c r="IQ621" s="24"/>
      <c r="IR621" s="24"/>
      <c r="IS621" s="24"/>
      <c r="IT621" s="24"/>
      <c r="IU621" s="24"/>
      <c r="IV621" s="24"/>
      <c r="IW621" s="24"/>
      <c r="IX621" s="24"/>
      <c r="IY621" s="24"/>
      <c r="IZ621" s="24"/>
      <c r="JA621" s="24"/>
      <c r="JB621" s="24"/>
      <c r="JC621" s="24"/>
      <c r="JD621" s="24"/>
      <c r="JE621" s="24"/>
      <c r="JF621" s="24"/>
      <c r="JG621" s="24"/>
      <c r="JH621" s="24"/>
      <c r="JI621" s="24"/>
      <c r="JJ621" s="24"/>
      <c r="JK621" s="24"/>
      <c r="JL621" s="24"/>
      <c r="JM621" s="24"/>
      <c r="JN621" s="24"/>
      <c r="JO621" s="24"/>
      <c r="JP621" s="24"/>
      <c r="JQ621" s="24"/>
      <c r="JR621" s="24"/>
      <c r="JS621" s="24"/>
      <c r="JT621" s="24"/>
      <c r="JU621" s="24"/>
      <c r="JV621" s="24"/>
      <c r="JW621" s="24"/>
      <c r="JX621" s="24"/>
      <c r="JY621" s="24"/>
      <c r="JZ621" s="24"/>
      <c r="KA621" s="24"/>
      <c r="KB621" s="24"/>
      <c r="KC621" s="24"/>
      <c r="KD621" s="24"/>
      <c r="KE621" s="24"/>
      <c r="KF621" s="24"/>
      <c r="KG621" s="24"/>
      <c r="KH621" s="24"/>
      <c r="KI621" s="24"/>
      <c r="KJ621" s="24"/>
      <c r="KK621" s="24"/>
      <c r="KL621" s="24"/>
      <c r="KM621" s="24"/>
      <c r="KN621" s="24"/>
      <c r="KO621" s="24"/>
      <c r="KP621" s="24"/>
      <c r="KQ621" s="24"/>
      <c r="KR621" s="24"/>
      <c r="KS621" s="24"/>
      <c r="KT621" s="24"/>
      <c r="KU621" s="24"/>
      <c r="KV621" s="24"/>
      <c r="KW621" s="24"/>
      <c r="KX621" s="24"/>
      <c r="KY621" s="24"/>
      <c r="KZ621" s="24"/>
      <c r="LA621" s="24"/>
      <c r="LB621" s="24"/>
      <c r="LC621" s="24"/>
      <c r="LD621" s="24"/>
      <c r="LE621" s="24"/>
      <c r="LF621" s="24"/>
      <c r="LG621" s="24"/>
      <c r="LH621" s="24"/>
      <c r="LI621" s="24"/>
      <c r="LJ621" s="24"/>
      <c r="LK621" s="24"/>
      <c r="LL621" s="24"/>
      <c r="LM621" s="24"/>
      <c r="LN621" s="24"/>
      <c r="LO621" s="24"/>
      <c r="LP621" s="24"/>
      <c r="LQ621" s="24"/>
      <c r="LR621" s="24"/>
      <c r="LS621" s="24"/>
      <c r="LT621" s="24"/>
      <c r="LU621" s="24"/>
      <c r="LV621" s="24"/>
      <c r="LW621" s="24"/>
      <c r="LX621" s="24"/>
      <c r="LY621" s="24"/>
      <c r="LZ621" s="24"/>
      <c r="MA621" s="24"/>
      <c r="MB621" s="24"/>
      <c r="MC621" s="24"/>
      <c r="MD621" s="24"/>
      <c r="ME621" s="24"/>
      <c r="MF621" s="24"/>
      <c r="MG621" s="24"/>
    </row>
    <row r="622" spans="1:345" s="25" customFormat="1" ht="12" hidden="1" customHeight="1" x14ac:dyDescent="0.25">
      <c r="A622" s="20"/>
      <c r="B622" s="20"/>
      <c r="C622" s="21"/>
      <c r="D622" s="323"/>
      <c r="E622" s="71"/>
      <c r="F622" s="6"/>
      <c r="G622" s="6"/>
      <c r="H622" s="6"/>
      <c r="I622" s="174"/>
      <c r="J622" s="174"/>
      <c r="K622" s="258"/>
      <c r="L622" s="187"/>
      <c r="M622" s="174"/>
      <c r="N622" s="174"/>
      <c r="O622" s="174"/>
      <c r="P622" s="174"/>
      <c r="Q622" s="174"/>
      <c r="R622" s="174"/>
      <c r="S622" s="23"/>
      <c r="T622" s="176"/>
      <c r="U622" s="23"/>
      <c r="V622" s="31"/>
      <c r="W622" s="229"/>
      <c r="X622" s="62"/>
      <c r="Y622" s="73"/>
      <c r="Z622" s="62"/>
      <c r="AA622" s="62"/>
      <c r="AB622" s="24"/>
      <c r="AC622" s="22"/>
      <c r="AD622" s="22"/>
      <c r="AE622" s="305"/>
      <c r="AF622" s="306"/>
      <c r="AG622" s="30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  <c r="EE622" s="24"/>
      <c r="EF622" s="24"/>
      <c r="EG622" s="24"/>
      <c r="EH622" s="24"/>
      <c r="EI622" s="24"/>
      <c r="EJ622" s="24"/>
      <c r="EK622" s="24"/>
      <c r="EL622" s="24"/>
      <c r="EM622" s="24"/>
      <c r="EN622" s="24"/>
      <c r="EO622" s="24"/>
      <c r="EP622" s="24"/>
      <c r="EQ622" s="24"/>
      <c r="ER622" s="24"/>
      <c r="ES622" s="24"/>
      <c r="ET622" s="24"/>
      <c r="EU622" s="24"/>
      <c r="EV622" s="24"/>
      <c r="EW622" s="24"/>
      <c r="EX622" s="24"/>
      <c r="EY622" s="24"/>
      <c r="EZ622" s="24"/>
      <c r="FA622" s="24"/>
      <c r="FB622" s="24"/>
      <c r="FC622" s="24"/>
      <c r="FD622" s="24"/>
      <c r="FE622" s="24"/>
      <c r="FF622" s="24"/>
      <c r="FG622" s="24"/>
      <c r="FH622" s="24"/>
      <c r="FI622" s="24"/>
      <c r="FJ622" s="24"/>
      <c r="FK622" s="24"/>
      <c r="FL622" s="24"/>
      <c r="FM622" s="24"/>
      <c r="FN622" s="24"/>
      <c r="FO622" s="24"/>
      <c r="FP622" s="24"/>
      <c r="FQ622" s="24"/>
      <c r="FR622" s="24"/>
      <c r="FS622" s="24"/>
      <c r="FT622" s="24"/>
      <c r="FU622" s="24"/>
      <c r="FV622" s="24"/>
      <c r="FW622" s="24"/>
      <c r="FX622" s="24"/>
      <c r="FY622" s="24"/>
      <c r="FZ622" s="24"/>
      <c r="GA622" s="24"/>
      <c r="GB622" s="24"/>
      <c r="GC622" s="24"/>
      <c r="GD622" s="24"/>
      <c r="GE622" s="24"/>
      <c r="GF622" s="24"/>
      <c r="GG622" s="24"/>
      <c r="GH622" s="24"/>
      <c r="GI622" s="24"/>
      <c r="GJ622" s="24"/>
      <c r="GK622" s="24"/>
      <c r="GL622" s="24"/>
      <c r="GM622" s="24"/>
      <c r="GN622" s="24"/>
      <c r="GO622" s="24"/>
      <c r="GP622" s="24"/>
      <c r="GQ622" s="24"/>
      <c r="GR622" s="24"/>
      <c r="GS622" s="24"/>
      <c r="GT622" s="24"/>
      <c r="GU622" s="24"/>
      <c r="GV622" s="24"/>
      <c r="GW622" s="24"/>
      <c r="GX622" s="24"/>
      <c r="GY622" s="24"/>
      <c r="GZ622" s="24"/>
      <c r="HA622" s="24"/>
      <c r="HB622" s="24"/>
      <c r="HC622" s="24"/>
      <c r="HD622" s="24"/>
      <c r="HE622" s="24"/>
      <c r="HF622" s="24"/>
      <c r="HG622" s="24"/>
      <c r="HH622" s="24"/>
      <c r="HI622" s="24"/>
      <c r="HJ622" s="24"/>
      <c r="HK622" s="24"/>
      <c r="HL622" s="24"/>
      <c r="HM622" s="24"/>
      <c r="HN622" s="24"/>
      <c r="HO622" s="24"/>
      <c r="HP622" s="24"/>
      <c r="HQ622" s="24"/>
      <c r="HR622" s="24"/>
      <c r="HS622" s="24"/>
      <c r="HT622" s="24"/>
      <c r="HU622" s="24"/>
      <c r="HV622" s="24"/>
      <c r="HW622" s="24"/>
      <c r="HX622" s="24"/>
      <c r="HY622" s="24"/>
      <c r="HZ622" s="24"/>
      <c r="IA622" s="24"/>
      <c r="IB622" s="24"/>
      <c r="IC622" s="24"/>
      <c r="ID622" s="24"/>
      <c r="IE622" s="24"/>
      <c r="IF622" s="24"/>
      <c r="IG622" s="24"/>
      <c r="IH622" s="24"/>
      <c r="II622" s="24"/>
      <c r="IJ622" s="24"/>
      <c r="IK622" s="24"/>
      <c r="IL622" s="24"/>
      <c r="IM622" s="24"/>
      <c r="IN622" s="24"/>
      <c r="IO622" s="24"/>
      <c r="IP622" s="24"/>
      <c r="IQ622" s="24"/>
      <c r="IR622" s="24"/>
      <c r="IS622" s="24"/>
      <c r="IT622" s="24"/>
      <c r="IU622" s="24"/>
      <c r="IV622" s="24"/>
      <c r="IW622" s="24"/>
      <c r="IX622" s="24"/>
      <c r="IY622" s="24"/>
      <c r="IZ622" s="24"/>
      <c r="JA622" s="24"/>
      <c r="JB622" s="24"/>
      <c r="JC622" s="24"/>
      <c r="JD622" s="24"/>
      <c r="JE622" s="24"/>
      <c r="JF622" s="24"/>
      <c r="JG622" s="24"/>
      <c r="JH622" s="24"/>
      <c r="JI622" s="24"/>
      <c r="JJ622" s="24"/>
      <c r="JK622" s="24"/>
      <c r="JL622" s="24"/>
      <c r="JM622" s="24"/>
      <c r="JN622" s="24"/>
      <c r="JO622" s="24"/>
      <c r="JP622" s="24"/>
      <c r="JQ622" s="24"/>
      <c r="JR622" s="24"/>
      <c r="JS622" s="24"/>
      <c r="JT622" s="24"/>
      <c r="JU622" s="24"/>
      <c r="JV622" s="24"/>
      <c r="JW622" s="24"/>
      <c r="JX622" s="24"/>
      <c r="JY622" s="24"/>
      <c r="JZ622" s="24"/>
      <c r="KA622" s="24"/>
      <c r="KB622" s="24"/>
      <c r="KC622" s="24"/>
      <c r="KD622" s="24"/>
      <c r="KE622" s="24"/>
      <c r="KF622" s="24"/>
      <c r="KG622" s="24"/>
      <c r="KH622" s="24"/>
      <c r="KI622" s="24"/>
      <c r="KJ622" s="24"/>
      <c r="KK622" s="24"/>
      <c r="KL622" s="24"/>
      <c r="KM622" s="24"/>
      <c r="KN622" s="24"/>
      <c r="KO622" s="24"/>
      <c r="KP622" s="24"/>
      <c r="KQ622" s="24"/>
      <c r="KR622" s="24"/>
      <c r="KS622" s="24"/>
      <c r="KT622" s="24"/>
      <c r="KU622" s="24"/>
      <c r="KV622" s="24"/>
      <c r="KW622" s="24"/>
      <c r="KX622" s="24"/>
      <c r="KY622" s="24"/>
      <c r="KZ622" s="24"/>
      <c r="LA622" s="24"/>
      <c r="LB622" s="24"/>
      <c r="LC622" s="24"/>
      <c r="LD622" s="24"/>
      <c r="LE622" s="24"/>
      <c r="LF622" s="24"/>
      <c r="LG622" s="24"/>
      <c r="LH622" s="24"/>
      <c r="LI622" s="24"/>
      <c r="LJ622" s="24"/>
      <c r="LK622" s="24"/>
      <c r="LL622" s="24"/>
      <c r="LM622" s="24"/>
      <c r="LN622" s="24"/>
      <c r="LO622" s="24"/>
      <c r="LP622" s="24"/>
      <c r="LQ622" s="24"/>
      <c r="LR622" s="24"/>
      <c r="LS622" s="24"/>
      <c r="LT622" s="24"/>
      <c r="LU622" s="24"/>
      <c r="LV622" s="24"/>
      <c r="LW622" s="24"/>
      <c r="LX622" s="24"/>
      <c r="LY622" s="24"/>
      <c r="LZ622" s="24"/>
      <c r="MA622" s="24"/>
      <c r="MB622" s="24"/>
      <c r="MC622" s="24"/>
      <c r="MD622" s="24"/>
      <c r="ME622" s="24"/>
      <c r="MF622" s="24"/>
      <c r="MG622" s="24"/>
    </row>
    <row r="623" spans="1:345" s="25" customFormat="1" ht="12" hidden="1" customHeight="1" x14ac:dyDescent="0.25">
      <c r="A623" s="20"/>
      <c r="B623" s="20"/>
      <c r="C623" s="21"/>
      <c r="D623" s="323"/>
      <c r="E623" s="71"/>
      <c r="F623" s="6"/>
      <c r="G623" s="6"/>
      <c r="H623" s="6"/>
      <c r="I623" s="174"/>
      <c r="J623" s="174"/>
      <c r="K623" s="258"/>
      <c r="L623" s="187"/>
      <c r="M623" s="174"/>
      <c r="N623" s="174"/>
      <c r="O623" s="174"/>
      <c r="P623" s="174"/>
      <c r="Q623" s="174"/>
      <c r="R623" s="174"/>
      <c r="S623" s="23"/>
      <c r="T623" s="176"/>
      <c r="U623" s="23"/>
      <c r="V623" s="31"/>
      <c r="W623" s="229"/>
      <c r="X623" s="62"/>
      <c r="Y623" s="73"/>
      <c r="Z623" s="62"/>
      <c r="AA623" s="62"/>
      <c r="AB623" s="24"/>
      <c r="AC623" s="22"/>
      <c r="AD623" s="22"/>
      <c r="AE623" s="305"/>
      <c r="AF623" s="306"/>
      <c r="AG623" s="30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  <c r="EE623" s="24"/>
      <c r="EF623" s="24"/>
      <c r="EG623" s="24"/>
      <c r="EH623" s="24"/>
      <c r="EI623" s="24"/>
      <c r="EJ623" s="24"/>
      <c r="EK623" s="24"/>
      <c r="EL623" s="24"/>
      <c r="EM623" s="24"/>
      <c r="EN623" s="24"/>
      <c r="EO623" s="24"/>
      <c r="EP623" s="24"/>
      <c r="EQ623" s="24"/>
      <c r="ER623" s="24"/>
      <c r="ES623" s="24"/>
      <c r="ET623" s="24"/>
      <c r="EU623" s="24"/>
      <c r="EV623" s="24"/>
      <c r="EW623" s="24"/>
      <c r="EX623" s="24"/>
      <c r="EY623" s="24"/>
      <c r="EZ623" s="24"/>
      <c r="FA623" s="24"/>
      <c r="FB623" s="24"/>
      <c r="FC623" s="24"/>
      <c r="FD623" s="24"/>
      <c r="FE623" s="24"/>
      <c r="FF623" s="24"/>
      <c r="FG623" s="24"/>
      <c r="FH623" s="24"/>
      <c r="FI623" s="24"/>
      <c r="FJ623" s="24"/>
      <c r="FK623" s="24"/>
      <c r="FL623" s="24"/>
      <c r="FM623" s="24"/>
      <c r="FN623" s="24"/>
      <c r="FO623" s="24"/>
      <c r="FP623" s="24"/>
      <c r="FQ623" s="24"/>
      <c r="FR623" s="24"/>
      <c r="FS623" s="24"/>
      <c r="FT623" s="24"/>
      <c r="FU623" s="24"/>
      <c r="FV623" s="24"/>
      <c r="FW623" s="24"/>
      <c r="FX623" s="24"/>
      <c r="FY623" s="24"/>
      <c r="FZ623" s="24"/>
      <c r="GA623" s="24"/>
      <c r="GB623" s="24"/>
      <c r="GC623" s="24"/>
      <c r="GD623" s="24"/>
      <c r="GE623" s="24"/>
      <c r="GF623" s="24"/>
      <c r="GG623" s="24"/>
      <c r="GH623" s="24"/>
      <c r="GI623" s="24"/>
      <c r="GJ623" s="24"/>
      <c r="GK623" s="24"/>
      <c r="GL623" s="24"/>
      <c r="GM623" s="24"/>
      <c r="GN623" s="24"/>
      <c r="GO623" s="24"/>
      <c r="GP623" s="24"/>
      <c r="GQ623" s="24"/>
      <c r="GR623" s="24"/>
      <c r="GS623" s="24"/>
      <c r="GT623" s="24"/>
      <c r="GU623" s="24"/>
      <c r="GV623" s="24"/>
      <c r="GW623" s="24"/>
      <c r="GX623" s="24"/>
      <c r="GY623" s="24"/>
      <c r="GZ623" s="24"/>
      <c r="HA623" s="24"/>
      <c r="HB623" s="24"/>
      <c r="HC623" s="24"/>
      <c r="HD623" s="24"/>
      <c r="HE623" s="24"/>
      <c r="HF623" s="24"/>
      <c r="HG623" s="24"/>
      <c r="HH623" s="24"/>
      <c r="HI623" s="24"/>
      <c r="HJ623" s="24"/>
      <c r="HK623" s="24"/>
      <c r="HL623" s="24"/>
      <c r="HM623" s="24"/>
      <c r="HN623" s="24"/>
      <c r="HO623" s="24"/>
      <c r="HP623" s="24"/>
      <c r="HQ623" s="24"/>
      <c r="HR623" s="24"/>
      <c r="HS623" s="24"/>
      <c r="HT623" s="24"/>
      <c r="HU623" s="24"/>
      <c r="HV623" s="24"/>
      <c r="HW623" s="24"/>
      <c r="HX623" s="24"/>
      <c r="HY623" s="24"/>
      <c r="HZ623" s="24"/>
      <c r="IA623" s="24"/>
      <c r="IB623" s="24"/>
      <c r="IC623" s="24"/>
      <c r="ID623" s="24"/>
      <c r="IE623" s="24"/>
      <c r="IF623" s="24"/>
      <c r="IG623" s="24"/>
      <c r="IH623" s="24"/>
      <c r="II623" s="24"/>
      <c r="IJ623" s="24"/>
      <c r="IK623" s="24"/>
      <c r="IL623" s="24"/>
      <c r="IM623" s="24"/>
      <c r="IN623" s="24"/>
      <c r="IO623" s="24"/>
      <c r="IP623" s="24"/>
      <c r="IQ623" s="24"/>
      <c r="IR623" s="24"/>
      <c r="IS623" s="24"/>
      <c r="IT623" s="24"/>
      <c r="IU623" s="24"/>
      <c r="IV623" s="24"/>
      <c r="IW623" s="24"/>
      <c r="IX623" s="24"/>
      <c r="IY623" s="24"/>
      <c r="IZ623" s="24"/>
      <c r="JA623" s="24"/>
      <c r="JB623" s="24"/>
      <c r="JC623" s="24"/>
      <c r="JD623" s="24"/>
      <c r="JE623" s="24"/>
      <c r="JF623" s="24"/>
      <c r="JG623" s="24"/>
      <c r="JH623" s="24"/>
      <c r="JI623" s="24"/>
      <c r="JJ623" s="24"/>
      <c r="JK623" s="24"/>
      <c r="JL623" s="24"/>
      <c r="JM623" s="24"/>
      <c r="JN623" s="24"/>
      <c r="JO623" s="24"/>
      <c r="JP623" s="24"/>
      <c r="JQ623" s="24"/>
      <c r="JR623" s="24"/>
      <c r="JS623" s="24"/>
      <c r="JT623" s="24"/>
      <c r="JU623" s="24"/>
      <c r="JV623" s="24"/>
      <c r="JW623" s="24"/>
      <c r="JX623" s="24"/>
      <c r="JY623" s="24"/>
      <c r="JZ623" s="24"/>
      <c r="KA623" s="24"/>
      <c r="KB623" s="24"/>
      <c r="KC623" s="24"/>
      <c r="KD623" s="24"/>
      <c r="KE623" s="24"/>
      <c r="KF623" s="24"/>
      <c r="KG623" s="24"/>
      <c r="KH623" s="24"/>
      <c r="KI623" s="24"/>
      <c r="KJ623" s="24"/>
      <c r="KK623" s="24"/>
      <c r="KL623" s="24"/>
      <c r="KM623" s="24"/>
      <c r="KN623" s="24"/>
      <c r="KO623" s="24"/>
      <c r="KP623" s="24"/>
      <c r="KQ623" s="24"/>
      <c r="KR623" s="24"/>
      <c r="KS623" s="24"/>
      <c r="KT623" s="24"/>
      <c r="KU623" s="24"/>
      <c r="KV623" s="24"/>
      <c r="KW623" s="24"/>
      <c r="KX623" s="24"/>
      <c r="KY623" s="24"/>
      <c r="KZ623" s="24"/>
      <c r="LA623" s="24"/>
      <c r="LB623" s="24"/>
      <c r="LC623" s="24"/>
      <c r="LD623" s="24"/>
      <c r="LE623" s="24"/>
      <c r="LF623" s="24"/>
      <c r="LG623" s="24"/>
      <c r="LH623" s="24"/>
      <c r="LI623" s="24"/>
      <c r="LJ623" s="24"/>
      <c r="LK623" s="24"/>
      <c r="LL623" s="24"/>
      <c r="LM623" s="24"/>
      <c r="LN623" s="24"/>
      <c r="LO623" s="24"/>
      <c r="LP623" s="24"/>
      <c r="LQ623" s="24"/>
      <c r="LR623" s="24"/>
      <c r="LS623" s="24"/>
      <c r="LT623" s="24"/>
      <c r="LU623" s="24"/>
      <c r="LV623" s="24"/>
      <c r="LW623" s="24"/>
      <c r="LX623" s="24"/>
      <c r="LY623" s="24"/>
      <c r="LZ623" s="24"/>
      <c r="MA623" s="24"/>
      <c r="MB623" s="24"/>
      <c r="MC623" s="24"/>
      <c r="MD623" s="24"/>
      <c r="ME623" s="24"/>
      <c r="MF623" s="24"/>
      <c r="MG623" s="24"/>
    </row>
    <row r="624" spans="1:345" s="25" customFormat="1" ht="12" hidden="1" customHeight="1" x14ac:dyDescent="0.25">
      <c r="A624" s="20"/>
      <c r="B624" s="20"/>
      <c r="C624" s="21"/>
      <c r="D624" s="323"/>
      <c r="E624" s="71"/>
      <c r="F624" s="6"/>
      <c r="G624" s="6"/>
      <c r="H624" s="6"/>
      <c r="I624" s="174"/>
      <c r="J624" s="174"/>
      <c r="K624" s="258"/>
      <c r="L624" s="187"/>
      <c r="M624" s="174"/>
      <c r="N624" s="174"/>
      <c r="O624" s="174"/>
      <c r="P624" s="174"/>
      <c r="Q624" s="174"/>
      <c r="R624" s="174"/>
      <c r="S624" s="23"/>
      <c r="T624" s="176"/>
      <c r="U624" s="23"/>
      <c r="V624" s="31"/>
      <c r="W624" s="229"/>
      <c r="X624" s="62"/>
      <c r="Y624" s="73"/>
      <c r="Z624" s="62"/>
      <c r="AA624" s="62"/>
      <c r="AB624" s="24"/>
      <c r="AC624" s="22"/>
      <c r="AD624" s="22"/>
      <c r="AE624" s="305"/>
      <c r="AF624" s="306"/>
      <c r="AG624" s="30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  <c r="EE624" s="24"/>
      <c r="EF624" s="24"/>
      <c r="EG624" s="24"/>
      <c r="EH624" s="24"/>
      <c r="EI624" s="24"/>
      <c r="EJ624" s="24"/>
      <c r="EK624" s="24"/>
      <c r="EL624" s="24"/>
      <c r="EM624" s="24"/>
      <c r="EN624" s="24"/>
      <c r="EO624" s="24"/>
      <c r="EP624" s="24"/>
      <c r="EQ624" s="24"/>
      <c r="ER624" s="24"/>
      <c r="ES624" s="24"/>
      <c r="ET624" s="24"/>
      <c r="EU624" s="24"/>
      <c r="EV624" s="24"/>
      <c r="EW624" s="24"/>
      <c r="EX624" s="24"/>
      <c r="EY624" s="24"/>
      <c r="EZ624" s="24"/>
      <c r="FA624" s="24"/>
      <c r="FB624" s="24"/>
      <c r="FC624" s="24"/>
      <c r="FD624" s="24"/>
      <c r="FE624" s="24"/>
      <c r="FF624" s="24"/>
      <c r="FG624" s="24"/>
      <c r="FH624" s="24"/>
      <c r="FI624" s="24"/>
      <c r="FJ624" s="24"/>
      <c r="FK624" s="24"/>
      <c r="FL624" s="24"/>
      <c r="FM624" s="24"/>
      <c r="FN624" s="24"/>
      <c r="FO624" s="24"/>
      <c r="FP624" s="24"/>
      <c r="FQ624" s="24"/>
      <c r="FR624" s="24"/>
      <c r="FS624" s="24"/>
      <c r="FT624" s="24"/>
      <c r="FU624" s="24"/>
      <c r="FV624" s="24"/>
      <c r="FW624" s="24"/>
      <c r="FX624" s="24"/>
      <c r="FY624" s="24"/>
      <c r="FZ624" s="24"/>
      <c r="GA624" s="24"/>
      <c r="GB624" s="24"/>
      <c r="GC624" s="24"/>
      <c r="GD624" s="24"/>
      <c r="GE624" s="24"/>
      <c r="GF624" s="24"/>
      <c r="GG624" s="24"/>
      <c r="GH624" s="24"/>
      <c r="GI624" s="24"/>
      <c r="GJ624" s="24"/>
      <c r="GK624" s="24"/>
      <c r="GL624" s="24"/>
      <c r="GM624" s="24"/>
      <c r="GN624" s="24"/>
      <c r="GO624" s="24"/>
      <c r="GP624" s="24"/>
      <c r="GQ624" s="24"/>
      <c r="GR624" s="24"/>
      <c r="GS624" s="24"/>
      <c r="GT624" s="24"/>
      <c r="GU624" s="24"/>
      <c r="GV624" s="24"/>
      <c r="GW624" s="24"/>
      <c r="GX624" s="24"/>
      <c r="GY624" s="24"/>
      <c r="GZ624" s="24"/>
      <c r="HA624" s="24"/>
      <c r="HB624" s="24"/>
      <c r="HC624" s="24"/>
      <c r="HD624" s="24"/>
      <c r="HE624" s="24"/>
      <c r="HF624" s="24"/>
      <c r="HG624" s="24"/>
      <c r="HH624" s="24"/>
      <c r="HI624" s="24"/>
      <c r="HJ624" s="24"/>
      <c r="HK624" s="24"/>
      <c r="HL624" s="24"/>
      <c r="HM624" s="24"/>
      <c r="HN624" s="24"/>
      <c r="HO624" s="24"/>
      <c r="HP624" s="24"/>
      <c r="HQ624" s="24"/>
      <c r="HR624" s="24"/>
      <c r="HS624" s="24"/>
      <c r="HT624" s="24"/>
      <c r="HU624" s="24"/>
      <c r="HV624" s="24"/>
      <c r="HW624" s="24"/>
      <c r="HX624" s="24"/>
      <c r="HY624" s="24"/>
      <c r="HZ624" s="24"/>
      <c r="IA624" s="24"/>
      <c r="IB624" s="24"/>
      <c r="IC624" s="24"/>
      <c r="ID624" s="24"/>
      <c r="IE624" s="24"/>
      <c r="IF624" s="24"/>
      <c r="IG624" s="24"/>
      <c r="IH624" s="24"/>
      <c r="II624" s="24"/>
      <c r="IJ624" s="24"/>
      <c r="IK624" s="24"/>
      <c r="IL624" s="24"/>
      <c r="IM624" s="24"/>
      <c r="IN624" s="24"/>
      <c r="IO624" s="24"/>
      <c r="IP624" s="24"/>
      <c r="IQ624" s="24"/>
      <c r="IR624" s="24"/>
      <c r="IS624" s="24"/>
      <c r="IT624" s="24"/>
      <c r="IU624" s="24"/>
      <c r="IV624" s="24"/>
      <c r="IW624" s="24"/>
      <c r="IX624" s="24"/>
      <c r="IY624" s="24"/>
      <c r="IZ624" s="24"/>
      <c r="JA624" s="24"/>
      <c r="JB624" s="24"/>
      <c r="JC624" s="24"/>
      <c r="JD624" s="24"/>
      <c r="JE624" s="24"/>
      <c r="JF624" s="24"/>
      <c r="JG624" s="24"/>
      <c r="JH624" s="24"/>
      <c r="JI624" s="24"/>
      <c r="JJ624" s="24"/>
      <c r="JK624" s="24"/>
      <c r="JL624" s="24"/>
      <c r="JM624" s="24"/>
      <c r="JN624" s="24"/>
      <c r="JO624" s="24"/>
      <c r="JP624" s="24"/>
      <c r="JQ624" s="24"/>
      <c r="JR624" s="24"/>
      <c r="JS624" s="24"/>
      <c r="JT624" s="24"/>
      <c r="JU624" s="24"/>
      <c r="JV624" s="24"/>
      <c r="JW624" s="24"/>
      <c r="JX624" s="24"/>
      <c r="JY624" s="24"/>
      <c r="JZ624" s="24"/>
      <c r="KA624" s="24"/>
      <c r="KB624" s="24"/>
      <c r="KC624" s="24"/>
      <c r="KD624" s="24"/>
      <c r="KE624" s="24"/>
      <c r="KF624" s="24"/>
      <c r="KG624" s="24"/>
      <c r="KH624" s="24"/>
      <c r="KI624" s="24"/>
      <c r="KJ624" s="24"/>
      <c r="KK624" s="24"/>
      <c r="KL624" s="24"/>
      <c r="KM624" s="24"/>
      <c r="KN624" s="24"/>
      <c r="KO624" s="24"/>
      <c r="KP624" s="24"/>
      <c r="KQ624" s="24"/>
      <c r="KR624" s="24"/>
      <c r="KS624" s="24"/>
      <c r="KT624" s="24"/>
      <c r="KU624" s="24"/>
      <c r="KV624" s="24"/>
      <c r="KW624" s="24"/>
      <c r="KX624" s="24"/>
      <c r="KY624" s="24"/>
      <c r="KZ624" s="24"/>
      <c r="LA624" s="24"/>
      <c r="LB624" s="24"/>
      <c r="LC624" s="24"/>
      <c r="LD624" s="24"/>
      <c r="LE624" s="24"/>
      <c r="LF624" s="24"/>
      <c r="LG624" s="24"/>
      <c r="LH624" s="24"/>
      <c r="LI624" s="24"/>
      <c r="LJ624" s="24"/>
      <c r="LK624" s="24"/>
      <c r="LL624" s="24"/>
      <c r="LM624" s="24"/>
      <c r="LN624" s="24"/>
      <c r="LO624" s="24"/>
      <c r="LP624" s="24"/>
      <c r="LQ624" s="24"/>
      <c r="LR624" s="24"/>
      <c r="LS624" s="24"/>
      <c r="LT624" s="24"/>
      <c r="LU624" s="24"/>
      <c r="LV624" s="24"/>
      <c r="LW624" s="24"/>
      <c r="LX624" s="24"/>
      <c r="LY624" s="24"/>
      <c r="LZ624" s="24"/>
      <c r="MA624" s="24"/>
      <c r="MB624" s="24"/>
      <c r="MC624" s="24"/>
      <c r="MD624" s="24"/>
      <c r="ME624" s="24"/>
      <c r="MF624" s="24"/>
      <c r="MG624" s="24"/>
    </row>
    <row r="625" spans="1:345" s="25" customFormat="1" ht="12" hidden="1" customHeight="1" x14ac:dyDescent="0.25">
      <c r="A625" s="20"/>
      <c r="B625" s="20"/>
      <c r="C625" s="21"/>
      <c r="D625" s="323"/>
      <c r="E625" s="71"/>
      <c r="F625" s="6"/>
      <c r="G625" s="6"/>
      <c r="H625" s="6"/>
      <c r="I625" s="174"/>
      <c r="J625" s="174"/>
      <c r="K625" s="258"/>
      <c r="L625" s="187"/>
      <c r="M625" s="174"/>
      <c r="N625" s="174"/>
      <c r="O625" s="174"/>
      <c r="P625" s="174"/>
      <c r="Q625" s="174"/>
      <c r="R625" s="174"/>
      <c r="S625" s="23"/>
      <c r="T625" s="176"/>
      <c r="U625" s="23"/>
      <c r="V625" s="31"/>
      <c r="W625" s="229"/>
      <c r="X625" s="62"/>
      <c r="Y625" s="73"/>
      <c r="Z625" s="62"/>
      <c r="AA625" s="62"/>
      <c r="AB625" s="24"/>
      <c r="AC625" s="22"/>
      <c r="AD625" s="22"/>
      <c r="AE625" s="305"/>
      <c r="AF625" s="306"/>
      <c r="AG625" s="30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  <c r="EE625" s="24"/>
      <c r="EF625" s="24"/>
      <c r="EG625" s="24"/>
      <c r="EH625" s="24"/>
      <c r="EI625" s="24"/>
      <c r="EJ625" s="24"/>
      <c r="EK625" s="24"/>
      <c r="EL625" s="24"/>
      <c r="EM625" s="24"/>
      <c r="EN625" s="24"/>
      <c r="EO625" s="24"/>
      <c r="EP625" s="24"/>
      <c r="EQ625" s="24"/>
      <c r="ER625" s="24"/>
      <c r="ES625" s="24"/>
      <c r="ET625" s="24"/>
      <c r="EU625" s="24"/>
      <c r="EV625" s="24"/>
      <c r="EW625" s="24"/>
      <c r="EX625" s="24"/>
      <c r="EY625" s="24"/>
      <c r="EZ625" s="24"/>
      <c r="FA625" s="24"/>
      <c r="FB625" s="24"/>
      <c r="FC625" s="24"/>
      <c r="FD625" s="24"/>
      <c r="FE625" s="24"/>
      <c r="FF625" s="24"/>
      <c r="FG625" s="24"/>
      <c r="FH625" s="24"/>
      <c r="FI625" s="24"/>
      <c r="FJ625" s="24"/>
      <c r="FK625" s="24"/>
      <c r="FL625" s="24"/>
      <c r="FM625" s="24"/>
      <c r="FN625" s="24"/>
      <c r="FO625" s="24"/>
      <c r="FP625" s="24"/>
      <c r="FQ625" s="24"/>
      <c r="FR625" s="24"/>
      <c r="FS625" s="24"/>
      <c r="FT625" s="24"/>
      <c r="FU625" s="24"/>
      <c r="FV625" s="24"/>
      <c r="FW625" s="24"/>
      <c r="FX625" s="24"/>
      <c r="FY625" s="24"/>
      <c r="FZ625" s="24"/>
      <c r="GA625" s="24"/>
      <c r="GB625" s="24"/>
      <c r="GC625" s="24"/>
      <c r="GD625" s="24"/>
      <c r="GE625" s="24"/>
      <c r="GF625" s="24"/>
      <c r="GG625" s="24"/>
      <c r="GH625" s="24"/>
      <c r="GI625" s="24"/>
      <c r="GJ625" s="24"/>
      <c r="GK625" s="24"/>
      <c r="GL625" s="24"/>
      <c r="GM625" s="24"/>
      <c r="GN625" s="24"/>
      <c r="GO625" s="24"/>
      <c r="GP625" s="24"/>
      <c r="GQ625" s="24"/>
      <c r="GR625" s="24"/>
      <c r="GS625" s="24"/>
      <c r="GT625" s="24"/>
      <c r="GU625" s="24"/>
      <c r="GV625" s="24"/>
      <c r="GW625" s="24"/>
      <c r="GX625" s="24"/>
      <c r="GY625" s="24"/>
      <c r="GZ625" s="24"/>
      <c r="HA625" s="24"/>
      <c r="HB625" s="24"/>
      <c r="HC625" s="24"/>
      <c r="HD625" s="24"/>
      <c r="HE625" s="24"/>
      <c r="HF625" s="24"/>
      <c r="HG625" s="24"/>
      <c r="HH625" s="24"/>
      <c r="HI625" s="24"/>
      <c r="HJ625" s="24"/>
      <c r="HK625" s="24"/>
      <c r="HL625" s="24"/>
      <c r="HM625" s="24"/>
      <c r="HN625" s="24"/>
      <c r="HO625" s="24"/>
      <c r="HP625" s="24"/>
      <c r="HQ625" s="24"/>
      <c r="HR625" s="24"/>
      <c r="HS625" s="24"/>
      <c r="HT625" s="24"/>
      <c r="HU625" s="24"/>
      <c r="HV625" s="24"/>
      <c r="HW625" s="24"/>
      <c r="HX625" s="24"/>
      <c r="HY625" s="24"/>
      <c r="HZ625" s="24"/>
      <c r="IA625" s="24"/>
      <c r="IB625" s="24"/>
      <c r="IC625" s="24"/>
      <c r="ID625" s="24"/>
      <c r="IE625" s="24"/>
      <c r="IF625" s="24"/>
      <c r="IG625" s="24"/>
      <c r="IH625" s="24"/>
      <c r="II625" s="24"/>
      <c r="IJ625" s="24"/>
      <c r="IK625" s="24"/>
      <c r="IL625" s="24"/>
      <c r="IM625" s="24"/>
      <c r="IN625" s="24"/>
      <c r="IO625" s="24"/>
      <c r="IP625" s="24"/>
      <c r="IQ625" s="24"/>
      <c r="IR625" s="24"/>
      <c r="IS625" s="24"/>
      <c r="IT625" s="24"/>
      <c r="IU625" s="24"/>
      <c r="IV625" s="24"/>
      <c r="IW625" s="24"/>
      <c r="IX625" s="24"/>
      <c r="IY625" s="24"/>
      <c r="IZ625" s="24"/>
      <c r="JA625" s="24"/>
      <c r="JB625" s="24"/>
      <c r="JC625" s="24"/>
      <c r="JD625" s="24"/>
      <c r="JE625" s="24"/>
      <c r="JF625" s="24"/>
      <c r="JG625" s="24"/>
      <c r="JH625" s="24"/>
      <c r="JI625" s="24"/>
      <c r="JJ625" s="24"/>
      <c r="JK625" s="24"/>
      <c r="JL625" s="24"/>
      <c r="JM625" s="24"/>
      <c r="JN625" s="24"/>
      <c r="JO625" s="24"/>
      <c r="JP625" s="24"/>
      <c r="JQ625" s="24"/>
      <c r="JR625" s="24"/>
      <c r="JS625" s="24"/>
      <c r="JT625" s="24"/>
      <c r="JU625" s="24"/>
      <c r="JV625" s="24"/>
      <c r="JW625" s="24"/>
      <c r="JX625" s="24"/>
      <c r="JY625" s="24"/>
      <c r="JZ625" s="24"/>
      <c r="KA625" s="24"/>
      <c r="KB625" s="24"/>
      <c r="KC625" s="24"/>
      <c r="KD625" s="24"/>
      <c r="KE625" s="24"/>
      <c r="KF625" s="24"/>
      <c r="KG625" s="24"/>
      <c r="KH625" s="24"/>
      <c r="KI625" s="24"/>
      <c r="KJ625" s="24"/>
      <c r="KK625" s="24"/>
      <c r="KL625" s="24"/>
      <c r="KM625" s="24"/>
      <c r="KN625" s="24"/>
      <c r="KO625" s="24"/>
      <c r="KP625" s="24"/>
      <c r="KQ625" s="24"/>
      <c r="KR625" s="24"/>
      <c r="KS625" s="24"/>
      <c r="KT625" s="24"/>
      <c r="KU625" s="24"/>
      <c r="KV625" s="24"/>
      <c r="KW625" s="24"/>
      <c r="KX625" s="24"/>
      <c r="KY625" s="24"/>
      <c r="KZ625" s="24"/>
      <c r="LA625" s="24"/>
      <c r="LB625" s="24"/>
      <c r="LC625" s="24"/>
      <c r="LD625" s="24"/>
      <c r="LE625" s="24"/>
      <c r="LF625" s="24"/>
      <c r="LG625" s="24"/>
      <c r="LH625" s="24"/>
      <c r="LI625" s="24"/>
      <c r="LJ625" s="24"/>
      <c r="LK625" s="24"/>
      <c r="LL625" s="24"/>
      <c r="LM625" s="24"/>
      <c r="LN625" s="24"/>
      <c r="LO625" s="24"/>
      <c r="LP625" s="24"/>
      <c r="LQ625" s="24"/>
      <c r="LR625" s="24"/>
      <c r="LS625" s="24"/>
      <c r="LT625" s="24"/>
      <c r="LU625" s="24"/>
      <c r="LV625" s="24"/>
      <c r="LW625" s="24"/>
      <c r="LX625" s="24"/>
      <c r="LY625" s="24"/>
      <c r="LZ625" s="24"/>
      <c r="MA625" s="24"/>
      <c r="MB625" s="24"/>
      <c r="MC625" s="24"/>
      <c r="MD625" s="24"/>
      <c r="ME625" s="24"/>
      <c r="MF625" s="24"/>
      <c r="MG625" s="24"/>
    </row>
    <row r="626" spans="1:345" s="25" customFormat="1" ht="12" hidden="1" customHeight="1" x14ac:dyDescent="0.25">
      <c r="A626" s="20"/>
      <c r="B626" s="20"/>
      <c r="C626" s="21"/>
      <c r="D626" s="323"/>
      <c r="E626" s="71"/>
      <c r="F626" s="6"/>
      <c r="G626" s="6"/>
      <c r="H626" s="6"/>
      <c r="I626" s="174"/>
      <c r="J626" s="174"/>
      <c r="K626" s="258"/>
      <c r="L626" s="187"/>
      <c r="M626" s="174"/>
      <c r="N626" s="174"/>
      <c r="O626" s="174"/>
      <c r="P626" s="174"/>
      <c r="Q626" s="174"/>
      <c r="R626" s="174"/>
      <c r="S626" s="23"/>
      <c r="T626" s="176"/>
      <c r="U626" s="23"/>
      <c r="V626" s="31"/>
      <c r="W626" s="229"/>
      <c r="X626" s="62"/>
      <c r="Y626" s="73"/>
      <c r="Z626" s="62"/>
      <c r="AA626" s="62"/>
      <c r="AB626" s="24"/>
      <c r="AC626" s="22"/>
      <c r="AD626" s="22"/>
      <c r="AE626" s="305"/>
      <c r="AF626" s="306"/>
      <c r="AG626" s="30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  <c r="EE626" s="24"/>
      <c r="EF626" s="24"/>
      <c r="EG626" s="24"/>
      <c r="EH626" s="24"/>
      <c r="EI626" s="24"/>
      <c r="EJ626" s="24"/>
      <c r="EK626" s="24"/>
      <c r="EL626" s="24"/>
      <c r="EM626" s="24"/>
      <c r="EN626" s="24"/>
      <c r="EO626" s="24"/>
      <c r="EP626" s="24"/>
      <c r="EQ626" s="24"/>
      <c r="ER626" s="24"/>
      <c r="ES626" s="24"/>
      <c r="ET626" s="24"/>
      <c r="EU626" s="24"/>
      <c r="EV626" s="24"/>
      <c r="EW626" s="24"/>
      <c r="EX626" s="24"/>
      <c r="EY626" s="24"/>
      <c r="EZ626" s="24"/>
      <c r="FA626" s="24"/>
      <c r="FB626" s="24"/>
      <c r="FC626" s="24"/>
      <c r="FD626" s="24"/>
      <c r="FE626" s="24"/>
      <c r="FF626" s="24"/>
      <c r="FG626" s="24"/>
      <c r="FH626" s="24"/>
      <c r="FI626" s="24"/>
      <c r="FJ626" s="24"/>
      <c r="FK626" s="24"/>
      <c r="FL626" s="24"/>
      <c r="FM626" s="24"/>
      <c r="FN626" s="24"/>
      <c r="FO626" s="24"/>
      <c r="FP626" s="24"/>
      <c r="FQ626" s="24"/>
      <c r="FR626" s="24"/>
      <c r="FS626" s="24"/>
      <c r="FT626" s="24"/>
      <c r="FU626" s="24"/>
      <c r="FV626" s="24"/>
      <c r="FW626" s="24"/>
      <c r="FX626" s="24"/>
      <c r="FY626" s="24"/>
      <c r="FZ626" s="24"/>
      <c r="GA626" s="24"/>
      <c r="GB626" s="24"/>
      <c r="GC626" s="24"/>
      <c r="GD626" s="24"/>
      <c r="GE626" s="24"/>
      <c r="GF626" s="24"/>
      <c r="GG626" s="24"/>
      <c r="GH626" s="24"/>
      <c r="GI626" s="24"/>
      <c r="GJ626" s="24"/>
      <c r="GK626" s="24"/>
      <c r="GL626" s="24"/>
      <c r="GM626" s="24"/>
      <c r="GN626" s="24"/>
      <c r="GO626" s="24"/>
      <c r="GP626" s="24"/>
      <c r="GQ626" s="24"/>
      <c r="GR626" s="24"/>
      <c r="GS626" s="24"/>
      <c r="GT626" s="24"/>
      <c r="GU626" s="24"/>
      <c r="GV626" s="24"/>
      <c r="GW626" s="24"/>
      <c r="GX626" s="24"/>
      <c r="GY626" s="24"/>
      <c r="GZ626" s="24"/>
      <c r="HA626" s="24"/>
      <c r="HB626" s="24"/>
      <c r="HC626" s="24"/>
      <c r="HD626" s="24"/>
      <c r="HE626" s="24"/>
      <c r="HF626" s="24"/>
      <c r="HG626" s="24"/>
      <c r="HH626" s="24"/>
      <c r="HI626" s="24"/>
      <c r="HJ626" s="24"/>
      <c r="HK626" s="24"/>
      <c r="HL626" s="24"/>
      <c r="HM626" s="24"/>
      <c r="HN626" s="24"/>
      <c r="HO626" s="24"/>
      <c r="HP626" s="24"/>
      <c r="HQ626" s="24"/>
      <c r="HR626" s="24"/>
      <c r="HS626" s="24"/>
      <c r="HT626" s="24"/>
      <c r="HU626" s="24"/>
      <c r="HV626" s="24"/>
      <c r="HW626" s="24"/>
      <c r="HX626" s="24"/>
      <c r="HY626" s="24"/>
      <c r="HZ626" s="24"/>
      <c r="IA626" s="24"/>
      <c r="IB626" s="24"/>
      <c r="IC626" s="24"/>
      <c r="ID626" s="24"/>
      <c r="IE626" s="24"/>
      <c r="IF626" s="24"/>
      <c r="IG626" s="24"/>
      <c r="IH626" s="24"/>
      <c r="II626" s="24"/>
      <c r="IJ626" s="24"/>
      <c r="IK626" s="24"/>
      <c r="IL626" s="24"/>
      <c r="IM626" s="24"/>
      <c r="IN626" s="24"/>
      <c r="IO626" s="24"/>
      <c r="IP626" s="24"/>
      <c r="IQ626" s="24"/>
      <c r="IR626" s="24"/>
      <c r="IS626" s="24"/>
      <c r="IT626" s="24"/>
      <c r="IU626" s="24"/>
      <c r="IV626" s="24"/>
      <c r="IW626" s="24"/>
      <c r="IX626" s="24"/>
      <c r="IY626" s="24"/>
      <c r="IZ626" s="24"/>
      <c r="JA626" s="24"/>
      <c r="JB626" s="24"/>
      <c r="JC626" s="24"/>
      <c r="JD626" s="24"/>
      <c r="JE626" s="24"/>
      <c r="JF626" s="24"/>
      <c r="JG626" s="24"/>
      <c r="JH626" s="24"/>
      <c r="JI626" s="24"/>
      <c r="JJ626" s="24"/>
      <c r="JK626" s="24"/>
      <c r="JL626" s="24"/>
      <c r="JM626" s="24"/>
      <c r="JN626" s="24"/>
      <c r="JO626" s="24"/>
      <c r="JP626" s="24"/>
      <c r="JQ626" s="24"/>
      <c r="JR626" s="24"/>
      <c r="JS626" s="24"/>
      <c r="JT626" s="24"/>
      <c r="JU626" s="24"/>
      <c r="JV626" s="24"/>
      <c r="JW626" s="24"/>
      <c r="JX626" s="24"/>
      <c r="JY626" s="24"/>
      <c r="JZ626" s="24"/>
      <c r="KA626" s="24"/>
      <c r="KB626" s="24"/>
      <c r="KC626" s="24"/>
      <c r="KD626" s="24"/>
      <c r="KE626" s="24"/>
      <c r="KF626" s="24"/>
      <c r="KG626" s="24"/>
      <c r="KH626" s="24"/>
      <c r="KI626" s="24"/>
      <c r="KJ626" s="24"/>
      <c r="KK626" s="24"/>
      <c r="KL626" s="24"/>
      <c r="KM626" s="24"/>
      <c r="KN626" s="24"/>
      <c r="KO626" s="24"/>
      <c r="KP626" s="24"/>
      <c r="KQ626" s="24"/>
      <c r="KR626" s="24"/>
      <c r="KS626" s="24"/>
      <c r="KT626" s="24"/>
      <c r="KU626" s="24"/>
      <c r="KV626" s="24"/>
      <c r="KW626" s="24"/>
      <c r="KX626" s="24"/>
      <c r="KY626" s="24"/>
      <c r="KZ626" s="24"/>
      <c r="LA626" s="24"/>
      <c r="LB626" s="24"/>
      <c r="LC626" s="24"/>
      <c r="LD626" s="24"/>
      <c r="LE626" s="24"/>
      <c r="LF626" s="24"/>
      <c r="LG626" s="24"/>
      <c r="LH626" s="24"/>
      <c r="LI626" s="24"/>
      <c r="LJ626" s="24"/>
      <c r="LK626" s="24"/>
      <c r="LL626" s="24"/>
      <c r="LM626" s="24"/>
      <c r="LN626" s="24"/>
      <c r="LO626" s="24"/>
      <c r="LP626" s="24"/>
      <c r="LQ626" s="24"/>
      <c r="LR626" s="24"/>
      <c r="LS626" s="24"/>
      <c r="LT626" s="24"/>
      <c r="LU626" s="24"/>
      <c r="LV626" s="24"/>
      <c r="LW626" s="24"/>
      <c r="LX626" s="24"/>
      <c r="LY626" s="24"/>
      <c r="LZ626" s="24"/>
      <c r="MA626" s="24"/>
      <c r="MB626" s="24"/>
      <c r="MC626" s="24"/>
      <c r="MD626" s="24"/>
      <c r="ME626" s="24"/>
      <c r="MF626" s="24"/>
      <c r="MG626" s="24"/>
    </row>
    <row r="627" spans="1:345" s="25" customFormat="1" ht="12" hidden="1" customHeight="1" x14ac:dyDescent="0.25">
      <c r="A627" s="20"/>
      <c r="B627" s="20"/>
      <c r="C627" s="21"/>
      <c r="D627" s="323"/>
      <c r="E627" s="71"/>
      <c r="F627" s="6"/>
      <c r="G627" s="6"/>
      <c r="H627" s="6"/>
      <c r="I627" s="174"/>
      <c r="J627" s="174"/>
      <c r="K627" s="258"/>
      <c r="L627" s="187"/>
      <c r="M627" s="174"/>
      <c r="N627" s="174"/>
      <c r="O627" s="174"/>
      <c r="P627" s="174"/>
      <c r="Q627" s="174"/>
      <c r="R627" s="174"/>
      <c r="S627" s="23"/>
      <c r="T627" s="176"/>
      <c r="U627" s="23"/>
      <c r="V627" s="31"/>
      <c r="W627" s="229"/>
      <c r="X627" s="62"/>
      <c r="Y627" s="73"/>
      <c r="Z627" s="62"/>
      <c r="AA627" s="62"/>
      <c r="AB627" s="24"/>
      <c r="AC627" s="22"/>
      <c r="AD627" s="22"/>
      <c r="AE627" s="305"/>
      <c r="AF627" s="306"/>
      <c r="AG627" s="30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  <c r="EE627" s="24"/>
      <c r="EF627" s="24"/>
      <c r="EG627" s="24"/>
      <c r="EH627" s="24"/>
      <c r="EI627" s="24"/>
      <c r="EJ627" s="24"/>
      <c r="EK627" s="24"/>
      <c r="EL627" s="24"/>
      <c r="EM627" s="24"/>
      <c r="EN627" s="24"/>
      <c r="EO627" s="24"/>
      <c r="EP627" s="24"/>
      <c r="EQ627" s="24"/>
      <c r="ER627" s="24"/>
      <c r="ES627" s="24"/>
      <c r="ET627" s="24"/>
      <c r="EU627" s="24"/>
      <c r="EV627" s="24"/>
      <c r="EW627" s="24"/>
      <c r="EX627" s="24"/>
      <c r="EY627" s="24"/>
      <c r="EZ627" s="24"/>
      <c r="FA627" s="24"/>
      <c r="FB627" s="24"/>
      <c r="FC627" s="24"/>
      <c r="FD627" s="24"/>
      <c r="FE627" s="24"/>
      <c r="FF627" s="24"/>
      <c r="FG627" s="24"/>
      <c r="FH627" s="24"/>
      <c r="FI627" s="24"/>
      <c r="FJ627" s="24"/>
      <c r="FK627" s="24"/>
      <c r="FL627" s="24"/>
      <c r="FM627" s="24"/>
      <c r="FN627" s="24"/>
      <c r="FO627" s="24"/>
      <c r="FP627" s="24"/>
      <c r="FQ627" s="24"/>
      <c r="FR627" s="24"/>
      <c r="FS627" s="24"/>
      <c r="FT627" s="24"/>
      <c r="FU627" s="24"/>
      <c r="FV627" s="24"/>
      <c r="FW627" s="24"/>
      <c r="FX627" s="24"/>
      <c r="FY627" s="24"/>
      <c r="FZ627" s="24"/>
      <c r="GA627" s="24"/>
      <c r="GB627" s="24"/>
      <c r="GC627" s="24"/>
      <c r="GD627" s="24"/>
      <c r="GE627" s="24"/>
      <c r="GF627" s="24"/>
      <c r="GG627" s="24"/>
      <c r="GH627" s="24"/>
      <c r="GI627" s="24"/>
      <c r="GJ627" s="24"/>
      <c r="GK627" s="24"/>
      <c r="GL627" s="24"/>
      <c r="GM627" s="24"/>
      <c r="GN627" s="24"/>
      <c r="GO627" s="24"/>
      <c r="GP627" s="24"/>
      <c r="GQ627" s="24"/>
      <c r="GR627" s="24"/>
      <c r="GS627" s="24"/>
      <c r="GT627" s="24"/>
      <c r="GU627" s="24"/>
      <c r="GV627" s="24"/>
      <c r="GW627" s="24"/>
      <c r="GX627" s="24"/>
      <c r="GY627" s="24"/>
      <c r="GZ627" s="24"/>
      <c r="HA627" s="24"/>
      <c r="HB627" s="24"/>
      <c r="HC627" s="24"/>
      <c r="HD627" s="24"/>
      <c r="HE627" s="24"/>
      <c r="HF627" s="24"/>
      <c r="HG627" s="24"/>
      <c r="HH627" s="24"/>
      <c r="HI627" s="24"/>
      <c r="HJ627" s="24"/>
      <c r="HK627" s="24"/>
      <c r="HL627" s="24"/>
      <c r="HM627" s="24"/>
      <c r="HN627" s="24"/>
      <c r="HO627" s="24"/>
      <c r="HP627" s="24"/>
      <c r="HQ627" s="24"/>
      <c r="HR627" s="24"/>
      <c r="HS627" s="24"/>
      <c r="HT627" s="24"/>
      <c r="HU627" s="24"/>
      <c r="HV627" s="24"/>
      <c r="HW627" s="24"/>
      <c r="HX627" s="24"/>
      <c r="HY627" s="24"/>
      <c r="HZ627" s="24"/>
      <c r="IA627" s="24"/>
      <c r="IB627" s="24"/>
      <c r="IC627" s="24"/>
      <c r="ID627" s="24"/>
      <c r="IE627" s="24"/>
      <c r="IF627" s="24"/>
      <c r="IG627" s="24"/>
      <c r="IH627" s="24"/>
      <c r="II627" s="24"/>
      <c r="IJ627" s="24"/>
      <c r="IK627" s="24"/>
      <c r="IL627" s="24"/>
      <c r="IM627" s="24"/>
      <c r="IN627" s="24"/>
      <c r="IO627" s="24"/>
      <c r="IP627" s="24"/>
      <c r="IQ627" s="24"/>
      <c r="IR627" s="24"/>
      <c r="IS627" s="24"/>
      <c r="IT627" s="24"/>
      <c r="IU627" s="24"/>
      <c r="IV627" s="24"/>
      <c r="IW627" s="24"/>
      <c r="IX627" s="24"/>
      <c r="IY627" s="24"/>
      <c r="IZ627" s="24"/>
      <c r="JA627" s="24"/>
      <c r="JB627" s="24"/>
      <c r="JC627" s="24"/>
      <c r="JD627" s="24"/>
      <c r="JE627" s="24"/>
      <c r="JF627" s="24"/>
      <c r="JG627" s="24"/>
      <c r="JH627" s="24"/>
      <c r="JI627" s="24"/>
      <c r="JJ627" s="24"/>
      <c r="JK627" s="24"/>
      <c r="JL627" s="24"/>
      <c r="JM627" s="24"/>
      <c r="JN627" s="24"/>
      <c r="JO627" s="24"/>
      <c r="JP627" s="24"/>
      <c r="JQ627" s="24"/>
      <c r="JR627" s="24"/>
      <c r="JS627" s="24"/>
      <c r="JT627" s="24"/>
      <c r="JU627" s="24"/>
      <c r="JV627" s="24"/>
      <c r="JW627" s="24"/>
      <c r="JX627" s="24"/>
      <c r="JY627" s="24"/>
      <c r="JZ627" s="24"/>
      <c r="KA627" s="24"/>
      <c r="KB627" s="24"/>
      <c r="KC627" s="24"/>
      <c r="KD627" s="24"/>
      <c r="KE627" s="24"/>
      <c r="KF627" s="24"/>
      <c r="KG627" s="24"/>
      <c r="KH627" s="24"/>
      <c r="KI627" s="24"/>
      <c r="KJ627" s="24"/>
      <c r="KK627" s="24"/>
      <c r="KL627" s="24"/>
      <c r="KM627" s="24"/>
      <c r="KN627" s="24"/>
      <c r="KO627" s="24"/>
      <c r="KP627" s="24"/>
      <c r="KQ627" s="24"/>
      <c r="KR627" s="24"/>
      <c r="KS627" s="24"/>
      <c r="KT627" s="24"/>
      <c r="KU627" s="24"/>
      <c r="KV627" s="24"/>
      <c r="KW627" s="24"/>
      <c r="KX627" s="24"/>
      <c r="KY627" s="24"/>
      <c r="KZ627" s="24"/>
      <c r="LA627" s="24"/>
      <c r="LB627" s="24"/>
      <c r="LC627" s="24"/>
      <c r="LD627" s="24"/>
      <c r="LE627" s="24"/>
      <c r="LF627" s="24"/>
      <c r="LG627" s="24"/>
      <c r="LH627" s="24"/>
      <c r="LI627" s="24"/>
      <c r="LJ627" s="24"/>
      <c r="LK627" s="24"/>
      <c r="LL627" s="24"/>
      <c r="LM627" s="24"/>
      <c r="LN627" s="24"/>
      <c r="LO627" s="24"/>
      <c r="LP627" s="24"/>
      <c r="LQ627" s="24"/>
      <c r="LR627" s="24"/>
      <c r="LS627" s="24"/>
      <c r="LT627" s="24"/>
      <c r="LU627" s="24"/>
      <c r="LV627" s="24"/>
      <c r="LW627" s="24"/>
      <c r="LX627" s="24"/>
      <c r="LY627" s="24"/>
      <c r="LZ627" s="24"/>
      <c r="MA627" s="24"/>
      <c r="MB627" s="24"/>
      <c r="MC627" s="24"/>
      <c r="MD627" s="24"/>
      <c r="ME627" s="24"/>
      <c r="MF627" s="24"/>
      <c r="MG627" s="24"/>
    </row>
    <row r="628" spans="1:345" s="25" customFormat="1" ht="12" hidden="1" customHeight="1" x14ac:dyDescent="0.25">
      <c r="A628" s="20"/>
      <c r="B628" s="20"/>
      <c r="C628" s="21"/>
      <c r="D628" s="323"/>
      <c r="E628" s="71"/>
      <c r="F628" s="6"/>
      <c r="G628" s="6"/>
      <c r="H628" s="6"/>
      <c r="I628" s="174"/>
      <c r="J628" s="174"/>
      <c r="K628" s="258"/>
      <c r="L628" s="187"/>
      <c r="M628" s="174"/>
      <c r="N628" s="174"/>
      <c r="O628" s="174"/>
      <c r="P628" s="174"/>
      <c r="Q628" s="174"/>
      <c r="R628" s="174"/>
      <c r="S628" s="23"/>
      <c r="T628" s="176"/>
      <c r="U628" s="23"/>
      <c r="V628" s="31"/>
      <c r="W628" s="229"/>
      <c r="X628" s="62"/>
      <c r="Y628" s="73"/>
      <c r="Z628" s="62"/>
      <c r="AA628" s="62"/>
      <c r="AB628" s="24"/>
      <c r="AC628" s="22"/>
      <c r="AD628" s="22"/>
      <c r="AE628" s="305"/>
      <c r="AF628" s="306"/>
      <c r="AG628" s="30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  <c r="EE628" s="24"/>
      <c r="EF628" s="24"/>
      <c r="EG628" s="24"/>
      <c r="EH628" s="24"/>
      <c r="EI628" s="24"/>
      <c r="EJ628" s="24"/>
      <c r="EK628" s="24"/>
      <c r="EL628" s="24"/>
      <c r="EM628" s="24"/>
      <c r="EN628" s="24"/>
      <c r="EO628" s="24"/>
      <c r="EP628" s="24"/>
      <c r="EQ628" s="24"/>
      <c r="ER628" s="24"/>
      <c r="ES628" s="24"/>
      <c r="ET628" s="24"/>
      <c r="EU628" s="24"/>
      <c r="EV628" s="24"/>
      <c r="EW628" s="24"/>
      <c r="EX628" s="24"/>
      <c r="EY628" s="24"/>
      <c r="EZ628" s="24"/>
      <c r="FA628" s="24"/>
      <c r="FB628" s="24"/>
      <c r="FC628" s="24"/>
      <c r="FD628" s="24"/>
      <c r="FE628" s="24"/>
      <c r="FF628" s="24"/>
      <c r="FG628" s="24"/>
      <c r="FH628" s="24"/>
      <c r="FI628" s="24"/>
      <c r="FJ628" s="24"/>
      <c r="FK628" s="24"/>
      <c r="FL628" s="24"/>
      <c r="FM628" s="24"/>
      <c r="FN628" s="24"/>
      <c r="FO628" s="24"/>
      <c r="FP628" s="24"/>
      <c r="FQ628" s="24"/>
      <c r="FR628" s="24"/>
      <c r="FS628" s="24"/>
      <c r="FT628" s="24"/>
      <c r="FU628" s="24"/>
      <c r="FV628" s="24"/>
      <c r="FW628" s="24"/>
      <c r="FX628" s="24"/>
      <c r="FY628" s="24"/>
      <c r="FZ628" s="24"/>
      <c r="GA628" s="24"/>
      <c r="GB628" s="24"/>
      <c r="GC628" s="24"/>
      <c r="GD628" s="24"/>
      <c r="GE628" s="24"/>
      <c r="GF628" s="24"/>
      <c r="GG628" s="24"/>
      <c r="GH628" s="24"/>
      <c r="GI628" s="24"/>
      <c r="GJ628" s="24"/>
      <c r="GK628" s="24"/>
      <c r="GL628" s="24"/>
      <c r="GM628" s="24"/>
      <c r="GN628" s="24"/>
      <c r="GO628" s="24"/>
      <c r="GP628" s="24"/>
      <c r="GQ628" s="24"/>
      <c r="GR628" s="24"/>
      <c r="GS628" s="24"/>
      <c r="GT628" s="24"/>
      <c r="GU628" s="24"/>
      <c r="GV628" s="24"/>
      <c r="GW628" s="24"/>
      <c r="GX628" s="24"/>
      <c r="GY628" s="24"/>
      <c r="GZ628" s="24"/>
      <c r="HA628" s="24"/>
      <c r="HB628" s="24"/>
      <c r="HC628" s="24"/>
      <c r="HD628" s="24"/>
      <c r="HE628" s="24"/>
      <c r="HF628" s="24"/>
      <c r="HG628" s="24"/>
      <c r="HH628" s="24"/>
      <c r="HI628" s="24"/>
      <c r="HJ628" s="24"/>
      <c r="HK628" s="24"/>
      <c r="HL628" s="24"/>
      <c r="HM628" s="24"/>
      <c r="HN628" s="24"/>
      <c r="HO628" s="24"/>
      <c r="HP628" s="24"/>
      <c r="HQ628" s="24"/>
      <c r="HR628" s="24"/>
      <c r="HS628" s="24"/>
      <c r="HT628" s="24"/>
      <c r="HU628" s="24"/>
      <c r="HV628" s="24"/>
      <c r="HW628" s="24"/>
      <c r="HX628" s="24"/>
      <c r="HY628" s="24"/>
      <c r="HZ628" s="24"/>
      <c r="IA628" s="24"/>
      <c r="IB628" s="24"/>
      <c r="IC628" s="24"/>
      <c r="ID628" s="24"/>
      <c r="IE628" s="24"/>
      <c r="IF628" s="24"/>
      <c r="IG628" s="24"/>
      <c r="IH628" s="24"/>
      <c r="II628" s="24"/>
      <c r="IJ628" s="24"/>
      <c r="IK628" s="24"/>
      <c r="IL628" s="24"/>
      <c r="IM628" s="24"/>
      <c r="IN628" s="24"/>
      <c r="IO628" s="24"/>
      <c r="IP628" s="24"/>
      <c r="IQ628" s="24"/>
      <c r="IR628" s="24"/>
      <c r="IS628" s="24"/>
      <c r="IT628" s="24"/>
      <c r="IU628" s="24"/>
      <c r="IV628" s="24"/>
      <c r="IW628" s="24"/>
      <c r="IX628" s="24"/>
      <c r="IY628" s="24"/>
      <c r="IZ628" s="24"/>
      <c r="JA628" s="24"/>
      <c r="JB628" s="24"/>
      <c r="JC628" s="24"/>
      <c r="JD628" s="24"/>
      <c r="JE628" s="24"/>
      <c r="JF628" s="24"/>
      <c r="JG628" s="24"/>
      <c r="JH628" s="24"/>
      <c r="JI628" s="24"/>
      <c r="JJ628" s="24"/>
      <c r="JK628" s="24"/>
      <c r="JL628" s="24"/>
      <c r="JM628" s="24"/>
      <c r="JN628" s="24"/>
      <c r="JO628" s="24"/>
      <c r="JP628" s="24"/>
      <c r="JQ628" s="24"/>
      <c r="JR628" s="24"/>
      <c r="JS628" s="24"/>
      <c r="JT628" s="24"/>
      <c r="JU628" s="24"/>
      <c r="JV628" s="24"/>
      <c r="JW628" s="24"/>
      <c r="JX628" s="24"/>
      <c r="JY628" s="24"/>
      <c r="JZ628" s="24"/>
      <c r="KA628" s="24"/>
      <c r="KB628" s="24"/>
      <c r="KC628" s="24"/>
      <c r="KD628" s="24"/>
      <c r="KE628" s="24"/>
      <c r="KF628" s="24"/>
      <c r="KG628" s="24"/>
      <c r="KH628" s="24"/>
      <c r="KI628" s="24"/>
      <c r="KJ628" s="24"/>
      <c r="KK628" s="24"/>
      <c r="KL628" s="24"/>
      <c r="KM628" s="24"/>
      <c r="KN628" s="24"/>
      <c r="KO628" s="24"/>
      <c r="KP628" s="24"/>
      <c r="KQ628" s="24"/>
      <c r="KR628" s="24"/>
      <c r="KS628" s="24"/>
      <c r="KT628" s="24"/>
      <c r="KU628" s="24"/>
      <c r="KV628" s="24"/>
      <c r="KW628" s="24"/>
      <c r="KX628" s="24"/>
      <c r="KY628" s="24"/>
      <c r="KZ628" s="24"/>
      <c r="LA628" s="24"/>
      <c r="LB628" s="24"/>
      <c r="LC628" s="24"/>
      <c r="LD628" s="24"/>
      <c r="LE628" s="24"/>
      <c r="LF628" s="24"/>
      <c r="LG628" s="24"/>
      <c r="LH628" s="24"/>
      <c r="LI628" s="24"/>
      <c r="LJ628" s="24"/>
      <c r="LK628" s="24"/>
      <c r="LL628" s="24"/>
      <c r="LM628" s="24"/>
      <c r="LN628" s="24"/>
      <c r="LO628" s="24"/>
      <c r="LP628" s="24"/>
      <c r="LQ628" s="24"/>
      <c r="LR628" s="24"/>
      <c r="LS628" s="24"/>
      <c r="LT628" s="24"/>
      <c r="LU628" s="24"/>
      <c r="LV628" s="24"/>
      <c r="LW628" s="24"/>
      <c r="LX628" s="24"/>
      <c r="LY628" s="24"/>
      <c r="LZ628" s="24"/>
      <c r="MA628" s="24"/>
      <c r="MB628" s="24"/>
      <c r="MC628" s="24"/>
      <c r="MD628" s="24"/>
      <c r="ME628" s="24"/>
      <c r="MF628" s="24"/>
      <c r="MG628" s="24"/>
    </row>
    <row r="629" spans="1:345" s="25" customFormat="1" ht="12" hidden="1" customHeight="1" x14ac:dyDescent="0.25">
      <c r="A629" s="20"/>
      <c r="B629" s="20"/>
      <c r="C629" s="21"/>
      <c r="D629" s="323"/>
      <c r="E629" s="71"/>
      <c r="F629" s="6"/>
      <c r="G629" s="6"/>
      <c r="H629" s="6"/>
      <c r="I629" s="174"/>
      <c r="J629" s="174"/>
      <c r="K629" s="258"/>
      <c r="L629" s="187"/>
      <c r="M629" s="174"/>
      <c r="N629" s="174"/>
      <c r="O629" s="174"/>
      <c r="P629" s="174"/>
      <c r="Q629" s="174"/>
      <c r="R629" s="174"/>
      <c r="S629" s="23"/>
      <c r="T629" s="176"/>
      <c r="U629" s="23"/>
      <c r="V629" s="31"/>
      <c r="W629" s="229"/>
      <c r="X629" s="62"/>
      <c r="Y629" s="73"/>
      <c r="Z629" s="62"/>
      <c r="AA629" s="62"/>
      <c r="AB629" s="24"/>
      <c r="AC629" s="22"/>
      <c r="AD629" s="22"/>
      <c r="AE629" s="305"/>
      <c r="AF629" s="306"/>
      <c r="AG629" s="30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  <c r="EE629" s="24"/>
      <c r="EF629" s="24"/>
      <c r="EG629" s="24"/>
      <c r="EH629" s="24"/>
      <c r="EI629" s="24"/>
      <c r="EJ629" s="24"/>
      <c r="EK629" s="24"/>
      <c r="EL629" s="24"/>
      <c r="EM629" s="24"/>
      <c r="EN629" s="24"/>
      <c r="EO629" s="24"/>
      <c r="EP629" s="24"/>
      <c r="EQ629" s="24"/>
      <c r="ER629" s="24"/>
      <c r="ES629" s="24"/>
      <c r="ET629" s="24"/>
      <c r="EU629" s="24"/>
      <c r="EV629" s="24"/>
      <c r="EW629" s="24"/>
      <c r="EX629" s="24"/>
      <c r="EY629" s="24"/>
      <c r="EZ629" s="24"/>
      <c r="FA629" s="24"/>
      <c r="FB629" s="24"/>
      <c r="FC629" s="24"/>
      <c r="FD629" s="24"/>
      <c r="FE629" s="24"/>
      <c r="FF629" s="24"/>
      <c r="FG629" s="24"/>
      <c r="FH629" s="24"/>
      <c r="FI629" s="24"/>
      <c r="FJ629" s="24"/>
      <c r="FK629" s="24"/>
      <c r="FL629" s="24"/>
      <c r="FM629" s="24"/>
      <c r="FN629" s="24"/>
      <c r="FO629" s="24"/>
      <c r="FP629" s="24"/>
      <c r="FQ629" s="24"/>
      <c r="FR629" s="24"/>
      <c r="FS629" s="24"/>
      <c r="FT629" s="24"/>
      <c r="FU629" s="24"/>
      <c r="FV629" s="24"/>
      <c r="FW629" s="24"/>
      <c r="FX629" s="24"/>
      <c r="FY629" s="24"/>
      <c r="FZ629" s="24"/>
      <c r="GA629" s="24"/>
      <c r="GB629" s="24"/>
      <c r="GC629" s="24"/>
      <c r="GD629" s="24"/>
      <c r="GE629" s="24"/>
      <c r="GF629" s="24"/>
      <c r="GG629" s="24"/>
      <c r="GH629" s="24"/>
      <c r="GI629" s="24"/>
      <c r="GJ629" s="24"/>
      <c r="GK629" s="24"/>
      <c r="GL629" s="24"/>
      <c r="GM629" s="24"/>
      <c r="GN629" s="24"/>
      <c r="GO629" s="24"/>
      <c r="GP629" s="24"/>
      <c r="GQ629" s="24"/>
      <c r="GR629" s="24"/>
      <c r="GS629" s="24"/>
      <c r="GT629" s="24"/>
      <c r="GU629" s="24"/>
      <c r="GV629" s="24"/>
      <c r="GW629" s="24"/>
      <c r="GX629" s="24"/>
      <c r="GY629" s="24"/>
      <c r="GZ629" s="24"/>
      <c r="HA629" s="24"/>
      <c r="HB629" s="24"/>
      <c r="HC629" s="24"/>
      <c r="HD629" s="24"/>
      <c r="HE629" s="24"/>
      <c r="HF629" s="24"/>
      <c r="HG629" s="24"/>
      <c r="HH629" s="24"/>
      <c r="HI629" s="24"/>
      <c r="HJ629" s="24"/>
      <c r="HK629" s="24"/>
      <c r="HL629" s="24"/>
      <c r="HM629" s="24"/>
      <c r="HN629" s="24"/>
      <c r="HO629" s="24"/>
      <c r="HP629" s="24"/>
      <c r="HQ629" s="24"/>
      <c r="HR629" s="24"/>
      <c r="HS629" s="24"/>
      <c r="HT629" s="24"/>
      <c r="HU629" s="24"/>
      <c r="HV629" s="24"/>
      <c r="HW629" s="24"/>
      <c r="HX629" s="24"/>
      <c r="HY629" s="24"/>
      <c r="HZ629" s="24"/>
      <c r="IA629" s="24"/>
      <c r="IB629" s="24"/>
      <c r="IC629" s="24"/>
      <c r="ID629" s="24"/>
      <c r="IE629" s="24"/>
      <c r="IF629" s="24"/>
      <c r="IG629" s="24"/>
      <c r="IH629" s="24"/>
      <c r="II629" s="24"/>
      <c r="IJ629" s="24"/>
      <c r="IK629" s="24"/>
      <c r="IL629" s="24"/>
      <c r="IM629" s="24"/>
      <c r="IN629" s="24"/>
      <c r="IO629" s="24"/>
      <c r="IP629" s="24"/>
      <c r="IQ629" s="24"/>
      <c r="IR629" s="24"/>
      <c r="IS629" s="24"/>
      <c r="IT629" s="24"/>
      <c r="IU629" s="24"/>
      <c r="IV629" s="24"/>
      <c r="IW629" s="24"/>
      <c r="IX629" s="24"/>
      <c r="IY629" s="24"/>
      <c r="IZ629" s="24"/>
      <c r="JA629" s="24"/>
      <c r="JB629" s="24"/>
      <c r="JC629" s="24"/>
      <c r="JD629" s="24"/>
      <c r="JE629" s="24"/>
      <c r="JF629" s="24"/>
      <c r="JG629" s="24"/>
      <c r="JH629" s="24"/>
      <c r="JI629" s="24"/>
      <c r="JJ629" s="24"/>
      <c r="JK629" s="24"/>
      <c r="JL629" s="24"/>
      <c r="JM629" s="24"/>
      <c r="JN629" s="24"/>
      <c r="JO629" s="24"/>
      <c r="JP629" s="24"/>
      <c r="JQ629" s="24"/>
      <c r="JR629" s="24"/>
      <c r="JS629" s="24"/>
      <c r="JT629" s="24"/>
      <c r="JU629" s="24"/>
      <c r="JV629" s="24"/>
      <c r="JW629" s="24"/>
      <c r="JX629" s="24"/>
      <c r="JY629" s="24"/>
      <c r="JZ629" s="24"/>
      <c r="KA629" s="24"/>
      <c r="KB629" s="24"/>
      <c r="KC629" s="24"/>
      <c r="KD629" s="24"/>
      <c r="KE629" s="24"/>
      <c r="KF629" s="24"/>
      <c r="KG629" s="24"/>
      <c r="KH629" s="24"/>
      <c r="KI629" s="24"/>
      <c r="KJ629" s="24"/>
      <c r="KK629" s="24"/>
      <c r="KL629" s="24"/>
      <c r="KM629" s="24"/>
      <c r="KN629" s="24"/>
      <c r="KO629" s="24"/>
      <c r="KP629" s="24"/>
      <c r="KQ629" s="24"/>
      <c r="KR629" s="24"/>
      <c r="KS629" s="24"/>
      <c r="KT629" s="24"/>
      <c r="KU629" s="24"/>
      <c r="KV629" s="24"/>
      <c r="KW629" s="24"/>
      <c r="KX629" s="24"/>
      <c r="KY629" s="24"/>
      <c r="KZ629" s="24"/>
      <c r="LA629" s="24"/>
      <c r="LB629" s="24"/>
      <c r="LC629" s="24"/>
      <c r="LD629" s="24"/>
      <c r="LE629" s="24"/>
      <c r="LF629" s="24"/>
      <c r="LG629" s="24"/>
      <c r="LH629" s="24"/>
      <c r="LI629" s="24"/>
      <c r="LJ629" s="24"/>
      <c r="LK629" s="24"/>
      <c r="LL629" s="24"/>
      <c r="LM629" s="24"/>
      <c r="LN629" s="24"/>
      <c r="LO629" s="24"/>
      <c r="LP629" s="24"/>
      <c r="LQ629" s="24"/>
      <c r="LR629" s="24"/>
      <c r="LS629" s="24"/>
      <c r="LT629" s="24"/>
      <c r="LU629" s="24"/>
      <c r="LV629" s="24"/>
      <c r="LW629" s="24"/>
      <c r="LX629" s="24"/>
      <c r="LY629" s="24"/>
      <c r="LZ629" s="24"/>
      <c r="MA629" s="24"/>
      <c r="MB629" s="24"/>
      <c r="MC629" s="24"/>
      <c r="MD629" s="24"/>
      <c r="ME629" s="24"/>
      <c r="MF629" s="24"/>
      <c r="MG629" s="24"/>
    </row>
    <row r="630" spans="1:345" s="25" customFormat="1" ht="12" hidden="1" customHeight="1" x14ac:dyDescent="0.25">
      <c r="A630" s="20"/>
      <c r="B630" s="20"/>
      <c r="C630" s="21"/>
      <c r="D630" s="323"/>
      <c r="E630" s="71"/>
      <c r="F630" s="6"/>
      <c r="G630" s="6"/>
      <c r="H630" s="6"/>
      <c r="I630" s="174"/>
      <c r="J630" s="174"/>
      <c r="K630" s="258"/>
      <c r="L630" s="187"/>
      <c r="M630" s="174"/>
      <c r="N630" s="174"/>
      <c r="O630" s="174"/>
      <c r="P630" s="174"/>
      <c r="Q630" s="174"/>
      <c r="R630" s="174"/>
      <c r="S630" s="23"/>
      <c r="T630" s="176"/>
      <c r="U630" s="23"/>
      <c r="V630" s="31"/>
      <c r="W630" s="229"/>
      <c r="X630" s="62"/>
      <c r="Y630" s="73"/>
      <c r="Z630" s="62"/>
      <c r="AA630" s="62"/>
      <c r="AB630" s="24"/>
      <c r="AC630" s="22"/>
      <c r="AD630" s="22"/>
      <c r="AE630" s="305"/>
      <c r="AF630" s="306"/>
      <c r="AG630" s="30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  <c r="EE630" s="24"/>
      <c r="EF630" s="24"/>
      <c r="EG630" s="24"/>
      <c r="EH630" s="24"/>
      <c r="EI630" s="24"/>
      <c r="EJ630" s="24"/>
      <c r="EK630" s="24"/>
      <c r="EL630" s="24"/>
      <c r="EM630" s="24"/>
      <c r="EN630" s="24"/>
      <c r="EO630" s="24"/>
      <c r="EP630" s="24"/>
      <c r="EQ630" s="24"/>
      <c r="ER630" s="24"/>
      <c r="ES630" s="24"/>
      <c r="ET630" s="24"/>
      <c r="EU630" s="24"/>
      <c r="EV630" s="24"/>
      <c r="EW630" s="24"/>
      <c r="EX630" s="24"/>
      <c r="EY630" s="24"/>
      <c r="EZ630" s="24"/>
      <c r="FA630" s="24"/>
      <c r="FB630" s="24"/>
      <c r="FC630" s="24"/>
      <c r="FD630" s="24"/>
      <c r="FE630" s="24"/>
      <c r="FF630" s="24"/>
      <c r="FG630" s="24"/>
      <c r="FH630" s="24"/>
      <c r="FI630" s="24"/>
      <c r="FJ630" s="24"/>
      <c r="FK630" s="24"/>
      <c r="FL630" s="24"/>
      <c r="FM630" s="24"/>
      <c r="FN630" s="24"/>
      <c r="FO630" s="24"/>
      <c r="FP630" s="24"/>
      <c r="FQ630" s="24"/>
      <c r="FR630" s="24"/>
      <c r="FS630" s="24"/>
      <c r="FT630" s="24"/>
      <c r="FU630" s="24"/>
      <c r="FV630" s="24"/>
      <c r="FW630" s="24"/>
      <c r="FX630" s="24"/>
      <c r="FY630" s="24"/>
      <c r="FZ630" s="24"/>
      <c r="GA630" s="24"/>
      <c r="GB630" s="24"/>
      <c r="GC630" s="24"/>
      <c r="GD630" s="24"/>
      <c r="GE630" s="24"/>
      <c r="GF630" s="24"/>
      <c r="GG630" s="24"/>
      <c r="GH630" s="24"/>
      <c r="GI630" s="24"/>
      <c r="GJ630" s="24"/>
      <c r="GK630" s="24"/>
      <c r="GL630" s="24"/>
      <c r="GM630" s="24"/>
      <c r="GN630" s="24"/>
      <c r="GO630" s="24"/>
      <c r="GP630" s="24"/>
      <c r="GQ630" s="24"/>
      <c r="GR630" s="24"/>
      <c r="GS630" s="24"/>
      <c r="GT630" s="24"/>
      <c r="GU630" s="24"/>
      <c r="GV630" s="24"/>
      <c r="GW630" s="24"/>
      <c r="GX630" s="24"/>
      <c r="GY630" s="24"/>
      <c r="GZ630" s="24"/>
      <c r="HA630" s="24"/>
      <c r="HB630" s="24"/>
      <c r="HC630" s="24"/>
      <c r="HD630" s="24"/>
      <c r="HE630" s="24"/>
      <c r="HF630" s="24"/>
      <c r="HG630" s="24"/>
      <c r="HH630" s="24"/>
      <c r="HI630" s="24"/>
      <c r="HJ630" s="24"/>
      <c r="HK630" s="24"/>
      <c r="HL630" s="24"/>
      <c r="HM630" s="24"/>
      <c r="HN630" s="24"/>
      <c r="HO630" s="24"/>
      <c r="HP630" s="24"/>
      <c r="HQ630" s="24"/>
      <c r="HR630" s="24"/>
      <c r="HS630" s="24"/>
      <c r="HT630" s="24"/>
      <c r="HU630" s="24"/>
      <c r="HV630" s="24"/>
      <c r="HW630" s="24"/>
      <c r="HX630" s="24"/>
      <c r="HY630" s="24"/>
      <c r="HZ630" s="24"/>
      <c r="IA630" s="24"/>
      <c r="IB630" s="24"/>
      <c r="IC630" s="24"/>
      <c r="ID630" s="24"/>
      <c r="IE630" s="24"/>
      <c r="IF630" s="24"/>
      <c r="IG630" s="24"/>
      <c r="IH630" s="24"/>
      <c r="II630" s="24"/>
      <c r="IJ630" s="24"/>
      <c r="IK630" s="24"/>
      <c r="IL630" s="24"/>
      <c r="IM630" s="24"/>
      <c r="IN630" s="24"/>
      <c r="IO630" s="24"/>
      <c r="IP630" s="24"/>
      <c r="IQ630" s="24"/>
      <c r="IR630" s="24"/>
      <c r="IS630" s="24"/>
      <c r="IT630" s="24"/>
      <c r="IU630" s="24"/>
      <c r="IV630" s="24"/>
      <c r="IW630" s="24"/>
      <c r="IX630" s="24"/>
      <c r="IY630" s="24"/>
      <c r="IZ630" s="24"/>
      <c r="JA630" s="24"/>
      <c r="JB630" s="24"/>
      <c r="JC630" s="24"/>
      <c r="JD630" s="24"/>
      <c r="JE630" s="24"/>
      <c r="JF630" s="24"/>
      <c r="JG630" s="24"/>
      <c r="JH630" s="24"/>
      <c r="JI630" s="24"/>
      <c r="JJ630" s="24"/>
      <c r="JK630" s="24"/>
      <c r="JL630" s="24"/>
      <c r="JM630" s="24"/>
      <c r="JN630" s="24"/>
      <c r="JO630" s="24"/>
      <c r="JP630" s="24"/>
      <c r="JQ630" s="24"/>
      <c r="JR630" s="24"/>
      <c r="JS630" s="24"/>
      <c r="JT630" s="24"/>
      <c r="JU630" s="24"/>
      <c r="JV630" s="24"/>
      <c r="JW630" s="24"/>
      <c r="JX630" s="24"/>
      <c r="JY630" s="24"/>
      <c r="JZ630" s="24"/>
      <c r="KA630" s="24"/>
      <c r="KB630" s="24"/>
      <c r="KC630" s="24"/>
      <c r="KD630" s="24"/>
      <c r="KE630" s="24"/>
      <c r="KF630" s="24"/>
      <c r="KG630" s="24"/>
      <c r="KH630" s="24"/>
      <c r="KI630" s="24"/>
      <c r="KJ630" s="24"/>
      <c r="KK630" s="24"/>
      <c r="KL630" s="24"/>
      <c r="KM630" s="24"/>
      <c r="KN630" s="24"/>
      <c r="KO630" s="24"/>
      <c r="KP630" s="24"/>
      <c r="KQ630" s="24"/>
      <c r="KR630" s="24"/>
      <c r="KS630" s="24"/>
      <c r="KT630" s="24"/>
      <c r="KU630" s="24"/>
      <c r="KV630" s="24"/>
      <c r="KW630" s="24"/>
      <c r="KX630" s="24"/>
      <c r="KY630" s="24"/>
      <c r="KZ630" s="24"/>
      <c r="LA630" s="24"/>
      <c r="LB630" s="24"/>
      <c r="LC630" s="24"/>
      <c r="LD630" s="24"/>
      <c r="LE630" s="24"/>
      <c r="LF630" s="24"/>
      <c r="LG630" s="24"/>
      <c r="LH630" s="24"/>
      <c r="LI630" s="24"/>
      <c r="LJ630" s="24"/>
      <c r="LK630" s="24"/>
      <c r="LL630" s="24"/>
      <c r="LM630" s="24"/>
      <c r="LN630" s="24"/>
      <c r="LO630" s="24"/>
      <c r="LP630" s="24"/>
      <c r="LQ630" s="24"/>
      <c r="LR630" s="24"/>
      <c r="LS630" s="24"/>
      <c r="LT630" s="24"/>
      <c r="LU630" s="24"/>
      <c r="LV630" s="24"/>
      <c r="LW630" s="24"/>
      <c r="LX630" s="24"/>
      <c r="LY630" s="24"/>
      <c r="LZ630" s="24"/>
      <c r="MA630" s="24"/>
      <c r="MB630" s="24"/>
      <c r="MC630" s="24"/>
      <c r="MD630" s="24"/>
      <c r="ME630" s="24"/>
      <c r="MF630" s="24"/>
      <c r="MG630" s="24"/>
    </row>
    <row r="631" spans="1:345" s="25" customFormat="1" ht="12" hidden="1" customHeight="1" x14ac:dyDescent="0.25">
      <c r="A631" s="20"/>
      <c r="B631" s="20"/>
      <c r="C631" s="21"/>
      <c r="D631" s="323"/>
      <c r="E631" s="71"/>
      <c r="F631" s="6"/>
      <c r="G631" s="6"/>
      <c r="H631" s="6"/>
      <c r="I631" s="174"/>
      <c r="J631" s="174"/>
      <c r="K631" s="258"/>
      <c r="L631" s="187"/>
      <c r="M631" s="174"/>
      <c r="N631" s="174"/>
      <c r="O631" s="174"/>
      <c r="P631" s="174"/>
      <c r="Q631" s="174"/>
      <c r="R631" s="174"/>
      <c r="S631" s="23"/>
      <c r="T631" s="176"/>
      <c r="U631" s="23"/>
      <c r="V631" s="31"/>
      <c r="W631" s="229"/>
      <c r="X631" s="62"/>
      <c r="Y631" s="73"/>
      <c r="Z631" s="62"/>
      <c r="AA631" s="62"/>
      <c r="AB631" s="24"/>
      <c r="AC631" s="22"/>
      <c r="AD631" s="22"/>
      <c r="AE631" s="305"/>
      <c r="AF631" s="306"/>
      <c r="AG631" s="30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  <c r="EE631" s="24"/>
      <c r="EF631" s="24"/>
      <c r="EG631" s="24"/>
      <c r="EH631" s="24"/>
      <c r="EI631" s="24"/>
      <c r="EJ631" s="24"/>
      <c r="EK631" s="24"/>
      <c r="EL631" s="24"/>
      <c r="EM631" s="24"/>
      <c r="EN631" s="24"/>
      <c r="EO631" s="24"/>
      <c r="EP631" s="24"/>
      <c r="EQ631" s="24"/>
      <c r="ER631" s="24"/>
      <c r="ES631" s="24"/>
      <c r="ET631" s="24"/>
      <c r="EU631" s="24"/>
      <c r="EV631" s="24"/>
      <c r="EW631" s="24"/>
      <c r="EX631" s="24"/>
      <c r="EY631" s="24"/>
      <c r="EZ631" s="24"/>
      <c r="FA631" s="24"/>
      <c r="FB631" s="24"/>
      <c r="FC631" s="24"/>
      <c r="FD631" s="24"/>
      <c r="FE631" s="24"/>
      <c r="FF631" s="24"/>
      <c r="FG631" s="24"/>
      <c r="FH631" s="24"/>
      <c r="FI631" s="24"/>
      <c r="FJ631" s="24"/>
      <c r="FK631" s="24"/>
      <c r="FL631" s="24"/>
      <c r="FM631" s="24"/>
      <c r="FN631" s="24"/>
      <c r="FO631" s="24"/>
      <c r="FP631" s="24"/>
      <c r="FQ631" s="24"/>
      <c r="FR631" s="24"/>
      <c r="FS631" s="24"/>
      <c r="FT631" s="24"/>
      <c r="FU631" s="24"/>
      <c r="FV631" s="24"/>
      <c r="FW631" s="24"/>
      <c r="FX631" s="24"/>
      <c r="FY631" s="24"/>
      <c r="FZ631" s="24"/>
      <c r="GA631" s="24"/>
      <c r="GB631" s="24"/>
      <c r="GC631" s="24"/>
      <c r="GD631" s="24"/>
      <c r="GE631" s="24"/>
      <c r="GF631" s="24"/>
      <c r="GG631" s="24"/>
      <c r="GH631" s="24"/>
      <c r="GI631" s="24"/>
      <c r="GJ631" s="24"/>
      <c r="GK631" s="24"/>
      <c r="GL631" s="24"/>
      <c r="GM631" s="24"/>
      <c r="GN631" s="24"/>
      <c r="GO631" s="24"/>
      <c r="GP631" s="24"/>
      <c r="GQ631" s="24"/>
      <c r="GR631" s="24"/>
      <c r="GS631" s="24"/>
      <c r="GT631" s="24"/>
      <c r="GU631" s="24"/>
      <c r="GV631" s="24"/>
      <c r="GW631" s="24"/>
      <c r="GX631" s="24"/>
      <c r="GY631" s="24"/>
      <c r="GZ631" s="24"/>
      <c r="HA631" s="24"/>
      <c r="HB631" s="24"/>
      <c r="HC631" s="24"/>
      <c r="HD631" s="24"/>
      <c r="HE631" s="24"/>
      <c r="HF631" s="24"/>
      <c r="HG631" s="24"/>
      <c r="HH631" s="24"/>
      <c r="HI631" s="24"/>
      <c r="HJ631" s="24"/>
      <c r="HK631" s="24"/>
      <c r="HL631" s="24"/>
      <c r="HM631" s="24"/>
      <c r="HN631" s="24"/>
      <c r="HO631" s="24"/>
      <c r="HP631" s="24"/>
      <c r="HQ631" s="24"/>
      <c r="HR631" s="24"/>
      <c r="HS631" s="24"/>
      <c r="HT631" s="24"/>
      <c r="HU631" s="24"/>
      <c r="HV631" s="24"/>
      <c r="HW631" s="24"/>
      <c r="HX631" s="24"/>
      <c r="HY631" s="24"/>
      <c r="HZ631" s="24"/>
      <c r="IA631" s="24"/>
      <c r="IB631" s="24"/>
      <c r="IC631" s="24"/>
      <c r="ID631" s="24"/>
      <c r="IE631" s="24"/>
      <c r="IF631" s="24"/>
      <c r="IG631" s="24"/>
      <c r="IH631" s="24"/>
      <c r="II631" s="24"/>
      <c r="IJ631" s="24"/>
      <c r="IK631" s="24"/>
      <c r="IL631" s="24"/>
      <c r="IM631" s="24"/>
      <c r="IN631" s="24"/>
      <c r="IO631" s="24"/>
      <c r="IP631" s="24"/>
      <c r="IQ631" s="24"/>
      <c r="IR631" s="24"/>
      <c r="IS631" s="24"/>
      <c r="IT631" s="24"/>
      <c r="IU631" s="24"/>
      <c r="IV631" s="24"/>
      <c r="IW631" s="24"/>
      <c r="IX631" s="24"/>
      <c r="IY631" s="24"/>
      <c r="IZ631" s="24"/>
      <c r="JA631" s="24"/>
      <c r="JB631" s="24"/>
      <c r="JC631" s="24"/>
      <c r="JD631" s="24"/>
      <c r="JE631" s="24"/>
      <c r="JF631" s="24"/>
      <c r="JG631" s="24"/>
      <c r="JH631" s="24"/>
      <c r="JI631" s="24"/>
      <c r="JJ631" s="24"/>
      <c r="JK631" s="24"/>
      <c r="JL631" s="24"/>
      <c r="JM631" s="24"/>
      <c r="JN631" s="24"/>
      <c r="JO631" s="24"/>
      <c r="JP631" s="24"/>
      <c r="JQ631" s="24"/>
      <c r="JR631" s="24"/>
      <c r="JS631" s="24"/>
      <c r="JT631" s="24"/>
      <c r="JU631" s="24"/>
      <c r="JV631" s="24"/>
      <c r="JW631" s="24"/>
      <c r="JX631" s="24"/>
      <c r="JY631" s="24"/>
      <c r="JZ631" s="24"/>
      <c r="KA631" s="24"/>
      <c r="KB631" s="24"/>
      <c r="KC631" s="24"/>
      <c r="KD631" s="24"/>
      <c r="KE631" s="24"/>
      <c r="KF631" s="24"/>
      <c r="KG631" s="24"/>
      <c r="KH631" s="24"/>
      <c r="KI631" s="24"/>
      <c r="KJ631" s="24"/>
      <c r="KK631" s="24"/>
      <c r="KL631" s="24"/>
      <c r="KM631" s="24"/>
      <c r="KN631" s="24"/>
      <c r="KO631" s="24"/>
      <c r="KP631" s="24"/>
      <c r="KQ631" s="24"/>
      <c r="KR631" s="24"/>
      <c r="KS631" s="24"/>
      <c r="KT631" s="24"/>
      <c r="KU631" s="24"/>
      <c r="KV631" s="24"/>
      <c r="KW631" s="24"/>
      <c r="KX631" s="24"/>
      <c r="KY631" s="24"/>
      <c r="KZ631" s="24"/>
      <c r="LA631" s="24"/>
      <c r="LB631" s="24"/>
      <c r="LC631" s="24"/>
      <c r="LD631" s="24"/>
      <c r="LE631" s="24"/>
      <c r="LF631" s="24"/>
      <c r="LG631" s="24"/>
      <c r="LH631" s="24"/>
      <c r="LI631" s="24"/>
      <c r="LJ631" s="24"/>
      <c r="LK631" s="24"/>
      <c r="LL631" s="24"/>
      <c r="LM631" s="24"/>
      <c r="LN631" s="24"/>
      <c r="LO631" s="24"/>
      <c r="LP631" s="24"/>
      <c r="LQ631" s="24"/>
      <c r="LR631" s="24"/>
      <c r="LS631" s="24"/>
      <c r="LT631" s="24"/>
      <c r="LU631" s="24"/>
      <c r="LV631" s="24"/>
      <c r="LW631" s="24"/>
      <c r="LX631" s="24"/>
      <c r="LY631" s="24"/>
      <c r="LZ631" s="24"/>
      <c r="MA631" s="24"/>
      <c r="MB631" s="24"/>
      <c r="MC631" s="24"/>
      <c r="MD631" s="24"/>
      <c r="ME631" s="24"/>
      <c r="MF631" s="24"/>
      <c r="MG631" s="24"/>
    </row>
    <row r="632" spans="1:345" s="25" customFormat="1" ht="12" hidden="1" customHeight="1" x14ac:dyDescent="0.25">
      <c r="A632" s="20"/>
      <c r="B632" s="20"/>
      <c r="C632" s="21"/>
      <c r="D632" s="323"/>
      <c r="E632" s="71"/>
      <c r="F632" s="6"/>
      <c r="G632" s="6"/>
      <c r="H632" s="6"/>
      <c r="I632" s="174"/>
      <c r="J632" s="174"/>
      <c r="K632" s="258"/>
      <c r="L632" s="187"/>
      <c r="M632" s="174"/>
      <c r="N632" s="174"/>
      <c r="O632" s="174"/>
      <c r="P632" s="174"/>
      <c r="Q632" s="174"/>
      <c r="R632" s="174"/>
      <c r="S632" s="23"/>
      <c r="T632" s="176"/>
      <c r="U632" s="23"/>
      <c r="V632" s="31"/>
      <c r="W632" s="229"/>
      <c r="X632" s="62"/>
      <c r="Y632" s="73"/>
      <c r="Z632" s="62"/>
      <c r="AA632" s="62"/>
      <c r="AB632" s="24"/>
      <c r="AC632" s="22"/>
      <c r="AD632" s="22"/>
      <c r="AE632" s="305"/>
      <c r="AF632" s="306"/>
      <c r="AG632" s="30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  <c r="EE632" s="24"/>
      <c r="EF632" s="24"/>
      <c r="EG632" s="24"/>
      <c r="EH632" s="24"/>
      <c r="EI632" s="24"/>
      <c r="EJ632" s="24"/>
      <c r="EK632" s="24"/>
      <c r="EL632" s="24"/>
      <c r="EM632" s="24"/>
      <c r="EN632" s="24"/>
      <c r="EO632" s="24"/>
      <c r="EP632" s="24"/>
      <c r="EQ632" s="24"/>
      <c r="ER632" s="24"/>
      <c r="ES632" s="24"/>
      <c r="ET632" s="24"/>
      <c r="EU632" s="24"/>
      <c r="EV632" s="24"/>
      <c r="EW632" s="24"/>
      <c r="EX632" s="24"/>
      <c r="EY632" s="24"/>
      <c r="EZ632" s="24"/>
      <c r="FA632" s="24"/>
      <c r="FB632" s="24"/>
      <c r="FC632" s="24"/>
      <c r="FD632" s="24"/>
      <c r="FE632" s="24"/>
      <c r="FF632" s="24"/>
      <c r="FG632" s="24"/>
      <c r="FH632" s="24"/>
      <c r="FI632" s="24"/>
      <c r="FJ632" s="24"/>
      <c r="FK632" s="24"/>
      <c r="FL632" s="24"/>
      <c r="FM632" s="24"/>
      <c r="FN632" s="24"/>
      <c r="FO632" s="24"/>
      <c r="FP632" s="24"/>
      <c r="FQ632" s="24"/>
      <c r="FR632" s="24"/>
      <c r="FS632" s="24"/>
      <c r="FT632" s="24"/>
      <c r="FU632" s="24"/>
      <c r="FV632" s="24"/>
      <c r="FW632" s="24"/>
      <c r="FX632" s="24"/>
      <c r="FY632" s="24"/>
      <c r="FZ632" s="24"/>
      <c r="GA632" s="24"/>
      <c r="GB632" s="24"/>
      <c r="GC632" s="24"/>
      <c r="GD632" s="24"/>
      <c r="GE632" s="24"/>
      <c r="GF632" s="24"/>
      <c r="GG632" s="24"/>
      <c r="GH632" s="24"/>
      <c r="GI632" s="24"/>
      <c r="GJ632" s="24"/>
      <c r="GK632" s="24"/>
      <c r="GL632" s="24"/>
      <c r="GM632" s="24"/>
      <c r="GN632" s="24"/>
      <c r="GO632" s="24"/>
      <c r="GP632" s="24"/>
      <c r="GQ632" s="24"/>
      <c r="GR632" s="24"/>
      <c r="GS632" s="24"/>
      <c r="GT632" s="24"/>
      <c r="GU632" s="24"/>
      <c r="GV632" s="24"/>
      <c r="GW632" s="24"/>
      <c r="GX632" s="24"/>
      <c r="GY632" s="24"/>
      <c r="GZ632" s="24"/>
      <c r="HA632" s="24"/>
      <c r="HB632" s="24"/>
      <c r="HC632" s="24"/>
      <c r="HD632" s="24"/>
      <c r="HE632" s="24"/>
      <c r="HF632" s="24"/>
      <c r="HG632" s="24"/>
      <c r="HH632" s="24"/>
      <c r="HI632" s="24"/>
      <c r="HJ632" s="24"/>
      <c r="HK632" s="24"/>
      <c r="HL632" s="24"/>
      <c r="HM632" s="24"/>
      <c r="HN632" s="24"/>
      <c r="HO632" s="24"/>
      <c r="HP632" s="24"/>
      <c r="HQ632" s="24"/>
      <c r="HR632" s="24"/>
      <c r="HS632" s="24"/>
      <c r="HT632" s="24"/>
      <c r="HU632" s="24"/>
      <c r="HV632" s="24"/>
      <c r="HW632" s="24"/>
      <c r="HX632" s="24"/>
      <c r="HY632" s="24"/>
      <c r="HZ632" s="24"/>
      <c r="IA632" s="24"/>
      <c r="IB632" s="24"/>
      <c r="IC632" s="24"/>
      <c r="ID632" s="24"/>
      <c r="IE632" s="24"/>
      <c r="IF632" s="24"/>
      <c r="IG632" s="24"/>
      <c r="IH632" s="24"/>
      <c r="II632" s="24"/>
      <c r="IJ632" s="24"/>
      <c r="IK632" s="24"/>
      <c r="IL632" s="24"/>
      <c r="IM632" s="24"/>
      <c r="IN632" s="24"/>
      <c r="IO632" s="24"/>
      <c r="IP632" s="24"/>
      <c r="IQ632" s="24"/>
      <c r="IR632" s="24"/>
      <c r="IS632" s="24"/>
      <c r="IT632" s="24"/>
      <c r="IU632" s="24"/>
      <c r="IV632" s="24"/>
      <c r="IW632" s="24"/>
      <c r="IX632" s="24"/>
      <c r="IY632" s="24"/>
      <c r="IZ632" s="24"/>
      <c r="JA632" s="24"/>
      <c r="JB632" s="24"/>
      <c r="JC632" s="24"/>
      <c r="JD632" s="24"/>
      <c r="JE632" s="24"/>
      <c r="JF632" s="24"/>
      <c r="JG632" s="24"/>
      <c r="JH632" s="24"/>
      <c r="JI632" s="24"/>
      <c r="JJ632" s="24"/>
      <c r="JK632" s="24"/>
      <c r="JL632" s="24"/>
      <c r="JM632" s="24"/>
      <c r="JN632" s="24"/>
      <c r="JO632" s="24"/>
      <c r="JP632" s="24"/>
      <c r="JQ632" s="24"/>
      <c r="JR632" s="24"/>
      <c r="JS632" s="24"/>
      <c r="JT632" s="24"/>
      <c r="JU632" s="24"/>
      <c r="JV632" s="24"/>
      <c r="JW632" s="24"/>
      <c r="JX632" s="24"/>
      <c r="JY632" s="24"/>
      <c r="JZ632" s="24"/>
      <c r="KA632" s="24"/>
      <c r="KB632" s="24"/>
      <c r="KC632" s="24"/>
      <c r="KD632" s="24"/>
      <c r="KE632" s="24"/>
      <c r="KF632" s="24"/>
      <c r="KG632" s="24"/>
      <c r="KH632" s="24"/>
      <c r="KI632" s="24"/>
      <c r="KJ632" s="24"/>
      <c r="KK632" s="24"/>
      <c r="KL632" s="24"/>
      <c r="KM632" s="24"/>
      <c r="KN632" s="24"/>
      <c r="KO632" s="24"/>
      <c r="KP632" s="24"/>
      <c r="KQ632" s="24"/>
      <c r="KR632" s="24"/>
      <c r="KS632" s="24"/>
      <c r="KT632" s="24"/>
      <c r="KU632" s="24"/>
      <c r="KV632" s="24"/>
      <c r="KW632" s="24"/>
      <c r="KX632" s="24"/>
      <c r="KY632" s="24"/>
      <c r="KZ632" s="24"/>
      <c r="LA632" s="24"/>
      <c r="LB632" s="24"/>
      <c r="LC632" s="24"/>
      <c r="LD632" s="24"/>
      <c r="LE632" s="24"/>
      <c r="LF632" s="24"/>
      <c r="LG632" s="24"/>
      <c r="LH632" s="24"/>
      <c r="LI632" s="24"/>
      <c r="LJ632" s="24"/>
      <c r="LK632" s="24"/>
      <c r="LL632" s="24"/>
      <c r="LM632" s="24"/>
      <c r="LN632" s="24"/>
      <c r="LO632" s="24"/>
      <c r="LP632" s="24"/>
      <c r="LQ632" s="24"/>
      <c r="LR632" s="24"/>
      <c r="LS632" s="24"/>
      <c r="LT632" s="24"/>
      <c r="LU632" s="24"/>
      <c r="LV632" s="24"/>
      <c r="LW632" s="24"/>
      <c r="LX632" s="24"/>
      <c r="LY632" s="24"/>
      <c r="LZ632" s="24"/>
      <c r="MA632" s="24"/>
      <c r="MB632" s="24"/>
      <c r="MC632" s="24"/>
      <c r="MD632" s="24"/>
      <c r="ME632" s="24"/>
      <c r="MF632" s="24"/>
      <c r="MG632" s="24"/>
    </row>
    <row r="633" spans="1:345" s="25" customFormat="1" ht="12" hidden="1" customHeight="1" x14ac:dyDescent="0.25">
      <c r="A633" s="20"/>
      <c r="B633" s="20"/>
      <c r="C633" s="21"/>
      <c r="D633" s="323"/>
      <c r="E633" s="71"/>
      <c r="F633" s="6"/>
      <c r="G633" s="6"/>
      <c r="H633" s="6"/>
      <c r="I633" s="174"/>
      <c r="J633" s="174"/>
      <c r="K633" s="258"/>
      <c r="L633" s="187"/>
      <c r="M633" s="174"/>
      <c r="N633" s="174"/>
      <c r="O633" s="174"/>
      <c r="P633" s="174"/>
      <c r="Q633" s="174"/>
      <c r="R633" s="174"/>
      <c r="S633" s="23"/>
      <c r="T633" s="176"/>
      <c r="U633" s="23"/>
      <c r="V633" s="31"/>
      <c r="W633" s="229"/>
      <c r="X633" s="62"/>
      <c r="Y633" s="73"/>
      <c r="Z633" s="62"/>
      <c r="AA633" s="62"/>
      <c r="AB633" s="24"/>
      <c r="AC633" s="22"/>
      <c r="AD633" s="22"/>
      <c r="AE633" s="305"/>
      <c r="AF633" s="306"/>
      <c r="AG633" s="30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  <c r="EE633" s="24"/>
      <c r="EF633" s="24"/>
      <c r="EG633" s="24"/>
      <c r="EH633" s="24"/>
      <c r="EI633" s="24"/>
      <c r="EJ633" s="24"/>
      <c r="EK633" s="24"/>
      <c r="EL633" s="24"/>
      <c r="EM633" s="24"/>
      <c r="EN633" s="24"/>
      <c r="EO633" s="24"/>
      <c r="EP633" s="24"/>
      <c r="EQ633" s="24"/>
      <c r="ER633" s="24"/>
      <c r="ES633" s="24"/>
      <c r="ET633" s="24"/>
      <c r="EU633" s="24"/>
      <c r="EV633" s="24"/>
      <c r="EW633" s="24"/>
      <c r="EX633" s="24"/>
      <c r="EY633" s="24"/>
      <c r="EZ633" s="24"/>
      <c r="FA633" s="24"/>
      <c r="FB633" s="24"/>
      <c r="FC633" s="24"/>
      <c r="FD633" s="24"/>
      <c r="FE633" s="24"/>
      <c r="FF633" s="24"/>
      <c r="FG633" s="24"/>
      <c r="FH633" s="24"/>
      <c r="FI633" s="24"/>
      <c r="FJ633" s="24"/>
      <c r="FK633" s="24"/>
      <c r="FL633" s="24"/>
      <c r="FM633" s="24"/>
      <c r="FN633" s="24"/>
      <c r="FO633" s="24"/>
      <c r="FP633" s="24"/>
      <c r="FQ633" s="24"/>
      <c r="FR633" s="24"/>
      <c r="FS633" s="24"/>
      <c r="FT633" s="24"/>
      <c r="FU633" s="24"/>
      <c r="FV633" s="24"/>
      <c r="FW633" s="24"/>
      <c r="FX633" s="24"/>
      <c r="FY633" s="24"/>
      <c r="FZ633" s="24"/>
      <c r="GA633" s="24"/>
      <c r="GB633" s="24"/>
      <c r="GC633" s="24"/>
      <c r="GD633" s="24"/>
      <c r="GE633" s="24"/>
      <c r="GF633" s="24"/>
      <c r="GG633" s="24"/>
      <c r="GH633" s="24"/>
      <c r="GI633" s="24"/>
      <c r="GJ633" s="24"/>
      <c r="GK633" s="24"/>
      <c r="GL633" s="24"/>
      <c r="GM633" s="24"/>
      <c r="GN633" s="24"/>
      <c r="GO633" s="24"/>
      <c r="GP633" s="24"/>
      <c r="GQ633" s="24"/>
      <c r="GR633" s="24"/>
      <c r="GS633" s="24"/>
      <c r="GT633" s="24"/>
      <c r="GU633" s="24"/>
      <c r="GV633" s="24"/>
      <c r="GW633" s="24"/>
      <c r="GX633" s="24"/>
      <c r="GY633" s="24"/>
      <c r="GZ633" s="24"/>
      <c r="HA633" s="24"/>
      <c r="HB633" s="24"/>
      <c r="HC633" s="24"/>
      <c r="HD633" s="24"/>
      <c r="HE633" s="24"/>
      <c r="HF633" s="24"/>
      <c r="HG633" s="24"/>
      <c r="HH633" s="24"/>
      <c r="HI633" s="24"/>
      <c r="HJ633" s="24"/>
      <c r="HK633" s="24"/>
      <c r="HL633" s="24"/>
      <c r="HM633" s="24"/>
      <c r="HN633" s="24"/>
      <c r="HO633" s="24"/>
      <c r="HP633" s="24"/>
      <c r="HQ633" s="24"/>
      <c r="HR633" s="24"/>
      <c r="HS633" s="24"/>
      <c r="HT633" s="24"/>
      <c r="HU633" s="24"/>
      <c r="HV633" s="24"/>
      <c r="HW633" s="24"/>
      <c r="HX633" s="24"/>
      <c r="HY633" s="24"/>
      <c r="HZ633" s="24"/>
      <c r="IA633" s="24"/>
      <c r="IB633" s="24"/>
      <c r="IC633" s="24"/>
      <c r="ID633" s="24"/>
      <c r="IE633" s="24"/>
      <c r="IF633" s="24"/>
      <c r="IG633" s="24"/>
      <c r="IH633" s="24"/>
      <c r="II633" s="24"/>
      <c r="IJ633" s="24"/>
      <c r="IK633" s="24"/>
      <c r="IL633" s="24"/>
      <c r="IM633" s="24"/>
      <c r="IN633" s="24"/>
      <c r="IO633" s="24"/>
      <c r="IP633" s="24"/>
      <c r="IQ633" s="24"/>
      <c r="IR633" s="24"/>
      <c r="IS633" s="24"/>
      <c r="IT633" s="24"/>
      <c r="IU633" s="24"/>
      <c r="IV633" s="24"/>
      <c r="IW633" s="24"/>
      <c r="IX633" s="24"/>
      <c r="IY633" s="24"/>
      <c r="IZ633" s="24"/>
      <c r="JA633" s="24"/>
      <c r="JB633" s="24"/>
      <c r="JC633" s="24"/>
      <c r="JD633" s="24"/>
      <c r="JE633" s="24"/>
      <c r="JF633" s="24"/>
      <c r="JG633" s="24"/>
      <c r="JH633" s="24"/>
      <c r="JI633" s="24"/>
      <c r="JJ633" s="24"/>
      <c r="JK633" s="24"/>
      <c r="JL633" s="24"/>
      <c r="JM633" s="24"/>
      <c r="JN633" s="24"/>
      <c r="JO633" s="24"/>
      <c r="JP633" s="24"/>
      <c r="JQ633" s="24"/>
      <c r="JR633" s="24"/>
      <c r="JS633" s="24"/>
      <c r="JT633" s="24"/>
      <c r="JU633" s="24"/>
      <c r="JV633" s="24"/>
      <c r="JW633" s="24"/>
      <c r="JX633" s="24"/>
      <c r="JY633" s="24"/>
      <c r="JZ633" s="24"/>
      <c r="KA633" s="24"/>
      <c r="KB633" s="24"/>
      <c r="KC633" s="24"/>
      <c r="KD633" s="24"/>
      <c r="KE633" s="24"/>
      <c r="KF633" s="24"/>
      <c r="KG633" s="24"/>
      <c r="KH633" s="24"/>
      <c r="KI633" s="24"/>
      <c r="KJ633" s="24"/>
      <c r="KK633" s="24"/>
      <c r="KL633" s="24"/>
      <c r="KM633" s="24"/>
      <c r="KN633" s="24"/>
      <c r="KO633" s="24"/>
      <c r="KP633" s="24"/>
      <c r="KQ633" s="24"/>
      <c r="KR633" s="24"/>
      <c r="KS633" s="24"/>
      <c r="KT633" s="24"/>
      <c r="KU633" s="24"/>
      <c r="KV633" s="24"/>
      <c r="KW633" s="24"/>
      <c r="KX633" s="24"/>
      <c r="KY633" s="24"/>
      <c r="KZ633" s="24"/>
      <c r="LA633" s="24"/>
      <c r="LB633" s="24"/>
      <c r="LC633" s="24"/>
      <c r="LD633" s="24"/>
      <c r="LE633" s="24"/>
      <c r="LF633" s="24"/>
      <c r="LG633" s="24"/>
      <c r="LH633" s="24"/>
      <c r="LI633" s="24"/>
      <c r="LJ633" s="24"/>
      <c r="LK633" s="24"/>
      <c r="LL633" s="24"/>
      <c r="LM633" s="24"/>
      <c r="LN633" s="24"/>
      <c r="LO633" s="24"/>
      <c r="LP633" s="24"/>
      <c r="LQ633" s="24"/>
      <c r="LR633" s="24"/>
      <c r="LS633" s="24"/>
      <c r="LT633" s="24"/>
      <c r="LU633" s="24"/>
      <c r="LV633" s="24"/>
      <c r="LW633" s="24"/>
      <c r="LX633" s="24"/>
      <c r="LY633" s="24"/>
      <c r="LZ633" s="24"/>
      <c r="MA633" s="24"/>
      <c r="MB633" s="24"/>
      <c r="MC633" s="24"/>
      <c r="MD633" s="24"/>
      <c r="ME633" s="24"/>
      <c r="MF633" s="24"/>
      <c r="MG633" s="24"/>
    </row>
    <row r="634" spans="1:345" s="25" customFormat="1" ht="12" hidden="1" customHeight="1" x14ac:dyDescent="0.25">
      <c r="A634" s="20"/>
      <c r="B634" s="20"/>
      <c r="C634" s="21"/>
      <c r="D634" s="323"/>
      <c r="E634" s="71"/>
      <c r="F634" s="6"/>
      <c r="G634" s="6"/>
      <c r="H634" s="6"/>
      <c r="I634" s="174"/>
      <c r="J634" s="174"/>
      <c r="K634" s="258"/>
      <c r="L634" s="187"/>
      <c r="M634" s="174"/>
      <c r="N634" s="174"/>
      <c r="O634" s="174"/>
      <c r="P634" s="174"/>
      <c r="Q634" s="174"/>
      <c r="R634" s="174"/>
      <c r="S634" s="23"/>
      <c r="T634" s="176"/>
      <c r="U634" s="23"/>
      <c r="V634" s="31"/>
      <c r="W634" s="229"/>
      <c r="X634" s="62"/>
      <c r="Y634" s="73"/>
      <c r="Z634" s="62"/>
      <c r="AA634" s="62"/>
      <c r="AB634" s="24"/>
      <c r="AC634" s="22"/>
      <c r="AD634" s="22"/>
      <c r="AE634" s="305"/>
      <c r="AF634" s="306"/>
      <c r="AG634" s="30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  <c r="EE634" s="24"/>
      <c r="EF634" s="24"/>
      <c r="EG634" s="24"/>
      <c r="EH634" s="24"/>
      <c r="EI634" s="24"/>
      <c r="EJ634" s="24"/>
      <c r="EK634" s="24"/>
      <c r="EL634" s="24"/>
      <c r="EM634" s="24"/>
      <c r="EN634" s="24"/>
      <c r="EO634" s="24"/>
      <c r="EP634" s="24"/>
      <c r="EQ634" s="24"/>
      <c r="ER634" s="24"/>
      <c r="ES634" s="24"/>
      <c r="ET634" s="24"/>
      <c r="EU634" s="24"/>
      <c r="EV634" s="24"/>
      <c r="EW634" s="24"/>
      <c r="EX634" s="24"/>
      <c r="EY634" s="24"/>
      <c r="EZ634" s="24"/>
      <c r="FA634" s="24"/>
      <c r="FB634" s="24"/>
      <c r="FC634" s="24"/>
      <c r="FD634" s="24"/>
      <c r="FE634" s="24"/>
      <c r="FF634" s="24"/>
      <c r="FG634" s="24"/>
      <c r="FH634" s="24"/>
      <c r="FI634" s="24"/>
      <c r="FJ634" s="24"/>
      <c r="FK634" s="24"/>
      <c r="FL634" s="24"/>
      <c r="FM634" s="24"/>
      <c r="FN634" s="24"/>
      <c r="FO634" s="24"/>
      <c r="FP634" s="24"/>
      <c r="FQ634" s="24"/>
      <c r="FR634" s="24"/>
      <c r="FS634" s="24"/>
      <c r="FT634" s="24"/>
      <c r="FU634" s="24"/>
      <c r="FV634" s="24"/>
      <c r="FW634" s="24"/>
      <c r="FX634" s="24"/>
      <c r="FY634" s="24"/>
      <c r="FZ634" s="24"/>
      <c r="GA634" s="24"/>
      <c r="GB634" s="24"/>
      <c r="GC634" s="24"/>
      <c r="GD634" s="24"/>
      <c r="GE634" s="24"/>
      <c r="GF634" s="24"/>
      <c r="GG634" s="24"/>
      <c r="GH634" s="24"/>
      <c r="GI634" s="24"/>
      <c r="GJ634" s="24"/>
      <c r="GK634" s="24"/>
      <c r="GL634" s="24"/>
      <c r="GM634" s="24"/>
      <c r="GN634" s="24"/>
      <c r="GO634" s="24"/>
      <c r="GP634" s="24"/>
      <c r="GQ634" s="24"/>
      <c r="GR634" s="24"/>
      <c r="GS634" s="24"/>
      <c r="GT634" s="24"/>
      <c r="GU634" s="24"/>
      <c r="GV634" s="24"/>
      <c r="GW634" s="24"/>
      <c r="GX634" s="24"/>
      <c r="GY634" s="24"/>
      <c r="GZ634" s="24"/>
      <c r="HA634" s="24"/>
      <c r="HB634" s="24"/>
      <c r="HC634" s="24"/>
      <c r="HD634" s="24"/>
      <c r="HE634" s="24"/>
      <c r="HF634" s="24"/>
      <c r="HG634" s="24"/>
      <c r="HH634" s="24"/>
      <c r="HI634" s="24"/>
      <c r="HJ634" s="24"/>
      <c r="HK634" s="24"/>
      <c r="HL634" s="24"/>
      <c r="HM634" s="24"/>
      <c r="HN634" s="24"/>
      <c r="HO634" s="24"/>
      <c r="HP634" s="24"/>
      <c r="HQ634" s="24"/>
      <c r="HR634" s="24"/>
      <c r="HS634" s="24"/>
      <c r="HT634" s="24"/>
      <c r="HU634" s="24"/>
      <c r="HV634" s="24"/>
      <c r="HW634" s="24"/>
      <c r="HX634" s="24"/>
      <c r="HY634" s="24"/>
      <c r="HZ634" s="24"/>
      <c r="IA634" s="24"/>
      <c r="IB634" s="24"/>
      <c r="IC634" s="24"/>
      <c r="ID634" s="24"/>
      <c r="IE634" s="24"/>
      <c r="IF634" s="24"/>
      <c r="IG634" s="24"/>
      <c r="IH634" s="24"/>
      <c r="II634" s="24"/>
      <c r="IJ634" s="24"/>
      <c r="IK634" s="24"/>
      <c r="IL634" s="24"/>
      <c r="IM634" s="24"/>
      <c r="IN634" s="24"/>
      <c r="IO634" s="24"/>
      <c r="IP634" s="24"/>
      <c r="IQ634" s="24"/>
      <c r="IR634" s="24"/>
      <c r="IS634" s="24"/>
      <c r="IT634" s="24"/>
      <c r="IU634" s="24"/>
      <c r="IV634" s="24"/>
      <c r="IW634" s="24"/>
      <c r="IX634" s="24"/>
      <c r="IY634" s="24"/>
      <c r="IZ634" s="24"/>
      <c r="JA634" s="24"/>
      <c r="JB634" s="24"/>
      <c r="JC634" s="24"/>
      <c r="JD634" s="24"/>
      <c r="JE634" s="24"/>
      <c r="JF634" s="24"/>
      <c r="JG634" s="24"/>
      <c r="JH634" s="24"/>
      <c r="JI634" s="24"/>
      <c r="JJ634" s="24"/>
      <c r="JK634" s="24"/>
      <c r="JL634" s="24"/>
      <c r="JM634" s="24"/>
      <c r="JN634" s="24"/>
      <c r="JO634" s="24"/>
      <c r="JP634" s="24"/>
      <c r="JQ634" s="24"/>
      <c r="JR634" s="24"/>
      <c r="JS634" s="24"/>
      <c r="JT634" s="24"/>
      <c r="JU634" s="24"/>
      <c r="JV634" s="24"/>
      <c r="JW634" s="24"/>
      <c r="JX634" s="24"/>
      <c r="JY634" s="24"/>
      <c r="JZ634" s="24"/>
      <c r="KA634" s="24"/>
      <c r="KB634" s="24"/>
      <c r="KC634" s="24"/>
      <c r="KD634" s="24"/>
      <c r="KE634" s="24"/>
      <c r="KF634" s="24"/>
      <c r="KG634" s="24"/>
      <c r="KH634" s="24"/>
      <c r="KI634" s="24"/>
      <c r="KJ634" s="24"/>
      <c r="KK634" s="24"/>
      <c r="KL634" s="24"/>
      <c r="KM634" s="24"/>
      <c r="KN634" s="24"/>
      <c r="KO634" s="24"/>
      <c r="KP634" s="24"/>
      <c r="KQ634" s="24"/>
      <c r="KR634" s="24"/>
      <c r="KS634" s="24"/>
      <c r="KT634" s="24"/>
      <c r="KU634" s="24"/>
      <c r="KV634" s="24"/>
      <c r="KW634" s="24"/>
      <c r="KX634" s="24"/>
      <c r="KY634" s="24"/>
      <c r="KZ634" s="24"/>
      <c r="LA634" s="24"/>
      <c r="LB634" s="24"/>
      <c r="LC634" s="24"/>
      <c r="LD634" s="24"/>
      <c r="LE634" s="24"/>
      <c r="LF634" s="24"/>
      <c r="LG634" s="24"/>
      <c r="LH634" s="24"/>
      <c r="LI634" s="24"/>
      <c r="LJ634" s="24"/>
      <c r="LK634" s="24"/>
      <c r="LL634" s="24"/>
      <c r="LM634" s="24"/>
      <c r="LN634" s="24"/>
      <c r="LO634" s="24"/>
      <c r="LP634" s="24"/>
      <c r="LQ634" s="24"/>
      <c r="LR634" s="24"/>
      <c r="LS634" s="24"/>
      <c r="LT634" s="24"/>
      <c r="LU634" s="24"/>
      <c r="LV634" s="24"/>
      <c r="LW634" s="24"/>
      <c r="LX634" s="24"/>
      <c r="LY634" s="24"/>
      <c r="LZ634" s="24"/>
      <c r="MA634" s="24"/>
      <c r="MB634" s="24"/>
      <c r="MC634" s="24"/>
      <c r="MD634" s="24"/>
      <c r="ME634" s="24"/>
      <c r="MF634" s="24"/>
      <c r="MG634" s="24"/>
    </row>
    <row r="635" spans="1:345" s="25" customFormat="1" ht="12" hidden="1" customHeight="1" x14ac:dyDescent="0.25">
      <c r="A635" s="20"/>
      <c r="B635" s="20"/>
      <c r="C635" s="21"/>
      <c r="D635" s="323"/>
      <c r="E635" s="71"/>
      <c r="F635" s="6"/>
      <c r="G635" s="6"/>
      <c r="H635" s="6"/>
      <c r="I635" s="174"/>
      <c r="J635" s="174"/>
      <c r="K635" s="258"/>
      <c r="L635" s="187"/>
      <c r="M635" s="174"/>
      <c r="N635" s="174"/>
      <c r="O635" s="174"/>
      <c r="P635" s="174"/>
      <c r="Q635" s="174"/>
      <c r="R635" s="174"/>
      <c r="S635" s="23"/>
      <c r="T635" s="176"/>
      <c r="U635" s="23"/>
      <c r="V635" s="31"/>
      <c r="W635" s="229"/>
      <c r="X635" s="62"/>
      <c r="Y635" s="73"/>
      <c r="Z635" s="62"/>
      <c r="AA635" s="62"/>
      <c r="AB635" s="24"/>
      <c r="AC635" s="22"/>
      <c r="AD635" s="22"/>
      <c r="AE635" s="305"/>
      <c r="AF635" s="306"/>
      <c r="AG635" s="30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  <c r="EE635" s="24"/>
      <c r="EF635" s="24"/>
      <c r="EG635" s="24"/>
      <c r="EH635" s="24"/>
      <c r="EI635" s="24"/>
      <c r="EJ635" s="24"/>
      <c r="EK635" s="24"/>
      <c r="EL635" s="24"/>
      <c r="EM635" s="24"/>
      <c r="EN635" s="24"/>
      <c r="EO635" s="24"/>
      <c r="EP635" s="24"/>
      <c r="EQ635" s="24"/>
      <c r="ER635" s="24"/>
      <c r="ES635" s="24"/>
      <c r="ET635" s="24"/>
      <c r="EU635" s="24"/>
      <c r="EV635" s="24"/>
      <c r="EW635" s="24"/>
      <c r="EX635" s="24"/>
      <c r="EY635" s="24"/>
      <c r="EZ635" s="24"/>
      <c r="FA635" s="24"/>
      <c r="FB635" s="24"/>
      <c r="FC635" s="24"/>
      <c r="FD635" s="24"/>
      <c r="FE635" s="24"/>
      <c r="FF635" s="24"/>
      <c r="FG635" s="24"/>
      <c r="FH635" s="24"/>
      <c r="FI635" s="24"/>
      <c r="FJ635" s="24"/>
      <c r="FK635" s="24"/>
      <c r="FL635" s="24"/>
      <c r="FM635" s="24"/>
      <c r="FN635" s="24"/>
      <c r="FO635" s="24"/>
      <c r="FP635" s="24"/>
      <c r="FQ635" s="24"/>
      <c r="FR635" s="24"/>
      <c r="FS635" s="24"/>
      <c r="FT635" s="24"/>
      <c r="FU635" s="24"/>
      <c r="FV635" s="24"/>
      <c r="FW635" s="24"/>
      <c r="FX635" s="24"/>
      <c r="FY635" s="24"/>
      <c r="FZ635" s="24"/>
      <c r="GA635" s="24"/>
      <c r="GB635" s="24"/>
      <c r="GC635" s="24"/>
      <c r="GD635" s="24"/>
      <c r="GE635" s="24"/>
      <c r="GF635" s="24"/>
      <c r="GG635" s="24"/>
      <c r="GH635" s="24"/>
      <c r="GI635" s="24"/>
      <c r="GJ635" s="24"/>
      <c r="GK635" s="24"/>
      <c r="GL635" s="24"/>
      <c r="GM635" s="24"/>
      <c r="GN635" s="24"/>
      <c r="GO635" s="24"/>
      <c r="GP635" s="24"/>
      <c r="GQ635" s="24"/>
      <c r="GR635" s="24"/>
      <c r="GS635" s="24"/>
      <c r="GT635" s="24"/>
      <c r="GU635" s="24"/>
      <c r="GV635" s="24"/>
      <c r="GW635" s="24"/>
      <c r="GX635" s="24"/>
      <c r="GY635" s="24"/>
      <c r="GZ635" s="24"/>
      <c r="HA635" s="24"/>
      <c r="HB635" s="24"/>
      <c r="HC635" s="24"/>
      <c r="HD635" s="24"/>
      <c r="HE635" s="24"/>
      <c r="HF635" s="24"/>
      <c r="HG635" s="24"/>
      <c r="HH635" s="24"/>
      <c r="HI635" s="24"/>
      <c r="HJ635" s="24"/>
      <c r="HK635" s="24"/>
      <c r="HL635" s="24"/>
      <c r="HM635" s="24"/>
      <c r="HN635" s="24"/>
      <c r="HO635" s="24"/>
      <c r="HP635" s="24"/>
      <c r="HQ635" s="24"/>
      <c r="HR635" s="24"/>
      <c r="HS635" s="24"/>
      <c r="HT635" s="24"/>
      <c r="HU635" s="24"/>
      <c r="HV635" s="24"/>
      <c r="HW635" s="24"/>
      <c r="HX635" s="24"/>
      <c r="HY635" s="24"/>
      <c r="HZ635" s="24"/>
      <c r="IA635" s="24"/>
      <c r="IB635" s="24"/>
      <c r="IC635" s="24"/>
      <c r="ID635" s="24"/>
      <c r="IE635" s="24"/>
      <c r="IF635" s="24"/>
      <c r="IG635" s="24"/>
      <c r="IH635" s="24"/>
      <c r="II635" s="24"/>
      <c r="IJ635" s="24"/>
      <c r="IK635" s="24"/>
      <c r="IL635" s="24"/>
      <c r="IM635" s="24"/>
      <c r="IN635" s="24"/>
      <c r="IO635" s="24"/>
      <c r="IP635" s="24"/>
      <c r="IQ635" s="24"/>
      <c r="IR635" s="24"/>
      <c r="IS635" s="24"/>
      <c r="IT635" s="24"/>
      <c r="IU635" s="24"/>
      <c r="IV635" s="24"/>
      <c r="IW635" s="24"/>
      <c r="IX635" s="24"/>
      <c r="IY635" s="24"/>
      <c r="IZ635" s="24"/>
      <c r="JA635" s="24"/>
      <c r="JB635" s="24"/>
      <c r="JC635" s="24"/>
      <c r="JD635" s="24"/>
      <c r="JE635" s="24"/>
      <c r="JF635" s="24"/>
      <c r="JG635" s="24"/>
      <c r="JH635" s="24"/>
      <c r="JI635" s="24"/>
      <c r="JJ635" s="24"/>
      <c r="JK635" s="24"/>
      <c r="JL635" s="24"/>
      <c r="JM635" s="24"/>
      <c r="JN635" s="24"/>
      <c r="JO635" s="24"/>
      <c r="JP635" s="24"/>
      <c r="JQ635" s="24"/>
      <c r="JR635" s="24"/>
      <c r="JS635" s="24"/>
      <c r="JT635" s="24"/>
      <c r="JU635" s="24"/>
      <c r="JV635" s="24"/>
      <c r="JW635" s="24"/>
      <c r="JX635" s="24"/>
      <c r="JY635" s="24"/>
      <c r="JZ635" s="24"/>
      <c r="KA635" s="24"/>
      <c r="KB635" s="24"/>
      <c r="KC635" s="24"/>
      <c r="KD635" s="24"/>
      <c r="KE635" s="24"/>
      <c r="KF635" s="24"/>
      <c r="KG635" s="24"/>
      <c r="KH635" s="24"/>
      <c r="KI635" s="24"/>
      <c r="KJ635" s="24"/>
      <c r="KK635" s="24"/>
      <c r="KL635" s="24"/>
      <c r="KM635" s="24"/>
      <c r="KN635" s="24"/>
      <c r="KO635" s="24"/>
      <c r="KP635" s="24"/>
      <c r="KQ635" s="24"/>
      <c r="KR635" s="24"/>
      <c r="KS635" s="24"/>
      <c r="KT635" s="24"/>
      <c r="KU635" s="24"/>
      <c r="KV635" s="24"/>
      <c r="KW635" s="24"/>
      <c r="KX635" s="24"/>
      <c r="KY635" s="24"/>
      <c r="KZ635" s="24"/>
      <c r="LA635" s="24"/>
      <c r="LB635" s="24"/>
      <c r="LC635" s="24"/>
      <c r="LD635" s="24"/>
      <c r="LE635" s="24"/>
      <c r="LF635" s="24"/>
      <c r="LG635" s="24"/>
      <c r="LH635" s="24"/>
      <c r="LI635" s="24"/>
      <c r="LJ635" s="24"/>
      <c r="LK635" s="24"/>
      <c r="LL635" s="24"/>
      <c r="LM635" s="24"/>
      <c r="LN635" s="24"/>
      <c r="LO635" s="24"/>
      <c r="LP635" s="24"/>
      <c r="LQ635" s="24"/>
      <c r="LR635" s="24"/>
      <c r="LS635" s="24"/>
      <c r="LT635" s="24"/>
      <c r="LU635" s="24"/>
      <c r="LV635" s="24"/>
      <c r="LW635" s="24"/>
      <c r="LX635" s="24"/>
      <c r="LY635" s="24"/>
      <c r="LZ635" s="24"/>
      <c r="MA635" s="24"/>
      <c r="MB635" s="24"/>
      <c r="MC635" s="24"/>
      <c r="MD635" s="24"/>
      <c r="ME635" s="24"/>
      <c r="MF635" s="24"/>
      <c r="MG635" s="24"/>
    </row>
    <row r="636" spans="1:345" s="25" customFormat="1" ht="12" hidden="1" customHeight="1" x14ac:dyDescent="0.25">
      <c r="A636" s="20"/>
      <c r="B636" s="20"/>
      <c r="C636" s="21"/>
      <c r="D636" s="323"/>
      <c r="E636" s="71"/>
      <c r="F636" s="6"/>
      <c r="G636" s="6"/>
      <c r="H636" s="6"/>
      <c r="I636" s="174"/>
      <c r="J636" s="174"/>
      <c r="K636" s="258"/>
      <c r="L636" s="187"/>
      <c r="M636" s="174"/>
      <c r="N636" s="174"/>
      <c r="O636" s="174"/>
      <c r="P636" s="174"/>
      <c r="Q636" s="174"/>
      <c r="R636" s="174"/>
      <c r="S636" s="23"/>
      <c r="T636" s="176"/>
      <c r="U636" s="23"/>
      <c r="V636" s="31"/>
      <c r="W636" s="229"/>
      <c r="X636" s="62"/>
      <c r="Y636" s="73"/>
      <c r="Z636" s="62"/>
      <c r="AA636" s="62"/>
      <c r="AB636" s="24"/>
      <c r="AC636" s="22"/>
      <c r="AD636" s="22"/>
      <c r="AE636" s="305"/>
      <c r="AF636" s="306"/>
      <c r="AG636" s="30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  <c r="EE636" s="24"/>
      <c r="EF636" s="24"/>
      <c r="EG636" s="24"/>
      <c r="EH636" s="24"/>
      <c r="EI636" s="24"/>
      <c r="EJ636" s="24"/>
      <c r="EK636" s="24"/>
      <c r="EL636" s="24"/>
      <c r="EM636" s="24"/>
      <c r="EN636" s="24"/>
      <c r="EO636" s="24"/>
      <c r="EP636" s="24"/>
      <c r="EQ636" s="24"/>
      <c r="ER636" s="24"/>
      <c r="ES636" s="24"/>
      <c r="ET636" s="24"/>
      <c r="EU636" s="24"/>
      <c r="EV636" s="24"/>
      <c r="EW636" s="24"/>
      <c r="EX636" s="24"/>
      <c r="EY636" s="24"/>
      <c r="EZ636" s="24"/>
      <c r="FA636" s="24"/>
      <c r="FB636" s="24"/>
      <c r="FC636" s="24"/>
      <c r="FD636" s="24"/>
      <c r="FE636" s="24"/>
      <c r="FF636" s="24"/>
      <c r="FG636" s="24"/>
      <c r="FH636" s="24"/>
      <c r="FI636" s="24"/>
      <c r="FJ636" s="24"/>
      <c r="FK636" s="24"/>
      <c r="FL636" s="24"/>
      <c r="FM636" s="24"/>
      <c r="FN636" s="24"/>
      <c r="FO636" s="24"/>
      <c r="FP636" s="24"/>
      <c r="FQ636" s="24"/>
      <c r="FR636" s="24"/>
      <c r="FS636" s="24"/>
      <c r="FT636" s="24"/>
      <c r="FU636" s="24"/>
      <c r="FV636" s="24"/>
      <c r="FW636" s="24"/>
      <c r="FX636" s="24"/>
      <c r="FY636" s="24"/>
      <c r="FZ636" s="24"/>
      <c r="GA636" s="24"/>
      <c r="GB636" s="24"/>
      <c r="GC636" s="24"/>
      <c r="GD636" s="24"/>
      <c r="GE636" s="24"/>
      <c r="GF636" s="24"/>
      <c r="GG636" s="24"/>
      <c r="GH636" s="24"/>
      <c r="GI636" s="24"/>
      <c r="GJ636" s="24"/>
      <c r="GK636" s="24"/>
      <c r="GL636" s="24"/>
      <c r="GM636" s="24"/>
      <c r="GN636" s="24"/>
      <c r="GO636" s="24"/>
      <c r="GP636" s="24"/>
      <c r="GQ636" s="24"/>
      <c r="GR636" s="24"/>
      <c r="GS636" s="24"/>
      <c r="GT636" s="24"/>
      <c r="GU636" s="24"/>
      <c r="GV636" s="24"/>
      <c r="GW636" s="24"/>
      <c r="GX636" s="24"/>
      <c r="GY636" s="24"/>
      <c r="GZ636" s="24"/>
      <c r="HA636" s="24"/>
      <c r="HB636" s="24"/>
      <c r="HC636" s="24"/>
      <c r="HD636" s="24"/>
      <c r="HE636" s="24"/>
      <c r="HF636" s="24"/>
      <c r="HG636" s="24"/>
      <c r="HH636" s="24"/>
      <c r="HI636" s="24"/>
      <c r="HJ636" s="24"/>
      <c r="HK636" s="24"/>
      <c r="HL636" s="24"/>
      <c r="HM636" s="24"/>
      <c r="HN636" s="24"/>
      <c r="HO636" s="24"/>
      <c r="HP636" s="24"/>
      <c r="HQ636" s="24"/>
      <c r="HR636" s="24"/>
      <c r="HS636" s="24"/>
      <c r="HT636" s="24"/>
      <c r="HU636" s="24"/>
      <c r="HV636" s="24"/>
      <c r="HW636" s="24"/>
      <c r="HX636" s="24"/>
      <c r="HY636" s="24"/>
      <c r="HZ636" s="24"/>
      <c r="IA636" s="24"/>
      <c r="IB636" s="24"/>
      <c r="IC636" s="24"/>
      <c r="ID636" s="24"/>
      <c r="IE636" s="24"/>
      <c r="IF636" s="24"/>
      <c r="IG636" s="24"/>
      <c r="IH636" s="24"/>
      <c r="II636" s="24"/>
      <c r="IJ636" s="24"/>
      <c r="IK636" s="24"/>
      <c r="IL636" s="24"/>
      <c r="IM636" s="24"/>
      <c r="IN636" s="24"/>
      <c r="IO636" s="24"/>
      <c r="IP636" s="24"/>
      <c r="IQ636" s="24"/>
      <c r="IR636" s="24"/>
      <c r="IS636" s="24"/>
      <c r="IT636" s="24"/>
      <c r="IU636" s="24"/>
      <c r="IV636" s="24"/>
      <c r="IW636" s="24"/>
      <c r="IX636" s="24"/>
      <c r="IY636" s="24"/>
      <c r="IZ636" s="24"/>
      <c r="JA636" s="24"/>
      <c r="JB636" s="24"/>
      <c r="JC636" s="24"/>
      <c r="JD636" s="24"/>
      <c r="JE636" s="24"/>
      <c r="JF636" s="24"/>
      <c r="JG636" s="24"/>
      <c r="JH636" s="24"/>
      <c r="JI636" s="24"/>
      <c r="JJ636" s="24"/>
      <c r="JK636" s="24"/>
      <c r="JL636" s="24"/>
      <c r="JM636" s="24"/>
      <c r="JN636" s="24"/>
      <c r="JO636" s="24"/>
      <c r="JP636" s="24"/>
      <c r="JQ636" s="24"/>
      <c r="JR636" s="24"/>
      <c r="JS636" s="24"/>
      <c r="JT636" s="24"/>
      <c r="JU636" s="24"/>
      <c r="JV636" s="24"/>
      <c r="JW636" s="24"/>
      <c r="JX636" s="24"/>
      <c r="JY636" s="24"/>
      <c r="JZ636" s="24"/>
      <c r="KA636" s="24"/>
      <c r="KB636" s="24"/>
      <c r="KC636" s="24"/>
      <c r="KD636" s="24"/>
      <c r="KE636" s="24"/>
      <c r="KF636" s="24"/>
      <c r="KG636" s="24"/>
      <c r="KH636" s="24"/>
      <c r="KI636" s="24"/>
      <c r="KJ636" s="24"/>
      <c r="KK636" s="24"/>
      <c r="KL636" s="24"/>
      <c r="KM636" s="24"/>
      <c r="KN636" s="24"/>
      <c r="KO636" s="24"/>
      <c r="KP636" s="24"/>
      <c r="KQ636" s="24"/>
      <c r="KR636" s="24"/>
      <c r="KS636" s="24"/>
      <c r="KT636" s="24"/>
      <c r="KU636" s="24"/>
      <c r="KV636" s="24"/>
      <c r="KW636" s="24"/>
      <c r="KX636" s="24"/>
      <c r="KY636" s="24"/>
      <c r="KZ636" s="24"/>
      <c r="LA636" s="24"/>
      <c r="LB636" s="24"/>
      <c r="LC636" s="24"/>
      <c r="LD636" s="24"/>
      <c r="LE636" s="24"/>
      <c r="LF636" s="24"/>
      <c r="LG636" s="24"/>
      <c r="LH636" s="24"/>
      <c r="LI636" s="24"/>
      <c r="LJ636" s="24"/>
      <c r="LK636" s="24"/>
      <c r="LL636" s="24"/>
      <c r="LM636" s="24"/>
      <c r="LN636" s="24"/>
      <c r="LO636" s="24"/>
      <c r="LP636" s="24"/>
      <c r="LQ636" s="24"/>
      <c r="LR636" s="24"/>
      <c r="LS636" s="24"/>
      <c r="LT636" s="24"/>
      <c r="LU636" s="24"/>
      <c r="LV636" s="24"/>
      <c r="LW636" s="24"/>
      <c r="LX636" s="24"/>
      <c r="LY636" s="24"/>
      <c r="LZ636" s="24"/>
      <c r="MA636" s="24"/>
      <c r="MB636" s="24"/>
      <c r="MC636" s="24"/>
      <c r="MD636" s="24"/>
      <c r="ME636" s="24"/>
      <c r="MF636" s="24"/>
      <c r="MG636" s="24"/>
    </row>
    <row r="637" spans="1:345" s="25" customFormat="1" ht="12" hidden="1" customHeight="1" x14ac:dyDescent="0.25">
      <c r="A637" s="20"/>
      <c r="B637" s="20"/>
      <c r="C637" s="21"/>
      <c r="D637" s="323"/>
      <c r="E637" s="71"/>
      <c r="F637" s="6"/>
      <c r="G637" s="6"/>
      <c r="H637" s="6"/>
      <c r="I637" s="174"/>
      <c r="J637" s="174"/>
      <c r="K637" s="258"/>
      <c r="L637" s="187"/>
      <c r="M637" s="174"/>
      <c r="N637" s="174"/>
      <c r="O637" s="174"/>
      <c r="P637" s="174"/>
      <c r="Q637" s="174"/>
      <c r="R637" s="174"/>
      <c r="S637" s="23"/>
      <c r="T637" s="176"/>
      <c r="U637" s="23"/>
      <c r="V637" s="31"/>
      <c r="W637" s="229"/>
      <c r="X637" s="62"/>
      <c r="Y637" s="73"/>
      <c r="Z637" s="62"/>
      <c r="AA637" s="62"/>
      <c r="AB637" s="24"/>
      <c r="AC637" s="22"/>
      <c r="AD637" s="22"/>
      <c r="AE637" s="305"/>
      <c r="AF637" s="306"/>
      <c r="AG637" s="30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  <c r="EE637" s="24"/>
      <c r="EF637" s="24"/>
      <c r="EG637" s="24"/>
      <c r="EH637" s="24"/>
      <c r="EI637" s="24"/>
      <c r="EJ637" s="24"/>
      <c r="EK637" s="24"/>
      <c r="EL637" s="24"/>
      <c r="EM637" s="24"/>
      <c r="EN637" s="24"/>
      <c r="EO637" s="24"/>
      <c r="EP637" s="24"/>
      <c r="EQ637" s="24"/>
      <c r="ER637" s="24"/>
      <c r="ES637" s="24"/>
      <c r="ET637" s="24"/>
      <c r="EU637" s="24"/>
      <c r="EV637" s="24"/>
      <c r="EW637" s="24"/>
      <c r="EX637" s="24"/>
      <c r="EY637" s="24"/>
      <c r="EZ637" s="24"/>
      <c r="FA637" s="24"/>
      <c r="FB637" s="24"/>
      <c r="FC637" s="24"/>
      <c r="FD637" s="24"/>
      <c r="FE637" s="24"/>
      <c r="FF637" s="24"/>
      <c r="FG637" s="24"/>
      <c r="FH637" s="24"/>
      <c r="FI637" s="24"/>
      <c r="FJ637" s="24"/>
      <c r="FK637" s="24"/>
      <c r="FL637" s="24"/>
      <c r="FM637" s="24"/>
      <c r="FN637" s="24"/>
      <c r="FO637" s="24"/>
      <c r="FP637" s="24"/>
      <c r="FQ637" s="24"/>
      <c r="FR637" s="24"/>
      <c r="FS637" s="24"/>
      <c r="FT637" s="24"/>
      <c r="FU637" s="24"/>
      <c r="FV637" s="24"/>
      <c r="FW637" s="24"/>
      <c r="FX637" s="24"/>
      <c r="FY637" s="24"/>
      <c r="FZ637" s="24"/>
      <c r="GA637" s="24"/>
      <c r="GB637" s="24"/>
      <c r="GC637" s="24"/>
      <c r="GD637" s="24"/>
      <c r="GE637" s="24"/>
      <c r="GF637" s="24"/>
      <c r="GG637" s="24"/>
      <c r="GH637" s="24"/>
      <c r="GI637" s="24"/>
      <c r="GJ637" s="24"/>
      <c r="GK637" s="24"/>
      <c r="GL637" s="24"/>
      <c r="GM637" s="24"/>
      <c r="GN637" s="24"/>
      <c r="GO637" s="24"/>
      <c r="GP637" s="24"/>
      <c r="GQ637" s="24"/>
      <c r="GR637" s="24"/>
      <c r="GS637" s="24"/>
      <c r="GT637" s="24"/>
      <c r="GU637" s="24"/>
      <c r="GV637" s="24"/>
      <c r="GW637" s="24"/>
      <c r="GX637" s="24"/>
      <c r="GY637" s="24"/>
      <c r="GZ637" s="24"/>
      <c r="HA637" s="24"/>
      <c r="HB637" s="24"/>
      <c r="HC637" s="24"/>
      <c r="HD637" s="24"/>
      <c r="HE637" s="24"/>
      <c r="HF637" s="24"/>
      <c r="HG637" s="24"/>
      <c r="HH637" s="24"/>
      <c r="HI637" s="24"/>
      <c r="HJ637" s="24"/>
      <c r="HK637" s="24"/>
      <c r="HL637" s="24"/>
      <c r="HM637" s="24"/>
      <c r="HN637" s="24"/>
      <c r="HO637" s="24"/>
      <c r="HP637" s="24"/>
      <c r="HQ637" s="24"/>
      <c r="HR637" s="24"/>
      <c r="HS637" s="24"/>
      <c r="HT637" s="24"/>
      <c r="HU637" s="24"/>
      <c r="HV637" s="24"/>
      <c r="HW637" s="24"/>
      <c r="HX637" s="24"/>
      <c r="HY637" s="24"/>
      <c r="HZ637" s="24"/>
      <c r="IA637" s="24"/>
      <c r="IB637" s="24"/>
      <c r="IC637" s="24"/>
      <c r="ID637" s="24"/>
      <c r="IE637" s="24"/>
      <c r="IF637" s="24"/>
      <c r="IG637" s="24"/>
      <c r="IH637" s="24"/>
      <c r="II637" s="24"/>
      <c r="IJ637" s="24"/>
      <c r="IK637" s="24"/>
      <c r="IL637" s="24"/>
      <c r="IM637" s="24"/>
      <c r="IN637" s="24"/>
      <c r="IO637" s="24"/>
      <c r="IP637" s="24"/>
      <c r="IQ637" s="24"/>
      <c r="IR637" s="24"/>
      <c r="IS637" s="24"/>
      <c r="IT637" s="24"/>
      <c r="IU637" s="24"/>
      <c r="IV637" s="24"/>
      <c r="IW637" s="24"/>
      <c r="IX637" s="24"/>
      <c r="IY637" s="24"/>
      <c r="IZ637" s="24"/>
      <c r="JA637" s="24"/>
      <c r="JB637" s="24"/>
      <c r="JC637" s="24"/>
      <c r="JD637" s="24"/>
      <c r="JE637" s="24"/>
      <c r="JF637" s="24"/>
      <c r="JG637" s="24"/>
      <c r="JH637" s="24"/>
      <c r="JI637" s="24"/>
      <c r="JJ637" s="24"/>
      <c r="JK637" s="24"/>
      <c r="JL637" s="24"/>
      <c r="JM637" s="24"/>
      <c r="JN637" s="24"/>
      <c r="JO637" s="24"/>
      <c r="JP637" s="24"/>
      <c r="JQ637" s="24"/>
      <c r="JR637" s="24"/>
      <c r="JS637" s="24"/>
      <c r="JT637" s="24"/>
      <c r="JU637" s="24"/>
      <c r="JV637" s="24"/>
      <c r="JW637" s="24"/>
      <c r="JX637" s="24"/>
      <c r="JY637" s="24"/>
      <c r="JZ637" s="24"/>
      <c r="KA637" s="24"/>
      <c r="KB637" s="24"/>
      <c r="KC637" s="24"/>
      <c r="KD637" s="24"/>
      <c r="KE637" s="24"/>
      <c r="KF637" s="24"/>
      <c r="KG637" s="24"/>
      <c r="KH637" s="24"/>
      <c r="KI637" s="24"/>
      <c r="KJ637" s="24"/>
      <c r="KK637" s="24"/>
      <c r="KL637" s="24"/>
      <c r="KM637" s="24"/>
      <c r="KN637" s="24"/>
      <c r="KO637" s="24"/>
      <c r="KP637" s="24"/>
      <c r="KQ637" s="24"/>
      <c r="KR637" s="24"/>
      <c r="KS637" s="24"/>
      <c r="KT637" s="24"/>
      <c r="KU637" s="24"/>
      <c r="KV637" s="24"/>
      <c r="KW637" s="24"/>
      <c r="KX637" s="24"/>
      <c r="KY637" s="24"/>
      <c r="KZ637" s="24"/>
      <c r="LA637" s="24"/>
      <c r="LB637" s="24"/>
      <c r="LC637" s="24"/>
      <c r="LD637" s="24"/>
      <c r="LE637" s="24"/>
      <c r="LF637" s="24"/>
      <c r="LG637" s="24"/>
      <c r="LH637" s="24"/>
      <c r="LI637" s="24"/>
      <c r="LJ637" s="24"/>
      <c r="LK637" s="24"/>
      <c r="LL637" s="24"/>
      <c r="LM637" s="24"/>
      <c r="LN637" s="24"/>
      <c r="LO637" s="24"/>
      <c r="LP637" s="24"/>
      <c r="LQ637" s="24"/>
      <c r="LR637" s="24"/>
      <c r="LS637" s="24"/>
      <c r="LT637" s="24"/>
      <c r="LU637" s="24"/>
      <c r="LV637" s="24"/>
      <c r="LW637" s="24"/>
      <c r="LX637" s="24"/>
      <c r="LY637" s="24"/>
      <c r="LZ637" s="24"/>
      <c r="MA637" s="24"/>
      <c r="MB637" s="24"/>
      <c r="MC637" s="24"/>
      <c r="MD637" s="24"/>
      <c r="ME637" s="24"/>
      <c r="MF637" s="24"/>
      <c r="MG637" s="24"/>
    </row>
    <row r="638" spans="1:345" s="25" customFormat="1" ht="12" hidden="1" customHeight="1" x14ac:dyDescent="0.25">
      <c r="A638" s="20"/>
      <c r="B638" s="20"/>
      <c r="C638" s="21"/>
      <c r="D638" s="323"/>
      <c r="E638" s="71"/>
      <c r="F638" s="6"/>
      <c r="G638" s="6"/>
      <c r="H638" s="6"/>
      <c r="I638" s="174"/>
      <c r="J638" s="174"/>
      <c r="K638" s="258"/>
      <c r="L638" s="187"/>
      <c r="M638" s="174"/>
      <c r="N638" s="174"/>
      <c r="O638" s="174"/>
      <c r="P638" s="174"/>
      <c r="Q638" s="174"/>
      <c r="R638" s="174"/>
      <c r="S638" s="23"/>
      <c r="T638" s="176"/>
      <c r="U638" s="23"/>
      <c r="V638" s="31"/>
      <c r="W638" s="229"/>
      <c r="X638" s="62"/>
      <c r="Y638" s="73"/>
      <c r="Z638" s="62"/>
      <c r="AA638" s="62"/>
      <c r="AB638" s="24"/>
      <c r="AC638" s="22"/>
      <c r="AD638" s="22"/>
      <c r="AE638" s="305"/>
      <c r="AF638" s="306"/>
      <c r="AG638" s="30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  <c r="EE638" s="24"/>
      <c r="EF638" s="24"/>
      <c r="EG638" s="24"/>
      <c r="EH638" s="24"/>
      <c r="EI638" s="24"/>
      <c r="EJ638" s="24"/>
      <c r="EK638" s="24"/>
      <c r="EL638" s="24"/>
      <c r="EM638" s="24"/>
      <c r="EN638" s="24"/>
      <c r="EO638" s="24"/>
      <c r="EP638" s="24"/>
      <c r="EQ638" s="24"/>
      <c r="ER638" s="24"/>
      <c r="ES638" s="24"/>
      <c r="ET638" s="24"/>
      <c r="EU638" s="24"/>
      <c r="EV638" s="24"/>
      <c r="EW638" s="24"/>
      <c r="EX638" s="24"/>
      <c r="EY638" s="24"/>
      <c r="EZ638" s="24"/>
      <c r="FA638" s="24"/>
      <c r="FB638" s="24"/>
      <c r="FC638" s="24"/>
      <c r="FD638" s="24"/>
      <c r="FE638" s="24"/>
      <c r="FF638" s="24"/>
      <c r="FG638" s="24"/>
      <c r="FH638" s="24"/>
      <c r="FI638" s="24"/>
      <c r="FJ638" s="24"/>
      <c r="FK638" s="24"/>
      <c r="FL638" s="24"/>
      <c r="FM638" s="24"/>
      <c r="FN638" s="24"/>
      <c r="FO638" s="24"/>
      <c r="FP638" s="24"/>
      <c r="FQ638" s="24"/>
      <c r="FR638" s="24"/>
      <c r="FS638" s="24"/>
      <c r="FT638" s="24"/>
      <c r="FU638" s="24"/>
      <c r="FV638" s="24"/>
      <c r="FW638" s="24"/>
      <c r="FX638" s="24"/>
      <c r="FY638" s="24"/>
      <c r="FZ638" s="24"/>
      <c r="GA638" s="24"/>
      <c r="GB638" s="24"/>
      <c r="GC638" s="24"/>
      <c r="GD638" s="24"/>
      <c r="GE638" s="24"/>
      <c r="GF638" s="24"/>
      <c r="GG638" s="24"/>
      <c r="GH638" s="24"/>
      <c r="GI638" s="24"/>
      <c r="GJ638" s="24"/>
      <c r="GK638" s="24"/>
      <c r="GL638" s="24"/>
      <c r="GM638" s="24"/>
      <c r="GN638" s="24"/>
      <c r="GO638" s="24"/>
      <c r="GP638" s="24"/>
      <c r="GQ638" s="24"/>
      <c r="GR638" s="24"/>
      <c r="GS638" s="24"/>
      <c r="GT638" s="24"/>
      <c r="GU638" s="24"/>
      <c r="GV638" s="24"/>
      <c r="GW638" s="24"/>
      <c r="GX638" s="24"/>
      <c r="GY638" s="24"/>
      <c r="GZ638" s="24"/>
      <c r="HA638" s="24"/>
      <c r="HB638" s="24"/>
      <c r="HC638" s="24"/>
      <c r="HD638" s="24"/>
      <c r="HE638" s="24"/>
      <c r="HF638" s="24"/>
      <c r="HG638" s="24"/>
      <c r="HH638" s="24"/>
      <c r="HI638" s="24"/>
      <c r="HJ638" s="24"/>
      <c r="HK638" s="24"/>
      <c r="HL638" s="24"/>
      <c r="HM638" s="24"/>
      <c r="HN638" s="24"/>
      <c r="HO638" s="24"/>
      <c r="HP638" s="24"/>
      <c r="HQ638" s="24"/>
      <c r="HR638" s="24"/>
      <c r="HS638" s="24"/>
      <c r="HT638" s="24"/>
      <c r="HU638" s="24"/>
      <c r="HV638" s="24"/>
      <c r="HW638" s="24"/>
      <c r="HX638" s="24"/>
      <c r="HY638" s="24"/>
      <c r="HZ638" s="24"/>
      <c r="IA638" s="24"/>
      <c r="IB638" s="24"/>
      <c r="IC638" s="24"/>
      <c r="ID638" s="24"/>
      <c r="IE638" s="24"/>
      <c r="IF638" s="24"/>
      <c r="IG638" s="24"/>
      <c r="IH638" s="24"/>
      <c r="II638" s="24"/>
      <c r="IJ638" s="24"/>
      <c r="IK638" s="24"/>
      <c r="IL638" s="24"/>
      <c r="IM638" s="24"/>
      <c r="IN638" s="24"/>
      <c r="IO638" s="24"/>
      <c r="IP638" s="24"/>
      <c r="IQ638" s="24"/>
      <c r="IR638" s="24"/>
      <c r="IS638" s="24"/>
      <c r="IT638" s="24"/>
      <c r="IU638" s="24"/>
      <c r="IV638" s="24"/>
      <c r="IW638" s="24"/>
      <c r="IX638" s="24"/>
      <c r="IY638" s="24"/>
      <c r="IZ638" s="24"/>
      <c r="JA638" s="24"/>
      <c r="JB638" s="24"/>
      <c r="JC638" s="24"/>
      <c r="JD638" s="24"/>
      <c r="JE638" s="24"/>
      <c r="JF638" s="24"/>
      <c r="JG638" s="24"/>
      <c r="JH638" s="24"/>
      <c r="JI638" s="24"/>
      <c r="JJ638" s="24"/>
      <c r="JK638" s="24"/>
      <c r="JL638" s="24"/>
      <c r="JM638" s="24"/>
      <c r="JN638" s="24"/>
      <c r="JO638" s="24"/>
      <c r="JP638" s="24"/>
      <c r="JQ638" s="24"/>
      <c r="JR638" s="24"/>
      <c r="JS638" s="24"/>
      <c r="JT638" s="24"/>
      <c r="JU638" s="24"/>
      <c r="JV638" s="24"/>
      <c r="JW638" s="24"/>
      <c r="JX638" s="24"/>
      <c r="JY638" s="24"/>
      <c r="JZ638" s="24"/>
      <c r="KA638" s="24"/>
      <c r="KB638" s="24"/>
      <c r="KC638" s="24"/>
      <c r="KD638" s="24"/>
      <c r="KE638" s="24"/>
      <c r="KF638" s="24"/>
      <c r="KG638" s="24"/>
      <c r="KH638" s="24"/>
      <c r="KI638" s="24"/>
      <c r="KJ638" s="24"/>
      <c r="KK638" s="24"/>
      <c r="KL638" s="24"/>
      <c r="KM638" s="24"/>
      <c r="KN638" s="24"/>
      <c r="KO638" s="24"/>
      <c r="KP638" s="24"/>
      <c r="KQ638" s="24"/>
      <c r="KR638" s="24"/>
      <c r="KS638" s="24"/>
      <c r="KT638" s="24"/>
      <c r="KU638" s="24"/>
      <c r="KV638" s="24"/>
      <c r="KW638" s="24"/>
      <c r="KX638" s="24"/>
      <c r="KY638" s="24"/>
      <c r="KZ638" s="24"/>
      <c r="LA638" s="24"/>
      <c r="LB638" s="24"/>
      <c r="LC638" s="24"/>
      <c r="LD638" s="24"/>
      <c r="LE638" s="24"/>
      <c r="LF638" s="24"/>
      <c r="LG638" s="24"/>
      <c r="LH638" s="24"/>
      <c r="LI638" s="24"/>
      <c r="LJ638" s="24"/>
      <c r="LK638" s="24"/>
      <c r="LL638" s="24"/>
      <c r="LM638" s="24"/>
      <c r="LN638" s="24"/>
      <c r="LO638" s="24"/>
      <c r="LP638" s="24"/>
      <c r="LQ638" s="24"/>
      <c r="LR638" s="24"/>
      <c r="LS638" s="24"/>
      <c r="LT638" s="24"/>
      <c r="LU638" s="24"/>
      <c r="LV638" s="24"/>
      <c r="LW638" s="24"/>
      <c r="LX638" s="24"/>
      <c r="LY638" s="24"/>
      <c r="LZ638" s="24"/>
      <c r="MA638" s="24"/>
      <c r="MB638" s="24"/>
      <c r="MC638" s="24"/>
      <c r="MD638" s="24"/>
      <c r="ME638" s="24"/>
      <c r="MF638" s="24"/>
      <c r="MG638" s="24"/>
    </row>
    <row r="639" spans="1:345" s="25" customFormat="1" ht="12" hidden="1" customHeight="1" x14ac:dyDescent="0.25">
      <c r="A639" s="20"/>
      <c r="B639" s="20"/>
      <c r="C639" s="21"/>
      <c r="D639" s="323"/>
      <c r="E639" s="71"/>
      <c r="F639" s="6"/>
      <c r="G639" s="6"/>
      <c r="H639" s="6"/>
      <c r="I639" s="174"/>
      <c r="J639" s="174"/>
      <c r="K639" s="258"/>
      <c r="L639" s="187"/>
      <c r="M639" s="174"/>
      <c r="N639" s="174"/>
      <c r="O639" s="174"/>
      <c r="P639" s="174"/>
      <c r="Q639" s="174"/>
      <c r="R639" s="174"/>
      <c r="S639" s="23"/>
      <c r="T639" s="176"/>
      <c r="U639" s="23"/>
      <c r="V639" s="31"/>
      <c r="W639" s="229"/>
      <c r="X639" s="62"/>
      <c r="Y639" s="73"/>
      <c r="Z639" s="62"/>
      <c r="AA639" s="62"/>
      <c r="AB639" s="24"/>
      <c r="AC639" s="22"/>
      <c r="AD639" s="22"/>
      <c r="AE639" s="305"/>
      <c r="AF639" s="306"/>
      <c r="AG639" s="30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  <c r="EE639" s="24"/>
      <c r="EF639" s="24"/>
      <c r="EG639" s="24"/>
      <c r="EH639" s="24"/>
      <c r="EI639" s="24"/>
      <c r="EJ639" s="24"/>
      <c r="EK639" s="24"/>
      <c r="EL639" s="24"/>
      <c r="EM639" s="24"/>
      <c r="EN639" s="24"/>
      <c r="EO639" s="24"/>
      <c r="EP639" s="24"/>
      <c r="EQ639" s="24"/>
      <c r="ER639" s="24"/>
      <c r="ES639" s="24"/>
      <c r="ET639" s="24"/>
      <c r="EU639" s="24"/>
      <c r="EV639" s="24"/>
      <c r="EW639" s="24"/>
      <c r="EX639" s="24"/>
      <c r="EY639" s="24"/>
      <c r="EZ639" s="24"/>
      <c r="FA639" s="24"/>
      <c r="FB639" s="24"/>
      <c r="FC639" s="24"/>
      <c r="FD639" s="24"/>
      <c r="FE639" s="24"/>
      <c r="FF639" s="24"/>
      <c r="FG639" s="24"/>
      <c r="FH639" s="24"/>
      <c r="FI639" s="24"/>
      <c r="FJ639" s="24"/>
      <c r="FK639" s="24"/>
      <c r="FL639" s="24"/>
      <c r="FM639" s="24"/>
      <c r="FN639" s="24"/>
      <c r="FO639" s="24"/>
      <c r="FP639" s="24"/>
      <c r="FQ639" s="24"/>
      <c r="FR639" s="24"/>
      <c r="FS639" s="24"/>
      <c r="FT639" s="24"/>
      <c r="FU639" s="24"/>
      <c r="FV639" s="24"/>
      <c r="FW639" s="24"/>
      <c r="FX639" s="24"/>
      <c r="FY639" s="24"/>
      <c r="FZ639" s="24"/>
      <c r="GA639" s="24"/>
      <c r="GB639" s="24"/>
      <c r="GC639" s="24"/>
      <c r="GD639" s="24"/>
      <c r="GE639" s="24"/>
      <c r="GF639" s="24"/>
      <c r="GG639" s="24"/>
      <c r="GH639" s="24"/>
      <c r="GI639" s="24"/>
      <c r="GJ639" s="24"/>
      <c r="GK639" s="24"/>
      <c r="GL639" s="24"/>
      <c r="GM639" s="24"/>
      <c r="GN639" s="24"/>
      <c r="GO639" s="24"/>
      <c r="GP639" s="24"/>
      <c r="GQ639" s="24"/>
      <c r="GR639" s="24"/>
      <c r="GS639" s="24"/>
      <c r="GT639" s="24"/>
      <c r="GU639" s="24"/>
      <c r="GV639" s="24"/>
      <c r="GW639" s="24"/>
      <c r="GX639" s="24"/>
      <c r="GY639" s="24"/>
      <c r="GZ639" s="24"/>
      <c r="HA639" s="24"/>
      <c r="HB639" s="24"/>
      <c r="HC639" s="24"/>
      <c r="HD639" s="24"/>
      <c r="HE639" s="24"/>
      <c r="HF639" s="24"/>
      <c r="HG639" s="24"/>
      <c r="HH639" s="24"/>
      <c r="HI639" s="24"/>
      <c r="HJ639" s="24"/>
      <c r="HK639" s="24"/>
      <c r="HL639" s="24"/>
      <c r="HM639" s="24"/>
      <c r="HN639" s="24"/>
      <c r="HO639" s="24"/>
      <c r="HP639" s="24"/>
      <c r="HQ639" s="24"/>
      <c r="HR639" s="24"/>
      <c r="HS639" s="24"/>
      <c r="HT639" s="24"/>
      <c r="HU639" s="24"/>
      <c r="HV639" s="24"/>
      <c r="HW639" s="24"/>
      <c r="HX639" s="24"/>
      <c r="HY639" s="24"/>
      <c r="HZ639" s="24"/>
      <c r="IA639" s="24"/>
      <c r="IB639" s="24"/>
      <c r="IC639" s="24"/>
      <c r="ID639" s="24"/>
      <c r="IE639" s="24"/>
      <c r="IF639" s="24"/>
      <c r="IG639" s="24"/>
      <c r="IH639" s="24"/>
      <c r="II639" s="24"/>
      <c r="IJ639" s="24"/>
      <c r="IK639" s="24"/>
      <c r="IL639" s="24"/>
      <c r="IM639" s="24"/>
      <c r="IN639" s="24"/>
      <c r="IO639" s="24"/>
      <c r="IP639" s="24"/>
      <c r="IQ639" s="24"/>
      <c r="IR639" s="24"/>
      <c r="IS639" s="24"/>
      <c r="IT639" s="24"/>
      <c r="IU639" s="24"/>
      <c r="IV639" s="24"/>
      <c r="IW639" s="24"/>
      <c r="IX639" s="24"/>
      <c r="IY639" s="24"/>
      <c r="IZ639" s="24"/>
      <c r="JA639" s="24"/>
      <c r="JB639" s="24"/>
      <c r="JC639" s="24"/>
      <c r="JD639" s="24"/>
      <c r="JE639" s="24"/>
      <c r="JF639" s="24"/>
      <c r="JG639" s="24"/>
      <c r="JH639" s="24"/>
      <c r="JI639" s="24"/>
      <c r="JJ639" s="24"/>
      <c r="JK639" s="24"/>
      <c r="JL639" s="24"/>
      <c r="JM639" s="24"/>
      <c r="JN639" s="24"/>
      <c r="JO639" s="24"/>
      <c r="JP639" s="24"/>
      <c r="JQ639" s="24"/>
      <c r="JR639" s="24"/>
      <c r="JS639" s="24"/>
      <c r="JT639" s="24"/>
      <c r="JU639" s="24"/>
      <c r="JV639" s="24"/>
      <c r="JW639" s="24"/>
      <c r="JX639" s="24"/>
      <c r="JY639" s="24"/>
      <c r="JZ639" s="24"/>
      <c r="KA639" s="24"/>
      <c r="KB639" s="24"/>
      <c r="KC639" s="24"/>
      <c r="KD639" s="24"/>
      <c r="KE639" s="24"/>
      <c r="KF639" s="24"/>
      <c r="KG639" s="24"/>
      <c r="KH639" s="24"/>
      <c r="KI639" s="24"/>
      <c r="KJ639" s="24"/>
      <c r="KK639" s="24"/>
      <c r="KL639" s="24"/>
      <c r="KM639" s="24"/>
      <c r="KN639" s="24"/>
      <c r="KO639" s="24"/>
      <c r="KP639" s="24"/>
      <c r="KQ639" s="24"/>
      <c r="KR639" s="24"/>
      <c r="KS639" s="24"/>
      <c r="KT639" s="24"/>
      <c r="KU639" s="24"/>
      <c r="KV639" s="24"/>
      <c r="KW639" s="24"/>
      <c r="KX639" s="24"/>
      <c r="KY639" s="24"/>
      <c r="KZ639" s="24"/>
      <c r="LA639" s="24"/>
      <c r="LB639" s="24"/>
      <c r="LC639" s="24"/>
      <c r="LD639" s="24"/>
      <c r="LE639" s="24"/>
      <c r="LF639" s="24"/>
      <c r="LG639" s="24"/>
      <c r="LH639" s="24"/>
      <c r="LI639" s="24"/>
      <c r="LJ639" s="24"/>
      <c r="LK639" s="24"/>
      <c r="LL639" s="24"/>
      <c r="LM639" s="24"/>
      <c r="LN639" s="24"/>
      <c r="LO639" s="24"/>
      <c r="LP639" s="24"/>
      <c r="LQ639" s="24"/>
      <c r="LR639" s="24"/>
      <c r="LS639" s="24"/>
      <c r="LT639" s="24"/>
      <c r="LU639" s="24"/>
      <c r="LV639" s="24"/>
      <c r="LW639" s="24"/>
      <c r="LX639" s="24"/>
      <c r="LY639" s="24"/>
      <c r="LZ639" s="24"/>
      <c r="MA639" s="24"/>
      <c r="MB639" s="24"/>
      <c r="MC639" s="24"/>
      <c r="MD639" s="24"/>
      <c r="ME639" s="24"/>
      <c r="MF639" s="24"/>
      <c r="MG639" s="24"/>
    </row>
    <row r="640" spans="1:345" s="25" customFormat="1" ht="12" hidden="1" customHeight="1" x14ac:dyDescent="0.25">
      <c r="A640" s="20"/>
      <c r="B640" s="20"/>
      <c r="C640" s="21"/>
      <c r="D640" s="323"/>
      <c r="E640" s="71"/>
      <c r="F640" s="6"/>
      <c r="G640" s="6"/>
      <c r="H640" s="6"/>
      <c r="I640" s="174"/>
      <c r="J640" s="174"/>
      <c r="K640" s="258"/>
      <c r="L640" s="187"/>
      <c r="M640" s="174"/>
      <c r="N640" s="174"/>
      <c r="O640" s="174"/>
      <c r="P640" s="174"/>
      <c r="Q640" s="174"/>
      <c r="R640" s="174"/>
      <c r="S640" s="23"/>
      <c r="T640" s="176"/>
      <c r="U640" s="23"/>
      <c r="V640" s="31"/>
      <c r="W640" s="229"/>
      <c r="X640" s="62"/>
      <c r="Y640" s="73"/>
      <c r="Z640" s="62"/>
      <c r="AA640" s="62"/>
      <c r="AB640" s="24"/>
      <c r="AC640" s="22"/>
      <c r="AD640" s="22"/>
      <c r="AE640" s="305"/>
      <c r="AF640" s="306"/>
      <c r="AG640" s="30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  <c r="EE640" s="24"/>
      <c r="EF640" s="24"/>
      <c r="EG640" s="24"/>
      <c r="EH640" s="24"/>
      <c r="EI640" s="24"/>
      <c r="EJ640" s="24"/>
      <c r="EK640" s="24"/>
      <c r="EL640" s="24"/>
      <c r="EM640" s="24"/>
      <c r="EN640" s="24"/>
      <c r="EO640" s="24"/>
      <c r="EP640" s="24"/>
      <c r="EQ640" s="24"/>
      <c r="ER640" s="24"/>
      <c r="ES640" s="24"/>
      <c r="ET640" s="24"/>
      <c r="EU640" s="24"/>
      <c r="EV640" s="24"/>
      <c r="EW640" s="24"/>
      <c r="EX640" s="24"/>
      <c r="EY640" s="24"/>
      <c r="EZ640" s="24"/>
      <c r="FA640" s="24"/>
      <c r="FB640" s="24"/>
      <c r="FC640" s="24"/>
      <c r="FD640" s="24"/>
      <c r="FE640" s="24"/>
      <c r="FF640" s="24"/>
      <c r="FG640" s="24"/>
      <c r="FH640" s="24"/>
      <c r="FI640" s="24"/>
      <c r="FJ640" s="24"/>
      <c r="FK640" s="24"/>
      <c r="FL640" s="24"/>
      <c r="FM640" s="24"/>
      <c r="FN640" s="24"/>
      <c r="FO640" s="24"/>
      <c r="FP640" s="24"/>
      <c r="FQ640" s="24"/>
      <c r="FR640" s="24"/>
      <c r="FS640" s="24"/>
      <c r="FT640" s="24"/>
      <c r="FU640" s="24"/>
      <c r="FV640" s="24"/>
      <c r="FW640" s="24"/>
      <c r="FX640" s="24"/>
      <c r="FY640" s="24"/>
      <c r="FZ640" s="24"/>
      <c r="GA640" s="24"/>
      <c r="GB640" s="24"/>
      <c r="GC640" s="24"/>
      <c r="GD640" s="24"/>
      <c r="GE640" s="24"/>
      <c r="GF640" s="24"/>
      <c r="GG640" s="24"/>
      <c r="GH640" s="24"/>
      <c r="GI640" s="24"/>
      <c r="GJ640" s="24"/>
      <c r="GK640" s="24"/>
      <c r="GL640" s="24"/>
      <c r="GM640" s="24"/>
      <c r="GN640" s="24"/>
      <c r="GO640" s="24"/>
      <c r="GP640" s="24"/>
      <c r="GQ640" s="24"/>
      <c r="GR640" s="24"/>
      <c r="GS640" s="24"/>
      <c r="GT640" s="24"/>
      <c r="GU640" s="24"/>
      <c r="GV640" s="24"/>
      <c r="GW640" s="24"/>
      <c r="GX640" s="24"/>
      <c r="GY640" s="24"/>
      <c r="GZ640" s="24"/>
      <c r="HA640" s="24"/>
      <c r="HB640" s="24"/>
      <c r="HC640" s="24"/>
      <c r="HD640" s="24"/>
      <c r="HE640" s="24"/>
      <c r="HF640" s="24"/>
      <c r="HG640" s="24"/>
      <c r="HH640" s="24"/>
      <c r="HI640" s="24"/>
      <c r="HJ640" s="24"/>
      <c r="HK640" s="24"/>
      <c r="HL640" s="24"/>
      <c r="HM640" s="24"/>
      <c r="HN640" s="24"/>
      <c r="HO640" s="24"/>
      <c r="HP640" s="24"/>
      <c r="HQ640" s="24"/>
      <c r="HR640" s="24"/>
      <c r="HS640" s="24"/>
      <c r="HT640" s="24"/>
      <c r="HU640" s="24"/>
      <c r="HV640" s="24"/>
      <c r="HW640" s="24"/>
      <c r="HX640" s="24"/>
      <c r="HY640" s="24"/>
      <c r="HZ640" s="24"/>
      <c r="IA640" s="24"/>
      <c r="IB640" s="24"/>
      <c r="IC640" s="24"/>
      <c r="ID640" s="24"/>
      <c r="IE640" s="24"/>
      <c r="IF640" s="24"/>
      <c r="IG640" s="24"/>
      <c r="IH640" s="24"/>
      <c r="II640" s="24"/>
      <c r="IJ640" s="24"/>
      <c r="IK640" s="24"/>
      <c r="IL640" s="24"/>
      <c r="IM640" s="24"/>
      <c r="IN640" s="24"/>
      <c r="IO640" s="24"/>
      <c r="IP640" s="24"/>
      <c r="IQ640" s="24"/>
      <c r="IR640" s="24"/>
      <c r="IS640" s="24"/>
      <c r="IT640" s="24"/>
      <c r="IU640" s="24"/>
      <c r="IV640" s="24"/>
      <c r="IW640" s="24"/>
      <c r="IX640" s="24"/>
      <c r="IY640" s="24"/>
      <c r="IZ640" s="24"/>
      <c r="JA640" s="24"/>
      <c r="JB640" s="24"/>
      <c r="JC640" s="24"/>
      <c r="JD640" s="24"/>
      <c r="JE640" s="24"/>
      <c r="JF640" s="24"/>
      <c r="JG640" s="24"/>
      <c r="JH640" s="24"/>
      <c r="JI640" s="24"/>
      <c r="JJ640" s="24"/>
      <c r="JK640" s="24"/>
      <c r="JL640" s="24"/>
      <c r="JM640" s="24"/>
      <c r="JN640" s="24"/>
      <c r="JO640" s="24"/>
      <c r="JP640" s="24"/>
      <c r="JQ640" s="24"/>
      <c r="JR640" s="24"/>
      <c r="JS640" s="24"/>
      <c r="JT640" s="24"/>
      <c r="JU640" s="24"/>
      <c r="JV640" s="24"/>
      <c r="JW640" s="24"/>
      <c r="JX640" s="24"/>
      <c r="JY640" s="24"/>
      <c r="JZ640" s="24"/>
      <c r="KA640" s="24"/>
      <c r="KB640" s="24"/>
      <c r="KC640" s="24"/>
      <c r="KD640" s="24"/>
      <c r="KE640" s="24"/>
      <c r="KF640" s="24"/>
      <c r="KG640" s="24"/>
      <c r="KH640" s="24"/>
      <c r="KI640" s="24"/>
      <c r="KJ640" s="24"/>
      <c r="KK640" s="24"/>
      <c r="KL640" s="24"/>
      <c r="KM640" s="24"/>
      <c r="KN640" s="24"/>
      <c r="KO640" s="24"/>
      <c r="KP640" s="24"/>
      <c r="KQ640" s="24"/>
      <c r="KR640" s="24"/>
      <c r="KS640" s="24"/>
      <c r="KT640" s="24"/>
      <c r="KU640" s="24"/>
      <c r="KV640" s="24"/>
      <c r="KW640" s="24"/>
      <c r="KX640" s="24"/>
      <c r="KY640" s="24"/>
      <c r="KZ640" s="24"/>
      <c r="LA640" s="24"/>
      <c r="LB640" s="24"/>
      <c r="LC640" s="24"/>
      <c r="LD640" s="24"/>
      <c r="LE640" s="24"/>
      <c r="LF640" s="24"/>
      <c r="LG640" s="24"/>
      <c r="LH640" s="24"/>
      <c r="LI640" s="24"/>
      <c r="LJ640" s="24"/>
      <c r="LK640" s="24"/>
      <c r="LL640" s="24"/>
      <c r="LM640" s="24"/>
      <c r="LN640" s="24"/>
      <c r="LO640" s="24"/>
      <c r="LP640" s="24"/>
      <c r="LQ640" s="24"/>
      <c r="LR640" s="24"/>
      <c r="LS640" s="24"/>
      <c r="LT640" s="24"/>
      <c r="LU640" s="24"/>
      <c r="LV640" s="24"/>
      <c r="LW640" s="24"/>
      <c r="LX640" s="24"/>
      <c r="LY640" s="24"/>
      <c r="LZ640" s="24"/>
      <c r="MA640" s="24"/>
      <c r="MB640" s="24"/>
      <c r="MC640" s="24"/>
      <c r="MD640" s="24"/>
      <c r="ME640" s="24"/>
      <c r="MF640" s="24"/>
      <c r="MG640" s="24"/>
    </row>
    <row r="641" spans="1:345" s="25" customFormat="1" ht="12" hidden="1" customHeight="1" x14ac:dyDescent="0.25">
      <c r="A641" s="20"/>
      <c r="B641" s="20"/>
      <c r="C641" s="21"/>
      <c r="D641" s="323"/>
      <c r="E641" s="71"/>
      <c r="F641" s="6"/>
      <c r="G641" s="6"/>
      <c r="H641" s="6"/>
      <c r="I641" s="174"/>
      <c r="J641" s="174"/>
      <c r="K641" s="258"/>
      <c r="L641" s="187"/>
      <c r="M641" s="174"/>
      <c r="N641" s="174"/>
      <c r="O641" s="174"/>
      <c r="P641" s="174"/>
      <c r="Q641" s="174"/>
      <c r="R641" s="174"/>
      <c r="S641" s="23"/>
      <c r="T641" s="176"/>
      <c r="U641" s="23"/>
      <c r="V641" s="31"/>
      <c r="W641" s="229"/>
      <c r="X641" s="62"/>
      <c r="Y641" s="73"/>
      <c r="Z641" s="62"/>
      <c r="AA641" s="62"/>
      <c r="AB641" s="24"/>
      <c r="AC641" s="22"/>
      <c r="AD641" s="22"/>
      <c r="AE641" s="305"/>
      <c r="AF641" s="306"/>
      <c r="AG641" s="30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  <c r="EE641" s="24"/>
      <c r="EF641" s="24"/>
      <c r="EG641" s="24"/>
      <c r="EH641" s="24"/>
      <c r="EI641" s="24"/>
      <c r="EJ641" s="24"/>
      <c r="EK641" s="24"/>
      <c r="EL641" s="24"/>
      <c r="EM641" s="24"/>
      <c r="EN641" s="24"/>
      <c r="EO641" s="24"/>
      <c r="EP641" s="24"/>
      <c r="EQ641" s="24"/>
      <c r="ER641" s="24"/>
      <c r="ES641" s="24"/>
      <c r="ET641" s="24"/>
      <c r="EU641" s="24"/>
      <c r="EV641" s="24"/>
      <c r="EW641" s="24"/>
      <c r="EX641" s="24"/>
      <c r="EY641" s="24"/>
      <c r="EZ641" s="24"/>
      <c r="FA641" s="24"/>
      <c r="FB641" s="24"/>
      <c r="FC641" s="24"/>
      <c r="FD641" s="24"/>
      <c r="FE641" s="24"/>
      <c r="FF641" s="24"/>
      <c r="FG641" s="24"/>
      <c r="FH641" s="24"/>
      <c r="FI641" s="24"/>
      <c r="FJ641" s="24"/>
      <c r="FK641" s="24"/>
      <c r="FL641" s="24"/>
      <c r="FM641" s="24"/>
      <c r="FN641" s="24"/>
      <c r="FO641" s="24"/>
      <c r="FP641" s="24"/>
      <c r="FQ641" s="24"/>
      <c r="FR641" s="24"/>
      <c r="FS641" s="24"/>
      <c r="FT641" s="24"/>
      <c r="FU641" s="24"/>
      <c r="FV641" s="24"/>
      <c r="FW641" s="24"/>
      <c r="FX641" s="24"/>
      <c r="FY641" s="24"/>
      <c r="FZ641" s="24"/>
      <c r="GA641" s="24"/>
      <c r="GB641" s="24"/>
      <c r="GC641" s="24"/>
      <c r="GD641" s="24"/>
      <c r="GE641" s="24"/>
      <c r="GF641" s="24"/>
      <c r="GG641" s="24"/>
      <c r="GH641" s="24"/>
      <c r="GI641" s="24"/>
      <c r="GJ641" s="24"/>
      <c r="GK641" s="24"/>
      <c r="GL641" s="24"/>
      <c r="GM641" s="24"/>
      <c r="GN641" s="24"/>
      <c r="GO641" s="24"/>
      <c r="GP641" s="24"/>
      <c r="GQ641" s="24"/>
      <c r="GR641" s="24"/>
      <c r="GS641" s="24"/>
      <c r="GT641" s="24"/>
      <c r="GU641" s="24"/>
      <c r="GV641" s="24"/>
      <c r="GW641" s="24"/>
      <c r="GX641" s="24"/>
      <c r="GY641" s="24"/>
      <c r="GZ641" s="24"/>
      <c r="HA641" s="24"/>
      <c r="HB641" s="24"/>
      <c r="HC641" s="24"/>
      <c r="HD641" s="24"/>
      <c r="HE641" s="24"/>
      <c r="HF641" s="24"/>
      <c r="HG641" s="24"/>
      <c r="HH641" s="24"/>
      <c r="HI641" s="24"/>
      <c r="HJ641" s="24"/>
      <c r="HK641" s="24"/>
      <c r="HL641" s="24"/>
      <c r="HM641" s="24"/>
      <c r="HN641" s="24"/>
      <c r="HO641" s="24"/>
      <c r="HP641" s="24"/>
      <c r="HQ641" s="24"/>
      <c r="HR641" s="24"/>
      <c r="HS641" s="24"/>
      <c r="HT641" s="24"/>
      <c r="HU641" s="24"/>
      <c r="HV641" s="24"/>
      <c r="HW641" s="24"/>
      <c r="HX641" s="24"/>
      <c r="HY641" s="24"/>
      <c r="HZ641" s="24"/>
      <c r="IA641" s="24"/>
      <c r="IB641" s="24"/>
      <c r="IC641" s="24"/>
      <c r="ID641" s="24"/>
      <c r="IE641" s="24"/>
      <c r="IF641" s="24"/>
      <c r="IG641" s="24"/>
      <c r="IH641" s="24"/>
      <c r="II641" s="24"/>
      <c r="IJ641" s="24"/>
      <c r="IK641" s="24"/>
      <c r="IL641" s="24"/>
      <c r="IM641" s="24"/>
      <c r="IN641" s="24"/>
      <c r="IO641" s="24"/>
      <c r="IP641" s="24"/>
      <c r="IQ641" s="24"/>
      <c r="IR641" s="24"/>
      <c r="IS641" s="24"/>
      <c r="IT641" s="24"/>
      <c r="IU641" s="24"/>
      <c r="IV641" s="24"/>
      <c r="IW641" s="24"/>
      <c r="IX641" s="24"/>
      <c r="IY641" s="24"/>
      <c r="IZ641" s="24"/>
      <c r="JA641" s="24"/>
      <c r="JB641" s="24"/>
      <c r="JC641" s="24"/>
      <c r="JD641" s="24"/>
      <c r="JE641" s="24"/>
      <c r="JF641" s="24"/>
      <c r="JG641" s="24"/>
      <c r="JH641" s="24"/>
      <c r="JI641" s="24"/>
      <c r="JJ641" s="24"/>
      <c r="JK641" s="24"/>
      <c r="JL641" s="24"/>
      <c r="JM641" s="24"/>
      <c r="JN641" s="24"/>
      <c r="JO641" s="24"/>
      <c r="JP641" s="24"/>
      <c r="JQ641" s="24"/>
      <c r="JR641" s="24"/>
      <c r="JS641" s="24"/>
      <c r="JT641" s="24"/>
      <c r="JU641" s="24"/>
      <c r="JV641" s="24"/>
      <c r="JW641" s="24"/>
      <c r="JX641" s="24"/>
      <c r="JY641" s="24"/>
      <c r="JZ641" s="24"/>
      <c r="KA641" s="24"/>
      <c r="KB641" s="24"/>
      <c r="KC641" s="24"/>
      <c r="KD641" s="24"/>
      <c r="KE641" s="24"/>
      <c r="KF641" s="24"/>
      <c r="KG641" s="24"/>
      <c r="KH641" s="24"/>
      <c r="KI641" s="24"/>
      <c r="KJ641" s="24"/>
      <c r="KK641" s="24"/>
      <c r="KL641" s="24"/>
      <c r="KM641" s="24"/>
      <c r="KN641" s="24"/>
      <c r="KO641" s="24"/>
      <c r="KP641" s="24"/>
      <c r="KQ641" s="24"/>
      <c r="KR641" s="24"/>
      <c r="KS641" s="24"/>
      <c r="KT641" s="24"/>
      <c r="KU641" s="24"/>
      <c r="KV641" s="24"/>
      <c r="KW641" s="24"/>
      <c r="KX641" s="24"/>
      <c r="KY641" s="24"/>
      <c r="KZ641" s="24"/>
      <c r="LA641" s="24"/>
      <c r="LB641" s="24"/>
      <c r="LC641" s="24"/>
      <c r="LD641" s="24"/>
      <c r="LE641" s="24"/>
      <c r="LF641" s="24"/>
      <c r="LG641" s="24"/>
      <c r="LH641" s="24"/>
      <c r="LI641" s="24"/>
      <c r="LJ641" s="24"/>
      <c r="LK641" s="24"/>
      <c r="LL641" s="24"/>
      <c r="LM641" s="24"/>
      <c r="LN641" s="24"/>
      <c r="LO641" s="24"/>
      <c r="LP641" s="24"/>
      <c r="LQ641" s="24"/>
      <c r="LR641" s="24"/>
      <c r="LS641" s="24"/>
      <c r="LT641" s="24"/>
      <c r="LU641" s="24"/>
      <c r="LV641" s="24"/>
      <c r="LW641" s="24"/>
      <c r="LX641" s="24"/>
      <c r="LY641" s="24"/>
      <c r="LZ641" s="24"/>
      <c r="MA641" s="24"/>
      <c r="MB641" s="24"/>
      <c r="MC641" s="24"/>
      <c r="MD641" s="24"/>
      <c r="ME641" s="24"/>
      <c r="MF641" s="24"/>
      <c r="MG641" s="24"/>
    </row>
    <row r="642" spans="1:345" s="25" customFormat="1" ht="12" hidden="1" customHeight="1" x14ac:dyDescent="0.25">
      <c r="A642" s="20"/>
      <c r="B642" s="20"/>
      <c r="C642" s="21"/>
      <c r="D642" s="323"/>
      <c r="E642" s="71"/>
      <c r="F642" s="6"/>
      <c r="G642" s="6"/>
      <c r="H642" s="6"/>
      <c r="I642" s="174"/>
      <c r="J642" s="174"/>
      <c r="K642" s="258"/>
      <c r="L642" s="187"/>
      <c r="M642" s="174"/>
      <c r="N642" s="174"/>
      <c r="O642" s="174"/>
      <c r="P642" s="174"/>
      <c r="Q642" s="174"/>
      <c r="R642" s="174"/>
      <c r="S642" s="23"/>
      <c r="T642" s="176"/>
      <c r="U642" s="23"/>
      <c r="V642" s="31"/>
      <c r="W642" s="229"/>
      <c r="X642" s="62"/>
      <c r="Y642" s="73"/>
      <c r="Z642" s="62"/>
      <c r="AA642" s="62"/>
      <c r="AB642" s="24"/>
      <c r="AC642" s="22"/>
      <c r="AD642" s="22"/>
      <c r="AE642" s="305"/>
      <c r="AF642" s="306"/>
      <c r="AG642" s="30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  <c r="EE642" s="24"/>
      <c r="EF642" s="24"/>
      <c r="EG642" s="24"/>
      <c r="EH642" s="24"/>
      <c r="EI642" s="24"/>
      <c r="EJ642" s="24"/>
      <c r="EK642" s="24"/>
      <c r="EL642" s="24"/>
      <c r="EM642" s="24"/>
      <c r="EN642" s="24"/>
      <c r="EO642" s="24"/>
      <c r="EP642" s="24"/>
      <c r="EQ642" s="24"/>
      <c r="ER642" s="24"/>
      <c r="ES642" s="24"/>
      <c r="ET642" s="24"/>
      <c r="EU642" s="24"/>
      <c r="EV642" s="24"/>
      <c r="EW642" s="24"/>
      <c r="EX642" s="24"/>
      <c r="EY642" s="24"/>
      <c r="EZ642" s="24"/>
      <c r="FA642" s="24"/>
      <c r="FB642" s="24"/>
      <c r="FC642" s="24"/>
      <c r="FD642" s="24"/>
      <c r="FE642" s="24"/>
      <c r="FF642" s="24"/>
      <c r="FG642" s="24"/>
      <c r="FH642" s="24"/>
      <c r="FI642" s="24"/>
      <c r="FJ642" s="24"/>
      <c r="FK642" s="24"/>
      <c r="FL642" s="24"/>
      <c r="FM642" s="24"/>
      <c r="FN642" s="24"/>
      <c r="FO642" s="24"/>
      <c r="FP642" s="24"/>
      <c r="FQ642" s="24"/>
      <c r="FR642" s="24"/>
      <c r="FS642" s="24"/>
      <c r="FT642" s="24"/>
      <c r="FU642" s="24"/>
      <c r="FV642" s="24"/>
      <c r="FW642" s="24"/>
      <c r="FX642" s="24"/>
      <c r="FY642" s="24"/>
      <c r="FZ642" s="24"/>
      <c r="GA642" s="24"/>
      <c r="GB642" s="24"/>
      <c r="GC642" s="24"/>
      <c r="GD642" s="24"/>
      <c r="GE642" s="24"/>
      <c r="GF642" s="24"/>
      <c r="GG642" s="24"/>
      <c r="GH642" s="24"/>
      <c r="GI642" s="24"/>
      <c r="GJ642" s="24"/>
      <c r="GK642" s="24"/>
      <c r="GL642" s="24"/>
      <c r="GM642" s="24"/>
      <c r="GN642" s="24"/>
      <c r="GO642" s="24"/>
      <c r="GP642" s="24"/>
      <c r="GQ642" s="24"/>
      <c r="GR642" s="24"/>
      <c r="GS642" s="24"/>
      <c r="GT642" s="24"/>
      <c r="GU642" s="24"/>
      <c r="GV642" s="24"/>
      <c r="GW642" s="24"/>
      <c r="GX642" s="24"/>
      <c r="GY642" s="24"/>
      <c r="GZ642" s="24"/>
      <c r="HA642" s="24"/>
      <c r="HB642" s="24"/>
      <c r="HC642" s="24"/>
      <c r="HD642" s="24"/>
      <c r="HE642" s="24"/>
      <c r="HF642" s="24"/>
      <c r="HG642" s="24"/>
      <c r="HH642" s="24"/>
      <c r="HI642" s="24"/>
      <c r="HJ642" s="24"/>
      <c r="HK642" s="24"/>
      <c r="HL642" s="24"/>
      <c r="HM642" s="24"/>
      <c r="HN642" s="24"/>
      <c r="HO642" s="24"/>
      <c r="HP642" s="24"/>
      <c r="HQ642" s="24"/>
      <c r="HR642" s="24"/>
      <c r="HS642" s="24"/>
      <c r="HT642" s="24"/>
      <c r="HU642" s="24"/>
      <c r="HV642" s="24"/>
      <c r="HW642" s="24"/>
      <c r="HX642" s="24"/>
      <c r="HY642" s="24"/>
      <c r="HZ642" s="24"/>
      <c r="IA642" s="24"/>
      <c r="IB642" s="24"/>
      <c r="IC642" s="24"/>
      <c r="ID642" s="24"/>
      <c r="IE642" s="24"/>
      <c r="IF642" s="24"/>
      <c r="IG642" s="24"/>
      <c r="IH642" s="24"/>
      <c r="II642" s="24"/>
      <c r="IJ642" s="24"/>
      <c r="IK642" s="24"/>
      <c r="IL642" s="24"/>
      <c r="IM642" s="24"/>
      <c r="IN642" s="24"/>
      <c r="IO642" s="24"/>
      <c r="IP642" s="24"/>
      <c r="IQ642" s="24"/>
      <c r="IR642" s="24"/>
      <c r="IS642" s="24"/>
      <c r="IT642" s="24"/>
      <c r="IU642" s="24"/>
      <c r="IV642" s="24"/>
      <c r="IW642" s="24"/>
      <c r="IX642" s="24"/>
      <c r="IY642" s="24"/>
      <c r="IZ642" s="24"/>
      <c r="JA642" s="24"/>
      <c r="JB642" s="24"/>
      <c r="JC642" s="24"/>
      <c r="JD642" s="24"/>
      <c r="JE642" s="24"/>
      <c r="JF642" s="24"/>
      <c r="JG642" s="24"/>
      <c r="JH642" s="24"/>
      <c r="JI642" s="24"/>
      <c r="JJ642" s="24"/>
      <c r="JK642" s="24"/>
      <c r="JL642" s="24"/>
      <c r="JM642" s="24"/>
      <c r="JN642" s="24"/>
      <c r="JO642" s="24"/>
      <c r="JP642" s="24"/>
      <c r="JQ642" s="24"/>
      <c r="JR642" s="24"/>
      <c r="JS642" s="24"/>
      <c r="JT642" s="24"/>
      <c r="JU642" s="24"/>
      <c r="JV642" s="24"/>
      <c r="JW642" s="24"/>
      <c r="JX642" s="24"/>
      <c r="JY642" s="24"/>
      <c r="JZ642" s="24"/>
      <c r="KA642" s="24"/>
      <c r="KB642" s="24"/>
      <c r="KC642" s="24"/>
      <c r="KD642" s="24"/>
      <c r="KE642" s="24"/>
      <c r="KF642" s="24"/>
      <c r="KG642" s="24"/>
      <c r="KH642" s="24"/>
      <c r="KI642" s="24"/>
      <c r="KJ642" s="24"/>
      <c r="KK642" s="24"/>
      <c r="KL642" s="24"/>
      <c r="KM642" s="24"/>
      <c r="KN642" s="24"/>
      <c r="KO642" s="24"/>
      <c r="KP642" s="24"/>
      <c r="KQ642" s="24"/>
      <c r="KR642" s="24"/>
      <c r="KS642" s="24"/>
      <c r="KT642" s="24"/>
      <c r="KU642" s="24"/>
      <c r="KV642" s="24"/>
      <c r="KW642" s="24"/>
      <c r="KX642" s="24"/>
      <c r="KY642" s="24"/>
      <c r="KZ642" s="24"/>
      <c r="LA642" s="24"/>
      <c r="LB642" s="24"/>
      <c r="LC642" s="24"/>
      <c r="LD642" s="24"/>
      <c r="LE642" s="24"/>
      <c r="LF642" s="24"/>
      <c r="LG642" s="24"/>
      <c r="LH642" s="24"/>
      <c r="LI642" s="24"/>
      <c r="LJ642" s="24"/>
      <c r="LK642" s="24"/>
      <c r="LL642" s="24"/>
      <c r="LM642" s="24"/>
      <c r="LN642" s="24"/>
      <c r="LO642" s="24"/>
      <c r="LP642" s="24"/>
      <c r="LQ642" s="24"/>
      <c r="LR642" s="24"/>
      <c r="LS642" s="24"/>
      <c r="LT642" s="24"/>
      <c r="LU642" s="24"/>
      <c r="LV642" s="24"/>
      <c r="LW642" s="24"/>
      <c r="LX642" s="24"/>
      <c r="LY642" s="24"/>
      <c r="LZ642" s="24"/>
      <c r="MA642" s="24"/>
      <c r="MB642" s="24"/>
      <c r="MC642" s="24"/>
      <c r="MD642" s="24"/>
      <c r="ME642" s="24"/>
      <c r="MF642" s="24"/>
      <c r="MG642" s="24"/>
    </row>
    <row r="643" spans="1:345" s="25" customFormat="1" ht="12" hidden="1" customHeight="1" x14ac:dyDescent="0.25">
      <c r="A643" s="20"/>
      <c r="B643" s="20"/>
      <c r="C643" s="21"/>
      <c r="D643" s="323"/>
      <c r="E643" s="71"/>
      <c r="F643" s="6"/>
      <c r="G643" s="6"/>
      <c r="H643" s="6"/>
      <c r="I643" s="174"/>
      <c r="J643" s="174"/>
      <c r="K643" s="258"/>
      <c r="L643" s="187"/>
      <c r="M643" s="174"/>
      <c r="N643" s="174"/>
      <c r="O643" s="174"/>
      <c r="P643" s="174"/>
      <c r="Q643" s="174"/>
      <c r="R643" s="174"/>
      <c r="S643" s="23"/>
      <c r="T643" s="176"/>
      <c r="U643" s="23"/>
      <c r="V643" s="31"/>
      <c r="W643" s="229"/>
      <c r="X643" s="62"/>
      <c r="Y643" s="73"/>
      <c r="Z643" s="62"/>
      <c r="AA643" s="62"/>
      <c r="AB643" s="24"/>
      <c r="AC643" s="22"/>
      <c r="AD643" s="22"/>
      <c r="AE643" s="305"/>
      <c r="AF643" s="306"/>
      <c r="AG643" s="30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  <c r="DV643" s="24"/>
      <c r="DW643" s="24"/>
      <c r="DX643" s="24"/>
      <c r="DY643" s="24"/>
      <c r="DZ643" s="24"/>
      <c r="EA643" s="24"/>
      <c r="EB643" s="24"/>
      <c r="EC643" s="24"/>
      <c r="ED643" s="24"/>
      <c r="EE643" s="24"/>
      <c r="EF643" s="24"/>
      <c r="EG643" s="24"/>
      <c r="EH643" s="24"/>
      <c r="EI643" s="24"/>
      <c r="EJ643" s="24"/>
      <c r="EK643" s="24"/>
      <c r="EL643" s="24"/>
      <c r="EM643" s="24"/>
      <c r="EN643" s="24"/>
      <c r="EO643" s="24"/>
      <c r="EP643" s="24"/>
      <c r="EQ643" s="24"/>
      <c r="ER643" s="24"/>
      <c r="ES643" s="24"/>
      <c r="ET643" s="24"/>
      <c r="EU643" s="24"/>
      <c r="EV643" s="24"/>
      <c r="EW643" s="24"/>
      <c r="EX643" s="24"/>
      <c r="EY643" s="24"/>
      <c r="EZ643" s="24"/>
      <c r="FA643" s="24"/>
      <c r="FB643" s="24"/>
      <c r="FC643" s="24"/>
      <c r="FD643" s="24"/>
      <c r="FE643" s="24"/>
      <c r="FF643" s="24"/>
      <c r="FG643" s="24"/>
      <c r="FH643" s="24"/>
      <c r="FI643" s="24"/>
      <c r="FJ643" s="24"/>
      <c r="FK643" s="24"/>
      <c r="FL643" s="24"/>
      <c r="FM643" s="24"/>
      <c r="FN643" s="24"/>
      <c r="FO643" s="24"/>
      <c r="FP643" s="24"/>
      <c r="FQ643" s="24"/>
      <c r="FR643" s="24"/>
      <c r="FS643" s="24"/>
      <c r="FT643" s="24"/>
      <c r="FU643" s="24"/>
      <c r="FV643" s="24"/>
      <c r="FW643" s="24"/>
      <c r="FX643" s="24"/>
      <c r="FY643" s="24"/>
      <c r="FZ643" s="24"/>
      <c r="GA643" s="24"/>
      <c r="GB643" s="24"/>
      <c r="GC643" s="24"/>
      <c r="GD643" s="24"/>
      <c r="GE643" s="24"/>
      <c r="GF643" s="24"/>
      <c r="GG643" s="24"/>
      <c r="GH643" s="24"/>
      <c r="GI643" s="24"/>
      <c r="GJ643" s="24"/>
      <c r="GK643" s="24"/>
      <c r="GL643" s="24"/>
      <c r="GM643" s="24"/>
      <c r="GN643" s="24"/>
      <c r="GO643" s="24"/>
      <c r="GP643" s="24"/>
      <c r="GQ643" s="24"/>
      <c r="GR643" s="24"/>
      <c r="GS643" s="24"/>
      <c r="GT643" s="24"/>
      <c r="GU643" s="24"/>
      <c r="GV643" s="24"/>
      <c r="GW643" s="24"/>
      <c r="GX643" s="24"/>
      <c r="GY643" s="24"/>
      <c r="GZ643" s="24"/>
      <c r="HA643" s="24"/>
      <c r="HB643" s="24"/>
      <c r="HC643" s="24"/>
      <c r="HD643" s="24"/>
      <c r="HE643" s="24"/>
      <c r="HF643" s="24"/>
      <c r="HG643" s="24"/>
      <c r="HH643" s="24"/>
      <c r="HI643" s="24"/>
      <c r="HJ643" s="24"/>
      <c r="HK643" s="24"/>
      <c r="HL643" s="24"/>
      <c r="HM643" s="24"/>
      <c r="HN643" s="24"/>
      <c r="HO643" s="24"/>
      <c r="HP643" s="24"/>
      <c r="HQ643" s="24"/>
      <c r="HR643" s="24"/>
      <c r="HS643" s="24"/>
      <c r="HT643" s="24"/>
      <c r="HU643" s="24"/>
      <c r="HV643" s="24"/>
      <c r="HW643" s="24"/>
      <c r="HX643" s="24"/>
      <c r="HY643" s="24"/>
      <c r="HZ643" s="24"/>
      <c r="IA643" s="24"/>
      <c r="IB643" s="24"/>
      <c r="IC643" s="24"/>
      <c r="ID643" s="24"/>
      <c r="IE643" s="24"/>
      <c r="IF643" s="24"/>
      <c r="IG643" s="24"/>
      <c r="IH643" s="24"/>
      <c r="II643" s="24"/>
      <c r="IJ643" s="24"/>
      <c r="IK643" s="24"/>
      <c r="IL643" s="24"/>
      <c r="IM643" s="24"/>
      <c r="IN643" s="24"/>
      <c r="IO643" s="24"/>
      <c r="IP643" s="24"/>
      <c r="IQ643" s="24"/>
      <c r="IR643" s="24"/>
      <c r="IS643" s="24"/>
      <c r="IT643" s="24"/>
      <c r="IU643" s="24"/>
      <c r="IV643" s="24"/>
      <c r="IW643" s="24"/>
      <c r="IX643" s="24"/>
      <c r="IY643" s="24"/>
      <c r="IZ643" s="24"/>
      <c r="JA643" s="24"/>
      <c r="JB643" s="24"/>
      <c r="JC643" s="24"/>
      <c r="JD643" s="24"/>
      <c r="JE643" s="24"/>
      <c r="JF643" s="24"/>
      <c r="JG643" s="24"/>
      <c r="JH643" s="24"/>
      <c r="JI643" s="24"/>
      <c r="JJ643" s="24"/>
      <c r="JK643" s="24"/>
      <c r="JL643" s="24"/>
      <c r="JM643" s="24"/>
      <c r="JN643" s="24"/>
      <c r="JO643" s="24"/>
      <c r="JP643" s="24"/>
      <c r="JQ643" s="24"/>
      <c r="JR643" s="24"/>
      <c r="JS643" s="24"/>
      <c r="JT643" s="24"/>
      <c r="JU643" s="24"/>
      <c r="JV643" s="24"/>
      <c r="JW643" s="24"/>
      <c r="JX643" s="24"/>
      <c r="JY643" s="24"/>
      <c r="JZ643" s="24"/>
      <c r="KA643" s="24"/>
      <c r="KB643" s="24"/>
      <c r="KC643" s="24"/>
      <c r="KD643" s="24"/>
      <c r="KE643" s="24"/>
      <c r="KF643" s="24"/>
      <c r="KG643" s="24"/>
      <c r="KH643" s="24"/>
      <c r="KI643" s="24"/>
      <c r="KJ643" s="24"/>
      <c r="KK643" s="24"/>
      <c r="KL643" s="24"/>
      <c r="KM643" s="24"/>
      <c r="KN643" s="24"/>
      <c r="KO643" s="24"/>
      <c r="KP643" s="24"/>
      <c r="KQ643" s="24"/>
      <c r="KR643" s="24"/>
      <c r="KS643" s="24"/>
      <c r="KT643" s="24"/>
      <c r="KU643" s="24"/>
      <c r="KV643" s="24"/>
      <c r="KW643" s="24"/>
      <c r="KX643" s="24"/>
      <c r="KY643" s="24"/>
      <c r="KZ643" s="24"/>
      <c r="LA643" s="24"/>
      <c r="LB643" s="24"/>
      <c r="LC643" s="24"/>
      <c r="LD643" s="24"/>
      <c r="LE643" s="24"/>
      <c r="LF643" s="24"/>
      <c r="LG643" s="24"/>
      <c r="LH643" s="24"/>
      <c r="LI643" s="24"/>
      <c r="LJ643" s="24"/>
      <c r="LK643" s="24"/>
      <c r="LL643" s="24"/>
      <c r="LM643" s="24"/>
      <c r="LN643" s="24"/>
      <c r="LO643" s="24"/>
      <c r="LP643" s="24"/>
      <c r="LQ643" s="24"/>
      <c r="LR643" s="24"/>
      <c r="LS643" s="24"/>
      <c r="LT643" s="24"/>
      <c r="LU643" s="24"/>
      <c r="LV643" s="24"/>
      <c r="LW643" s="24"/>
      <c r="LX643" s="24"/>
      <c r="LY643" s="24"/>
      <c r="LZ643" s="24"/>
      <c r="MA643" s="24"/>
      <c r="MB643" s="24"/>
      <c r="MC643" s="24"/>
      <c r="MD643" s="24"/>
      <c r="ME643" s="24"/>
      <c r="MF643" s="24"/>
      <c r="MG643" s="24"/>
    </row>
    <row r="644" spans="1:345" s="25" customFormat="1" ht="12" hidden="1" customHeight="1" x14ac:dyDescent="0.25">
      <c r="A644" s="20"/>
      <c r="B644" s="20"/>
      <c r="C644" s="21"/>
      <c r="D644" s="323"/>
      <c r="E644" s="71"/>
      <c r="F644" s="6"/>
      <c r="G644" s="6"/>
      <c r="H644" s="6"/>
      <c r="I644" s="174"/>
      <c r="J644" s="174"/>
      <c r="K644" s="258"/>
      <c r="L644" s="187"/>
      <c r="M644" s="174"/>
      <c r="N644" s="174"/>
      <c r="O644" s="174"/>
      <c r="P644" s="174"/>
      <c r="Q644" s="174"/>
      <c r="R644" s="174"/>
      <c r="S644" s="23"/>
      <c r="T644" s="176"/>
      <c r="U644" s="23"/>
      <c r="V644" s="31"/>
      <c r="W644" s="229"/>
      <c r="X644" s="62"/>
      <c r="Y644" s="73"/>
      <c r="Z644" s="62"/>
      <c r="AA644" s="62"/>
      <c r="AB644" s="24"/>
      <c r="AC644" s="22"/>
      <c r="AD644" s="22"/>
      <c r="AE644" s="305"/>
      <c r="AF644" s="306"/>
      <c r="AG644" s="30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  <c r="DV644" s="24"/>
      <c r="DW644" s="24"/>
      <c r="DX644" s="24"/>
      <c r="DY644" s="24"/>
      <c r="DZ644" s="24"/>
      <c r="EA644" s="24"/>
      <c r="EB644" s="24"/>
      <c r="EC644" s="24"/>
      <c r="ED644" s="24"/>
      <c r="EE644" s="24"/>
      <c r="EF644" s="24"/>
      <c r="EG644" s="24"/>
      <c r="EH644" s="24"/>
      <c r="EI644" s="24"/>
      <c r="EJ644" s="24"/>
      <c r="EK644" s="24"/>
      <c r="EL644" s="24"/>
      <c r="EM644" s="24"/>
      <c r="EN644" s="24"/>
      <c r="EO644" s="24"/>
      <c r="EP644" s="24"/>
      <c r="EQ644" s="24"/>
      <c r="ER644" s="24"/>
      <c r="ES644" s="24"/>
      <c r="ET644" s="24"/>
      <c r="EU644" s="24"/>
      <c r="EV644" s="24"/>
      <c r="EW644" s="24"/>
      <c r="EX644" s="24"/>
      <c r="EY644" s="24"/>
      <c r="EZ644" s="24"/>
      <c r="FA644" s="24"/>
      <c r="FB644" s="24"/>
      <c r="FC644" s="24"/>
      <c r="FD644" s="24"/>
      <c r="FE644" s="24"/>
      <c r="FF644" s="24"/>
      <c r="FG644" s="24"/>
      <c r="FH644" s="24"/>
      <c r="FI644" s="24"/>
      <c r="FJ644" s="24"/>
      <c r="FK644" s="24"/>
      <c r="FL644" s="24"/>
      <c r="FM644" s="24"/>
      <c r="FN644" s="24"/>
      <c r="FO644" s="24"/>
      <c r="FP644" s="24"/>
      <c r="FQ644" s="24"/>
      <c r="FR644" s="24"/>
      <c r="FS644" s="24"/>
      <c r="FT644" s="24"/>
      <c r="FU644" s="24"/>
      <c r="FV644" s="24"/>
      <c r="FW644" s="24"/>
      <c r="FX644" s="24"/>
      <c r="FY644" s="24"/>
      <c r="FZ644" s="24"/>
      <c r="GA644" s="24"/>
      <c r="GB644" s="24"/>
      <c r="GC644" s="24"/>
      <c r="GD644" s="24"/>
      <c r="GE644" s="24"/>
      <c r="GF644" s="24"/>
      <c r="GG644" s="24"/>
      <c r="GH644" s="24"/>
      <c r="GI644" s="24"/>
      <c r="GJ644" s="24"/>
      <c r="GK644" s="24"/>
      <c r="GL644" s="24"/>
      <c r="GM644" s="24"/>
      <c r="GN644" s="24"/>
      <c r="GO644" s="24"/>
      <c r="GP644" s="24"/>
      <c r="GQ644" s="24"/>
      <c r="GR644" s="24"/>
      <c r="GS644" s="24"/>
      <c r="GT644" s="24"/>
      <c r="GU644" s="24"/>
      <c r="GV644" s="24"/>
      <c r="GW644" s="24"/>
      <c r="GX644" s="24"/>
      <c r="GY644" s="24"/>
      <c r="GZ644" s="24"/>
      <c r="HA644" s="24"/>
      <c r="HB644" s="24"/>
      <c r="HC644" s="24"/>
      <c r="HD644" s="24"/>
      <c r="HE644" s="24"/>
      <c r="HF644" s="24"/>
      <c r="HG644" s="24"/>
      <c r="HH644" s="24"/>
      <c r="HI644" s="24"/>
      <c r="HJ644" s="24"/>
      <c r="HK644" s="24"/>
      <c r="HL644" s="24"/>
      <c r="HM644" s="24"/>
      <c r="HN644" s="24"/>
      <c r="HO644" s="24"/>
      <c r="HP644" s="24"/>
      <c r="HQ644" s="24"/>
      <c r="HR644" s="24"/>
      <c r="HS644" s="24"/>
      <c r="HT644" s="24"/>
      <c r="HU644" s="24"/>
      <c r="HV644" s="24"/>
      <c r="HW644" s="24"/>
      <c r="HX644" s="24"/>
      <c r="HY644" s="24"/>
      <c r="HZ644" s="24"/>
      <c r="IA644" s="24"/>
      <c r="IB644" s="24"/>
      <c r="IC644" s="24"/>
      <c r="ID644" s="24"/>
      <c r="IE644" s="24"/>
      <c r="IF644" s="24"/>
      <c r="IG644" s="24"/>
      <c r="IH644" s="24"/>
      <c r="II644" s="24"/>
      <c r="IJ644" s="24"/>
      <c r="IK644" s="24"/>
      <c r="IL644" s="24"/>
      <c r="IM644" s="24"/>
      <c r="IN644" s="24"/>
      <c r="IO644" s="24"/>
      <c r="IP644" s="24"/>
      <c r="IQ644" s="24"/>
      <c r="IR644" s="24"/>
      <c r="IS644" s="24"/>
      <c r="IT644" s="24"/>
      <c r="IU644" s="24"/>
      <c r="IV644" s="24"/>
      <c r="IW644" s="24"/>
      <c r="IX644" s="24"/>
      <c r="IY644" s="24"/>
      <c r="IZ644" s="24"/>
      <c r="JA644" s="24"/>
      <c r="JB644" s="24"/>
      <c r="JC644" s="24"/>
      <c r="JD644" s="24"/>
      <c r="JE644" s="24"/>
      <c r="JF644" s="24"/>
      <c r="JG644" s="24"/>
      <c r="JH644" s="24"/>
      <c r="JI644" s="24"/>
      <c r="JJ644" s="24"/>
      <c r="JK644" s="24"/>
      <c r="JL644" s="24"/>
      <c r="JM644" s="24"/>
      <c r="JN644" s="24"/>
      <c r="JO644" s="24"/>
      <c r="JP644" s="24"/>
      <c r="JQ644" s="24"/>
      <c r="JR644" s="24"/>
      <c r="JS644" s="24"/>
      <c r="JT644" s="24"/>
      <c r="JU644" s="24"/>
      <c r="JV644" s="24"/>
      <c r="JW644" s="24"/>
      <c r="JX644" s="24"/>
      <c r="JY644" s="24"/>
      <c r="JZ644" s="24"/>
      <c r="KA644" s="24"/>
      <c r="KB644" s="24"/>
      <c r="KC644" s="24"/>
      <c r="KD644" s="24"/>
      <c r="KE644" s="24"/>
      <c r="KF644" s="24"/>
      <c r="KG644" s="24"/>
      <c r="KH644" s="24"/>
      <c r="KI644" s="24"/>
      <c r="KJ644" s="24"/>
      <c r="KK644" s="24"/>
      <c r="KL644" s="24"/>
      <c r="KM644" s="24"/>
      <c r="KN644" s="24"/>
      <c r="KO644" s="24"/>
      <c r="KP644" s="24"/>
      <c r="KQ644" s="24"/>
      <c r="KR644" s="24"/>
      <c r="KS644" s="24"/>
      <c r="KT644" s="24"/>
      <c r="KU644" s="24"/>
      <c r="KV644" s="24"/>
      <c r="KW644" s="24"/>
      <c r="KX644" s="24"/>
      <c r="KY644" s="24"/>
      <c r="KZ644" s="24"/>
      <c r="LA644" s="24"/>
      <c r="LB644" s="24"/>
      <c r="LC644" s="24"/>
      <c r="LD644" s="24"/>
      <c r="LE644" s="24"/>
      <c r="LF644" s="24"/>
      <c r="LG644" s="24"/>
      <c r="LH644" s="24"/>
      <c r="LI644" s="24"/>
      <c r="LJ644" s="24"/>
      <c r="LK644" s="24"/>
      <c r="LL644" s="24"/>
      <c r="LM644" s="24"/>
      <c r="LN644" s="24"/>
      <c r="LO644" s="24"/>
      <c r="LP644" s="24"/>
      <c r="LQ644" s="24"/>
      <c r="LR644" s="24"/>
      <c r="LS644" s="24"/>
      <c r="LT644" s="24"/>
      <c r="LU644" s="24"/>
      <c r="LV644" s="24"/>
      <c r="LW644" s="24"/>
      <c r="LX644" s="24"/>
      <c r="LY644" s="24"/>
      <c r="LZ644" s="24"/>
      <c r="MA644" s="24"/>
      <c r="MB644" s="24"/>
      <c r="MC644" s="24"/>
      <c r="MD644" s="24"/>
      <c r="ME644" s="24"/>
      <c r="MF644" s="24"/>
      <c r="MG644" s="24"/>
    </row>
    <row r="645" spans="1:345" s="25" customFormat="1" ht="12" hidden="1" customHeight="1" x14ac:dyDescent="0.25">
      <c r="A645" s="20"/>
      <c r="B645" s="20"/>
      <c r="C645" s="21"/>
      <c r="D645" s="323"/>
      <c r="E645" s="71"/>
      <c r="F645" s="6"/>
      <c r="G645" s="6"/>
      <c r="H645" s="6"/>
      <c r="I645" s="174"/>
      <c r="J645" s="174"/>
      <c r="K645" s="258"/>
      <c r="L645" s="187"/>
      <c r="M645" s="174"/>
      <c r="N645" s="174"/>
      <c r="O645" s="174"/>
      <c r="P645" s="174"/>
      <c r="Q645" s="174"/>
      <c r="R645" s="174"/>
      <c r="S645" s="23"/>
      <c r="T645" s="176"/>
      <c r="U645" s="23"/>
      <c r="V645" s="31"/>
      <c r="W645" s="229"/>
      <c r="X645" s="62"/>
      <c r="Y645" s="73"/>
      <c r="Z645" s="62"/>
      <c r="AA645" s="62"/>
      <c r="AB645" s="24"/>
      <c r="AC645" s="22"/>
      <c r="AD645" s="22"/>
      <c r="AE645" s="305"/>
      <c r="AF645" s="306"/>
      <c r="AG645" s="30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  <c r="DV645" s="24"/>
      <c r="DW645" s="24"/>
      <c r="DX645" s="24"/>
      <c r="DY645" s="24"/>
      <c r="DZ645" s="24"/>
      <c r="EA645" s="24"/>
      <c r="EB645" s="24"/>
      <c r="EC645" s="24"/>
      <c r="ED645" s="24"/>
      <c r="EE645" s="24"/>
      <c r="EF645" s="24"/>
      <c r="EG645" s="24"/>
      <c r="EH645" s="24"/>
      <c r="EI645" s="24"/>
      <c r="EJ645" s="24"/>
      <c r="EK645" s="24"/>
      <c r="EL645" s="24"/>
      <c r="EM645" s="24"/>
      <c r="EN645" s="24"/>
      <c r="EO645" s="24"/>
      <c r="EP645" s="24"/>
      <c r="EQ645" s="24"/>
      <c r="ER645" s="24"/>
      <c r="ES645" s="24"/>
      <c r="ET645" s="24"/>
      <c r="EU645" s="24"/>
      <c r="EV645" s="24"/>
      <c r="EW645" s="24"/>
      <c r="EX645" s="24"/>
      <c r="EY645" s="24"/>
      <c r="EZ645" s="24"/>
      <c r="FA645" s="24"/>
      <c r="FB645" s="24"/>
      <c r="FC645" s="24"/>
      <c r="FD645" s="24"/>
      <c r="FE645" s="24"/>
      <c r="FF645" s="24"/>
      <c r="FG645" s="24"/>
      <c r="FH645" s="24"/>
      <c r="FI645" s="24"/>
      <c r="FJ645" s="24"/>
      <c r="FK645" s="24"/>
      <c r="FL645" s="24"/>
      <c r="FM645" s="24"/>
      <c r="FN645" s="24"/>
      <c r="FO645" s="24"/>
      <c r="FP645" s="24"/>
      <c r="FQ645" s="24"/>
      <c r="FR645" s="24"/>
      <c r="FS645" s="24"/>
      <c r="FT645" s="24"/>
      <c r="FU645" s="24"/>
      <c r="FV645" s="24"/>
      <c r="FW645" s="24"/>
      <c r="FX645" s="24"/>
      <c r="FY645" s="24"/>
      <c r="FZ645" s="24"/>
      <c r="GA645" s="24"/>
      <c r="GB645" s="24"/>
      <c r="GC645" s="24"/>
      <c r="GD645" s="24"/>
      <c r="GE645" s="24"/>
      <c r="GF645" s="24"/>
      <c r="GG645" s="24"/>
      <c r="GH645" s="24"/>
      <c r="GI645" s="24"/>
      <c r="GJ645" s="24"/>
      <c r="GK645" s="24"/>
      <c r="GL645" s="24"/>
      <c r="GM645" s="24"/>
      <c r="GN645" s="24"/>
      <c r="GO645" s="24"/>
      <c r="GP645" s="24"/>
      <c r="GQ645" s="24"/>
      <c r="GR645" s="24"/>
      <c r="GS645" s="24"/>
      <c r="GT645" s="24"/>
      <c r="GU645" s="24"/>
      <c r="GV645" s="24"/>
      <c r="GW645" s="24"/>
      <c r="GX645" s="24"/>
      <c r="GY645" s="24"/>
      <c r="GZ645" s="24"/>
      <c r="HA645" s="24"/>
      <c r="HB645" s="24"/>
      <c r="HC645" s="24"/>
      <c r="HD645" s="24"/>
      <c r="HE645" s="24"/>
      <c r="HF645" s="24"/>
      <c r="HG645" s="24"/>
      <c r="HH645" s="24"/>
      <c r="HI645" s="24"/>
      <c r="HJ645" s="24"/>
      <c r="HK645" s="24"/>
      <c r="HL645" s="24"/>
      <c r="HM645" s="24"/>
      <c r="HN645" s="24"/>
      <c r="HO645" s="24"/>
      <c r="HP645" s="24"/>
      <c r="HQ645" s="24"/>
      <c r="HR645" s="24"/>
      <c r="HS645" s="24"/>
      <c r="HT645" s="24"/>
      <c r="HU645" s="24"/>
      <c r="HV645" s="24"/>
      <c r="HW645" s="24"/>
      <c r="HX645" s="24"/>
      <c r="HY645" s="24"/>
      <c r="HZ645" s="24"/>
      <c r="IA645" s="24"/>
      <c r="IB645" s="24"/>
      <c r="IC645" s="24"/>
      <c r="ID645" s="24"/>
      <c r="IE645" s="24"/>
      <c r="IF645" s="24"/>
      <c r="IG645" s="24"/>
      <c r="IH645" s="24"/>
      <c r="II645" s="24"/>
      <c r="IJ645" s="24"/>
      <c r="IK645" s="24"/>
      <c r="IL645" s="24"/>
      <c r="IM645" s="24"/>
      <c r="IN645" s="24"/>
      <c r="IO645" s="24"/>
      <c r="IP645" s="24"/>
      <c r="IQ645" s="24"/>
      <c r="IR645" s="24"/>
      <c r="IS645" s="24"/>
      <c r="IT645" s="24"/>
      <c r="IU645" s="24"/>
      <c r="IV645" s="24"/>
      <c r="IW645" s="24"/>
      <c r="IX645" s="24"/>
      <c r="IY645" s="24"/>
      <c r="IZ645" s="24"/>
      <c r="JA645" s="24"/>
      <c r="JB645" s="24"/>
      <c r="JC645" s="24"/>
      <c r="JD645" s="24"/>
      <c r="JE645" s="24"/>
      <c r="JF645" s="24"/>
      <c r="JG645" s="24"/>
      <c r="JH645" s="24"/>
      <c r="JI645" s="24"/>
      <c r="JJ645" s="24"/>
      <c r="JK645" s="24"/>
      <c r="JL645" s="24"/>
      <c r="JM645" s="24"/>
      <c r="JN645" s="24"/>
      <c r="JO645" s="24"/>
      <c r="JP645" s="24"/>
      <c r="JQ645" s="24"/>
      <c r="JR645" s="24"/>
      <c r="JS645" s="24"/>
      <c r="JT645" s="24"/>
      <c r="JU645" s="24"/>
      <c r="JV645" s="24"/>
      <c r="JW645" s="24"/>
      <c r="JX645" s="24"/>
      <c r="JY645" s="24"/>
      <c r="JZ645" s="24"/>
      <c r="KA645" s="24"/>
      <c r="KB645" s="24"/>
      <c r="KC645" s="24"/>
      <c r="KD645" s="24"/>
      <c r="KE645" s="24"/>
      <c r="KF645" s="24"/>
      <c r="KG645" s="24"/>
      <c r="KH645" s="24"/>
      <c r="KI645" s="24"/>
      <c r="KJ645" s="24"/>
      <c r="KK645" s="24"/>
      <c r="KL645" s="24"/>
      <c r="KM645" s="24"/>
      <c r="KN645" s="24"/>
      <c r="KO645" s="24"/>
      <c r="KP645" s="24"/>
      <c r="KQ645" s="24"/>
      <c r="KR645" s="24"/>
      <c r="KS645" s="24"/>
      <c r="KT645" s="24"/>
      <c r="KU645" s="24"/>
      <c r="KV645" s="24"/>
      <c r="KW645" s="24"/>
      <c r="KX645" s="24"/>
      <c r="KY645" s="24"/>
      <c r="KZ645" s="24"/>
      <c r="LA645" s="24"/>
      <c r="LB645" s="24"/>
      <c r="LC645" s="24"/>
      <c r="LD645" s="24"/>
      <c r="LE645" s="24"/>
      <c r="LF645" s="24"/>
      <c r="LG645" s="24"/>
      <c r="LH645" s="24"/>
      <c r="LI645" s="24"/>
      <c r="LJ645" s="24"/>
      <c r="LK645" s="24"/>
      <c r="LL645" s="24"/>
      <c r="LM645" s="24"/>
      <c r="LN645" s="24"/>
      <c r="LO645" s="24"/>
      <c r="LP645" s="24"/>
      <c r="LQ645" s="24"/>
      <c r="LR645" s="24"/>
      <c r="LS645" s="24"/>
      <c r="LT645" s="24"/>
      <c r="LU645" s="24"/>
      <c r="LV645" s="24"/>
      <c r="LW645" s="24"/>
      <c r="LX645" s="24"/>
      <c r="LY645" s="24"/>
      <c r="LZ645" s="24"/>
      <c r="MA645" s="24"/>
      <c r="MB645" s="24"/>
      <c r="MC645" s="24"/>
      <c r="MD645" s="24"/>
      <c r="ME645" s="24"/>
      <c r="MF645" s="24"/>
      <c r="MG645" s="24"/>
    </row>
    <row r="646" spans="1:345" s="25" customFormat="1" ht="12" hidden="1" customHeight="1" x14ac:dyDescent="0.25">
      <c r="A646" s="20"/>
      <c r="B646" s="20"/>
      <c r="C646" s="21"/>
      <c r="D646" s="323"/>
      <c r="E646" s="71"/>
      <c r="F646" s="6"/>
      <c r="G646" s="6"/>
      <c r="H646" s="6"/>
      <c r="I646" s="174"/>
      <c r="J646" s="174"/>
      <c r="K646" s="258"/>
      <c r="L646" s="187"/>
      <c r="M646" s="174"/>
      <c r="N646" s="174"/>
      <c r="O646" s="174"/>
      <c r="P646" s="174"/>
      <c r="Q646" s="174"/>
      <c r="R646" s="174"/>
      <c r="S646" s="23"/>
      <c r="T646" s="176"/>
      <c r="U646" s="23"/>
      <c r="V646" s="31"/>
      <c r="W646" s="229"/>
      <c r="X646" s="62"/>
      <c r="Y646" s="73"/>
      <c r="Z646" s="62"/>
      <c r="AA646" s="62"/>
      <c r="AB646" s="24"/>
      <c r="AC646" s="22"/>
      <c r="AD646" s="22"/>
      <c r="AE646" s="305"/>
      <c r="AF646" s="306"/>
      <c r="AG646" s="30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  <c r="DV646" s="24"/>
      <c r="DW646" s="24"/>
      <c r="DX646" s="24"/>
      <c r="DY646" s="24"/>
      <c r="DZ646" s="24"/>
      <c r="EA646" s="24"/>
      <c r="EB646" s="24"/>
      <c r="EC646" s="24"/>
      <c r="ED646" s="24"/>
      <c r="EE646" s="24"/>
      <c r="EF646" s="24"/>
      <c r="EG646" s="24"/>
      <c r="EH646" s="24"/>
      <c r="EI646" s="24"/>
      <c r="EJ646" s="24"/>
      <c r="EK646" s="24"/>
      <c r="EL646" s="24"/>
      <c r="EM646" s="24"/>
      <c r="EN646" s="24"/>
      <c r="EO646" s="24"/>
      <c r="EP646" s="24"/>
      <c r="EQ646" s="24"/>
      <c r="ER646" s="24"/>
      <c r="ES646" s="24"/>
      <c r="ET646" s="24"/>
      <c r="EU646" s="24"/>
      <c r="EV646" s="24"/>
      <c r="EW646" s="24"/>
      <c r="EX646" s="24"/>
      <c r="EY646" s="24"/>
      <c r="EZ646" s="24"/>
      <c r="FA646" s="24"/>
      <c r="FB646" s="24"/>
      <c r="FC646" s="24"/>
      <c r="FD646" s="24"/>
      <c r="FE646" s="24"/>
      <c r="FF646" s="24"/>
      <c r="FG646" s="24"/>
      <c r="FH646" s="24"/>
      <c r="FI646" s="24"/>
      <c r="FJ646" s="24"/>
      <c r="FK646" s="24"/>
      <c r="FL646" s="24"/>
      <c r="FM646" s="24"/>
      <c r="FN646" s="24"/>
      <c r="FO646" s="24"/>
      <c r="FP646" s="24"/>
      <c r="FQ646" s="24"/>
      <c r="FR646" s="24"/>
      <c r="FS646" s="24"/>
      <c r="FT646" s="24"/>
      <c r="FU646" s="24"/>
      <c r="FV646" s="24"/>
      <c r="FW646" s="24"/>
      <c r="FX646" s="24"/>
      <c r="FY646" s="24"/>
      <c r="FZ646" s="24"/>
      <c r="GA646" s="24"/>
      <c r="GB646" s="24"/>
      <c r="GC646" s="24"/>
      <c r="GD646" s="24"/>
      <c r="GE646" s="24"/>
      <c r="GF646" s="24"/>
      <c r="GG646" s="24"/>
      <c r="GH646" s="24"/>
      <c r="GI646" s="24"/>
      <c r="GJ646" s="24"/>
      <c r="GK646" s="24"/>
      <c r="GL646" s="24"/>
      <c r="GM646" s="24"/>
      <c r="GN646" s="24"/>
      <c r="GO646" s="24"/>
      <c r="GP646" s="24"/>
      <c r="GQ646" s="24"/>
      <c r="GR646" s="24"/>
      <c r="GS646" s="24"/>
      <c r="GT646" s="24"/>
      <c r="GU646" s="24"/>
      <c r="GV646" s="24"/>
      <c r="GW646" s="24"/>
      <c r="GX646" s="24"/>
      <c r="GY646" s="24"/>
      <c r="GZ646" s="24"/>
      <c r="HA646" s="24"/>
      <c r="HB646" s="24"/>
      <c r="HC646" s="24"/>
      <c r="HD646" s="24"/>
      <c r="HE646" s="24"/>
      <c r="HF646" s="24"/>
      <c r="HG646" s="24"/>
      <c r="HH646" s="24"/>
      <c r="HI646" s="24"/>
      <c r="HJ646" s="24"/>
      <c r="HK646" s="24"/>
      <c r="HL646" s="24"/>
      <c r="HM646" s="24"/>
      <c r="HN646" s="24"/>
      <c r="HO646" s="24"/>
      <c r="HP646" s="24"/>
      <c r="HQ646" s="24"/>
      <c r="HR646" s="24"/>
      <c r="HS646" s="24"/>
      <c r="HT646" s="24"/>
      <c r="HU646" s="24"/>
      <c r="HV646" s="24"/>
      <c r="HW646" s="24"/>
      <c r="HX646" s="24"/>
      <c r="HY646" s="24"/>
      <c r="HZ646" s="24"/>
      <c r="IA646" s="24"/>
      <c r="IB646" s="24"/>
      <c r="IC646" s="24"/>
      <c r="ID646" s="24"/>
      <c r="IE646" s="24"/>
      <c r="IF646" s="24"/>
      <c r="IG646" s="24"/>
      <c r="IH646" s="24"/>
      <c r="II646" s="24"/>
      <c r="IJ646" s="24"/>
      <c r="IK646" s="24"/>
      <c r="IL646" s="24"/>
      <c r="IM646" s="24"/>
      <c r="IN646" s="24"/>
      <c r="IO646" s="24"/>
      <c r="IP646" s="24"/>
      <c r="IQ646" s="24"/>
      <c r="IR646" s="24"/>
      <c r="IS646" s="24"/>
      <c r="IT646" s="24"/>
      <c r="IU646" s="24"/>
      <c r="IV646" s="24"/>
      <c r="IW646" s="24"/>
      <c r="IX646" s="24"/>
      <c r="IY646" s="24"/>
      <c r="IZ646" s="24"/>
      <c r="JA646" s="24"/>
      <c r="JB646" s="24"/>
      <c r="JC646" s="24"/>
      <c r="JD646" s="24"/>
      <c r="JE646" s="24"/>
      <c r="JF646" s="24"/>
      <c r="JG646" s="24"/>
      <c r="JH646" s="24"/>
      <c r="JI646" s="24"/>
      <c r="JJ646" s="24"/>
      <c r="JK646" s="24"/>
      <c r="JL646" s="24"/>
      <c r="JM646" s="24"/>
      <c r="JN646" s="24"/>
      <c r="JO646" s="24"/>
      <c r="JP646" s="24"/>
      <c r="JQ646" s="24"/>
      <c r="JR646" s="24"/>
      <c r="JS646" s="24"/>
      <c r="JT646" s="24"/>
      <c r="JU646" s="24"/>
      <c r="JV646" s="24"/>
      <c r="JW646" s="24"/>
      <c r="JX646" s="24"/>
      <c r="JY646" s="24"/>
      <c r="JZ646" s="24"/>
      <c r="KA646" s="24"/>
      <c r="KB646" s="24"/>
      <c r="KC646" s="24"/>
      <c r="KD646" s="24"/>
      <c r="KE646" s="24"/>
      <c r="KF646" s="24"/>
      <c r="KG646" s="24"/>
      <c r="KH646" s="24"/>
      <c r="KI646" s="24"/>
      <c r="KJ646" s="24"/>
      <c r="KK646" s="24"/>
      <c r="KL646" s="24"/>
      <c r="KM646" s="24"/>
      <c r="KN646" s="24"/>
      <c r="KO646" s="24"/>
      <c r="KP646" s="24"/>
      <c r="KQ646" s="24"/>
      <c r="KR646" s="24"/>
      <c r="KS646" s="24"/>
      <c r="KT646" s="24"/>
      <c r="KU646" s="24"/>
      <c r="KV646" s="24"/>
      <c r="KW646" s="24"/>
      <c r="KX646" s="24"/>
      <c r="KY646" s="24"/>
      <c r="KZ646" s="24"/>
      <c r="LA646" s="24"/>
      <c r="LB646" s="24"/>
      <c r="LC646" s="24"/>
      <c r="LD646" s="24"/>
      <c r="LE646" s="24"/>
      <c r="LF646" s="24"/>
      <c r="LG646" s="24"/>
      <c r="LH646" s="24"/>
      <c r="LI646" s="24"/>
      <c r="LJ646" s="24"/>
      <c r="LK646" s="24"/>
      <c r="LL646" s="24"/>
      <c r="LM646" s="24"/>
      <c r="LN646" s="24"/>
      <c r="LO646" s="24"/>
      <c r="LP646" s="24"/>
      <c r="LQ646" s="24"/>
      <c r="LR646" s="24"/>
      <c r="LS646" s="24"/>
      <c r="LT646" s="24"/>
      <c r="LU646" s="24"/>
      <c r="LV646" s="24"/>
      <c r="LW646" s="24"/>
      <c r="LX646" s="24"/>
      <c r="LY646" s="24"/>
      <c r="LZ646" s="24"/>
      <c r="MA646" s="24"/>
      <c r="MB646" s="24"/>
      <c r="MC646" s="24"/>
      <c r="MD646" s="24"/>
      <c r="ME646" s="24"/>
      <c r="MF646" s="24"/>
      <c r="MG646" s="24"/>
    </row>
    <row r="647" spans="1:345" s="25" customFormat="1" ht="12" hidden="1" customHeight="1" x14ac:dyDescent="0.25">
      <c r="A647" s="20"/>
      <c r="B647" s="20"/>
      <c r="C647" s="21"/>
      <c r="D647" s="323"/>
      <c r="E647" s="71"/>
      <c r="F647" s="6"/>
      <c r="G647" s="6"/>
      <c r="H647" s="6"/>
      <c r="I647" s="174"/>
      <c r="J647" s="174"/>
      <c r="K647" s="258"/>
      <c r="L647" s="187"/>
      <c r="M647" s="174"/>
      <c r="N647" s="174"/>
      <c r="O647" s="174"/>
      <c r="P647" s="174"/>
      <c r="Q647" s="174"/>
      <c r="R647" s="174"/>
      <c r="S647" s="23"/>
      <c r="T647" s="176"/>
      <c r="U647" s="23"/>
      <c r="V647" s="31"/>
      <c r="W647" s="229"/>
      <c r="X647" s="62"/>
      <c r="Y647" s="73"/>
      <c r="Z647" s="62"/>
      <c r="AA647" s="62"/>
      <c r="AB647" s="24"/>
      <c r="AC647" s="22"/>
      <c r="AD647" s="22"/>
      <c r="AE647" s="305"/>
      <c r="AF647" s="306"/>
      <c r="AG647" s="30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  <c r="DV647" s="24"/>
      <c r="DW647" s="24"/>
      <c r="DX647" s="24"/>
      <c r="DY647" s="24"/>
      <c r="DZ647" s="24"/>
      <c r="EA647" s="24"/>
      <c r="EB647" s="24"/>
      <c r="EC647" s="24"/>
      <c r="ED647" s="24"/>
      <c r="EE647" s="24"/>
      <c r="EF647" s="24"/>
      <c r="EG647" s="24"/>
      <c r="EH647" s="24"/>
      <c r="EI647" s="24"/>
      <c r="EJ647" s="24"/>
      <c r="EK647" s="24"/>
      <c r="EL647" s="24"/>
      <c r="EM647" s="24"/>
      <c r="EN647" s="24"/>
      <c r="EO647" s="24"/>
      <c r="EP647" s="24"/>
      <c r="EQ647" s="24"/>
      <c r="ER647" s="24"/>
      <c r="ES647" s="24"/>
      <c r="ET647" s="24"/>
      <c r="EU647" s="24"/>
      <c r="EV647" s="24"/>
      <c r="EW647" s="24"/>
      <c r="EX647" s="24"/>
      <c r="EY647" s="24"/>
      <c r="EZ647" s="24"/>
      <c r="FA647" s="24"/>
      <c r="FB647" s="24"/>
      <c r="FC647" s="24"/>
      <c r="FD647" s="24"/>
      <c r="FE647" s="24"/>
      <c r="FF647" s="24"/>
      <c r="FG647" s="24"/>
      <c r="FH647" s="24"/>
      <c r="FI647" s="24"/>
      <c r="FJ647" s="24"/>
      <c r="FK647" s="24"/>
      <c r="FL647" s="24"/>
      <c r="FM647" s="24"/>
      <c r="FN647" s="24"/>
      <c r="FO647" s="24"/>
      <c r="FP647" s="24"/>
      <c r="FQ647" s="24"/>
      <c r="FR647" s="24"/>
      <c r="FS647" s="24"/>
      <c r="FT647" s="24"/>
      <c r="FU647" s="24"/>
      <c r="FV647" s="24"/>
      <c r="FW647" s="24"/>
      <c r="FX647" s="24"/>
      <c r="FY647" s="24"/>
      <c r="FZ647" s="24"/>
      <c r="GA647" s="24"/>
      <c r="GB647" s="24"/>
      <c r="GC647" s="24"/>
      <c r="GD647" s="24"/>
      <c r="GE647" s="24"/>
      <c r="GF647" s="24"/>
      <c r="GG647" s="24"/>
      <c r="GH647" s="24"/>
      <c r="GI647" s="24"/>
      <c r="GJ647" s="24"/>
      <c r="GK647" s="24"/>
      <c r="GL647" s="24"/>
      <c r="GM647" s="24"/>
      <c r="GN647" s="24"/>
      <c r="GO647" s="24"/>
      <c r="GP647" s="24"/>
      <c r="GQ647" s="24"/>
      <c r="GR647" s="24"/>
      <c r="GS647" s="24"/>
      <c r="GT647" s="24"/>
      <c r="GU647" s="24"/>
      <c r="GV647" s="24"/>
      <c r="GW647" s="24"/>
      <c r="GX647" s="24"/>
      <c r="GY647" s="24"/>
      <c r="GZ647" s="24"/>
      <c r="HA647" s="24"/>
      <c r="HB647" s="24"/>
      <c r="HC647" s="24"/>
      <c r="HD647" s="24"/>
      <c r="HE647" s="24"/>
      <c r="HF647" s="24"/>
      <c r="HG647" s="24"/>
      <c r="HH647" s="24"/>
      <c r="HI647" s="24"/>
      <c r="HJ647" s="24"/>
      <c r="HK647" s="24"/>
      <c r="HL647" s="24"/>
      <c r="HM647" s="24"/>
      <c r="HN647" s="24"/>
      <c r="HO647" s="24"/>
      <c r="HP647" s="24"/>
      <c r="HQ647" s="24"/>
      <c r="HR647" s="24"/>
      <c r="HS647" s="24"/>
      <c r="HT647" s="24"/>
      <c r="HU647" s="24"/>
      <c r="HV647" s="24"/>
      <c r="HW647" s="24"/>
      <c r="HX647" s="24"/>
      <c r="HY647" s="24"/>
      <c r="HZ647" s="24"/>
      <c r="IA647" s="24"/>
      <c r="IB647" s="24"/>
      <c r="IC647" s="24"/>
      <c r="ID647" s="24"/>
      <c r="IE647" s="24"/>
      <c r="IF647" s="24"/>
      <c r="IG647" s="24"/>
      <c r="IH647" s="24"/>
      <c r="II647" s="24"/>
      <c r="IJ647" s="24"/>
      <c r="IK647" s="24"/>
      <c r="IL647" s="24"/>
      <c r="IM647" s="24"/>
      <c r="IN647" s="24"/>
      <c r="IO647" s="24"/>
      <c r="IP647" s="24"/>
      <c r="IQ647" s="24"/>
      <c r="IR647" s="24"/>
      <c r="IS647" s="24"/>
      <c r="IT647" s="24"/>
      <c r="IU647" s="24"/>
      <c r="IV647" s="24"/>
      <c r="IW647" s="24"/>
      <c r="IX647" s="24"/>
      <c r="IY647" s="24"/>
      <c r="IZ647" s="24"/>
      <c r="JA647" s="24"/>
      <c r="JB647" s="24"/>
      <c r="JC647" s="24"/>
      <c r="JD647" s="24"/>
      <c r="JE647" s="24"/>
      <c r="JF647" s="24"/>
      <c r="JG647" s="24"/>
      <c r="JH647" s="24"/>
      <c r="JI647" s="24"/>
      <c r="JJ647" s="24"/>
      <c r="JK647" s="24"/>
      <c r="JL647" s="24"/>
      <c r="JM647" s="24"/>
      <c r="JN647" s="24"/>
      <c r="JO647" s="24"/>
      <c r="JP647" s="24"/>
      <c r="JQ647" s="24"/>
      <c r="JR647" s="24"/>
      <c r="JS647" s="24"/>
      <c r="JT647" s="24"/>
      <c r="JU647" s="24"/>
      <c r="JV647" s="24"/>
      <c r="JW647" s="24"/>
      <c r="JX647" s="24"/>
      <c r="JY647" s="24"/>
      <c r="JZ647" s="24"/>
      <c r="KA647" s="24"/>
      <c r="KB647" s="24"/>
      <c r="KC647" s="24"/>
      <c r="KD647" s="24"/>
      <c r="KE647" s="24"/>
      <c r="KF647" s="24"/>
      <c r="KG647" s="24"/>
      <c r="KH647" s="24"/>
      <c r="KI647" s="24"/>
      <c r="KJ647" s="24"/>
      <c r="KK647" s="24"/>
      <c r="KL647" s="24"/>
      <c r="KM647" s="24"/>
      <c r="KN647" s="24"/>
      <c r="KO647" s="24"/>
      <c r="KP647" s="24"/>
      <c r="KQ647" s="24"/>
      <c r="KR647" s="24"/>
      <c r="KS647" s="24"/>
      <c r="KT647" s="24"/>
      <c r="KU647" s="24"/>
      <c r="KV647" s="24"/>
      <c r="KW647" s="24"/>
      <c r="KX647" s="24"/>
      <c r="KY647" s="24"/>
      <c r="KZ647" s="24"/>
      <c r="LA647" s="24"/>
      <c r="LB647" s="24"/>
      <c r="LC647" s="24"/>
      <c r="LD647" s="24"/>
      <c r="LE647" s="24"/>
      <c r="LF647" s="24"/>
      <c r="LG647" s="24"/>
      <c r="LH647" s="24"/>
      <c r="LI647" s="24"/>
      <c r="LJ647" s="24"/>
      <c r="LK647" s="24"/>
      <c r="LL647" s="24"/>
      <c r="LM647" s="24"/>
      <c r="LN647" s="24"/>
      <c r="LO647" s="24"/>
      <c r="LP647" s="24"/>
      <c r="LQ647" s="24"/>
      <c r="LR647" s="24"/>
      <c r="LS647" s="24"/>
      <c r="LT647" s="24"/>
      <c r="LU647" s="24"/>
      <c r="LV647" s="24"/>
      <c r="LW647" s="24"/>
      <c r="LX647" s="24"/>
      <c r="LY647" s="24"/>
      <c r="LZ647" s="24"/>
      <c r="MA647" s="24"/>
      <c r="MB647" s="24"/>
      <c r="MC647" s="24"/>
      <c r="MD647" s="24"/>
      <c r="ME647" s="24"/>
      <c r="MF647" s="24"/>
      <c r="MG647" s="24"/>
    </row>
    <row r="648" spans="1:345" s="25" customFormat="1" ht="12" hidden="1" customHeight="1" x14ac:dyDescent="0.25">
      <c r="A648" s="20"/>
      <c r="B648" s="20"/>
      <c r="C648" s="21"/>
      <c r="D648" s="323"/>
      <c r="E648" s="71"/>
      <c r="F648" s="6"/>
      <c r="G648" s="6"/>
      <c r="H648" s="6"/>
      <c r="I648" s="174"/>
      <c r="J648" s="174"/>
      <c r="K648" s="258"/>
      <c r="L648" s="187"/>
      <c r="M648" s="174"/>
      <c r="N648" s="174"/>
      <c r="O648" s="174"/>
      <c r="P648" s="174"/>
      <c r="Q648" s="174"/>
      <c r="R648" s="174"/>
      <c r="S648" s="23"/>
      <c r="T648" s="176"/>
      <c r="U648" s="23"/>
      <c r="V648" s="31"/>
      <c r="W648" s="229"/>
      <c r="X648" s="62"/>
      <c r="Y648" s="73"/>
      <c r="Z648" s="62"/>
      <c r="AA648" s="62"/>
      <c r="AB648" s="24"/>
      <c r="AC648" s="22"/>
      <c r="AD648" s="22"/>
      <c r="AE648" s="305"/>
      <c r="AF648" s="306"/>
      <c r="AG648" s="30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  <c r="CC648" s="24"/>
      <c r="CD648" s="24"/>
      <c r="CE648" s="24"/>
      <c r="CF648" s="24"/>
      <c r="CG648" s="24"/>
      <c r="CH648" s="24"/>
      <c r="CI648" s="24"/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/>
      <c r="DK648" s="24"/>
      <c r="DL648" s="24"/>
      <c r="DM648" s="24"/>
      <c r="DN648" s="24"/>
      <c r="DO648" s="24"/>
      <c r="DP648" s="24"/>
      <c r="DQ648" s="24"/>
      <c r="DR648" s="24"/>
      <c r="DS648" s="24"/>
      <c r="DT648" s="24"/>
      <c r="DU648" s="24"/>
      <c r="DV648" s="24"/>
      <c r="DW648" s="24"/>
      <c r="DX648" s="24"/>
      <c r="DY648" s="24"/>
      <c r="DZ648" s="24"/>
      <c r="EA648" s="24"/>
      <c r="EB648" s="24"/>
      <c r="EC648" s="24"/>
      <c r="ED648" s="24"/>
      <c r="EE648" s="24"/>
      <c r="EF648" s="24"/>
      <c r="EG648" s="24"/>
      <c r="EH648" s="24"/>
      <c r="EI648" s="24"/>
      <c r="EJ648" s="24"/>
      <c r="EK648" s="24"/>
      <c r="EL648" s="24"/>
      <c r="EM648" s="24"/>
      <c r="EN648" s="24"/>
      <c r="EO648" s="24"/>
      <c r="EP648" s="24"/>
      <c r="EQ648" s="24"/>
      <c r="ER648" s="24"/>
      <c r="ES648" s="24"/>
      <c r="ET648" s="24"/>
      <c r="EU648" s="24"/>
      <c r="EV648" s="24"/>
      <c r="EW648" s="24"/>
      <c r="EX648" s="24"/>
      <c r="EY648" s="24"/>
      <c r="EZ648" s="24"/>
      <c r="FA648" s="24"/>
      <c r="FB648" s="24"/>
      <c r="FC648" s="24"/>
      <c r="FD648" s="24"/>
      <c r="FE648" s="24"/>
      <c r="FF648" s="24"/>
      <c r="FG648" s="24"/>
      <c r="FH648" s="24"/>
      <c r="FI648" s="24"/>
      <c r="FJ648" s="24"/>
      <c r="FK648" s="24"/>
      <c r="FL648" s="24"/>
      <c r="FM648" s="24"/>
      <c r="FN648" s="24"/>
      <c r="FO648" s="24"/>
      <c r="FP648" s="24"/>
      <c r="FQ648" s="24"/>
      <c r="FR648" s="24"/>
      <c r="FS648" s="24"/>
      <c r="FT648" s="24"/>
      <c r="FU648" s="24"/>
      <c r="FV648" s="24"/>
      <c r="FW648" s="24"/>
      <c r="FX648" s="24"/>
      <c r="FY648" s="24"/>
      <c r="FZ648" s="24"/>
      <c r="GA648" s="24"/>
      <c r="GB648" s="24"/>
      <c r="GC648" s="24"/>
      <c r="GD648" s="24"/>
      <c r="GE648" s="24"/>
      <c r="GF648" s="24"/>
      <c r="GG648" s="24"/>
      <c r="GH648" s="24"/>
      <c r="GI648" s="24"/>
      <c r="GJ648" s="24"/>
      <c r="GK648" s="24"/>
      <c r="GL648" s="24"/>
      <c r="GM648" s="24"/>
      <c r="GN648" s="24"/>
      <c r="GO648" s="24"/>
      <c r="GP648" s="24"/>
      <c r="GQ648" s="24"/>
      <c r="GR648" s="24"/>
      <c r="GS648" s="24"/>
      <c r="GT648" s="24"/>
      <c r="GU648" s="24"/>
      <c r="GV648" s="24"/>
      <c r="GW648" s="24"/>
      <c r="GX648" s="24"/>
      <c r="GY648" s="24"/>
      <c r="GZ648" s="24"/>
      <c r="HA648" s="24"/>
      <c r="HB648" s="24"/>
      <c r="HC648" s="24"/>
      <c r="HD648" s="24"/>
      <c r="HE648" s="24"/>
      <c r="HF648" s="24"/>
      <c r="HG648" s="24"/>
      <c r="HH648" s="24"/>
      <c r="HI648" s="24"/>
      <c r="HJ648" s="24"/>
      <c r="HK648" s="24"/>
      <c r="HL648" s="24"/>
      <c r="HM648" s="24"/>
      <c r="HN648" s="24"/>
      <c r="HO648" s="24"/>
      <c r="HP648" s="24"/>
      <c r="HQ648" s="24"/>
      <c r="HR648" s="24"/>
      <c r="HS648" s="24"/>
      <c r="HT648" s="24"/>
      <c r="HU648" s="24"/>
      <c r="HV648" s="24"/>
      <c r="HW648" s="24"/>
      <c r="HX648" s="24"/>
      <c r="HY648" s="24"/>
      <c r="HZ648" s="24"/>
      <c r="IA648" s="24"/>
      <c r="IB648" s="24"/>
      <c r="IC648" s="24"/>
      <c r="ID648" s="24"/>
      <c r="IE648" s="24"/>
      <c r="IF648" s="24"/>
      <c r="IG648" s="24"/>
      <c r="IH648" s="24"/>
      <c r="II648" s="24"/>
      <c r="IJ648" s="24"/>
      <c r="IK648" s="24"/>
      <c r="IL648" s="24"/>
      <c r="IM648" s="24"/>
      <c r="IN648" s="24"/>
      <c r="IO648" s="24"/>
      <c r="IP648" s="24"/>
      <c r="IQ648" s="24"/>
      <c r="IR648" s="24"/>
      <c r="IS648" s="24"/>
      <c r="IT648" s="24"/>
      <c r="IU648" s="24"/>
      <c r="IV648" s="24"/>
      <c r="IW648" s="24"/>
      <c r="IX648" s="24"/>
      <c r="IY648" s="24"/>
      <c r="IZ648" s="24"/>
      <c r="JA648" s="24"/>
      <c r="JB648" s="24"/>
      <c r="JC648" s="24"/>
      <c r="JD648" s="24"/>
      <c r="JE648" s="24"/>
      <c r="JF648" s="24"/>
      <c r="JG648" s="24"/>
      <c r="JH648" s="24"/>
      <c r="JI648" s="24"/>
      <c r="JJ648" s="24"/>
      <c r="JK648" s="24"/>
      <c r="JL648" s="24"/>
      <c r="JM648" s="24"/>
      <c r="JN648" s="24"/>
      <c r="JO648" s="24"/>
      <c r="JP648" s="24"/>
      <c r="JQ648" s="24"/>
      <c r="JR648" s="24"/>
      <c r="JS648" s="24"/>
      <c r="JT648" s="24"/>
      <c r="JU648" s="24"/>
      <c r="JV648" s="24"/>
      <c r="JW648" s="24"/>
      <c r="JX648" s="24"/>
      <c r="JY648" s="24"/>
      <c r="JZ648" s="24"/>
      <c r="KA648" s="24"/>
      <c r="KB648" s="24"/>
      <c r="KC648" s="24"/>
      <c r="KD648" s="24"/>
      <c r="KE648" s="24"/>
      <c r="KF648" s="24"/>
      <c r="KG648" s="24"/>
      <c r="KH648" s="24"/>
      <c r="KI648" s="24"/>
      <c r="KJ648" s="24"/>
      <c r="KK648" s="24"/>
      <c r="KL648" s="24"/>
      <c r="KM648" s="24"/>
      <c r="KN648" s="24"/>
      <c r="KO648" s="24"/>
      <c r="KP648" s="24"/>
      <c r="KQ648" s="24"/>
      <c r="KR648" s="24"/>
      <c r="KS648" s="24"/>
      <c r="KT648" s="24"/>
      <c r="KU648" s="24"/>
      <c r="KV648" s="24"/>
      <c r="KW648" s="24"/>
      <c r="KX648" s="24"/>
      <c r="KY648" s="24"/>
      <c r="KZ648" s="24"/>
      <c r="LA648" s="24"/>
      <c r="LB648" s="24"/>
      <c r="LC648" s="24"/>
      <c r="LD648" s="24"/>
      <c r="LE648" s="24"/>
      <c r="LF648" s="24"/>
      <c r="LG648" s="24"/>
      <c r="LH648" s="24"/>
      <c r="LI648" s="24"/>
      <c r="LJ648" s="24"/>
      <c r="LK648" s="24"/>
      <c r="LL648" s="24"/>
      <c r="LM648" s="24"/>
      <c r="LN648" s="24"/>
      <c r="LO648" s="24"/>
      <c r="LP648" s="24"/>
      <c r="LQ648" s="24"/>
      <c r="LR648" s="24"/>
      <c r="LS648" s="24"/>
      <c r="LT648" s="24"/>
      <c r="LU648" s="24"/>
      <c r="LV648" s="24"/>
      <c r="LW648" s="24"/>
      <c r="LX648" s="24"/>
      <c r="LY648" s="24"/>
      <c r="LZ648" s="24"/>
      <c r="MA648" s="24"/>
      <c r="MB648" s="24"/>
      <c r="MC648" s="24"/>
      <c r="MD648" s="24"/>
      <c r="ME648" s="24"/>
      <c r="MF648" s="24"/>
      <c r="MG648" s="24"/>
    </row>
    <row r="649" spans="1:345" s="25" customFormat="1" ht="12" hidden="1" customHeight="1" x14ac:dyDescent="0.25">
      <c r="A649" s="20"/>
      <c r="B649" s="20"/>
      <c r="C649" s="21"/>
      <c r="D649" s="323"/>
      <c r="E649" s="71"/>
      <c r="F649" s="6"/>
      <c r="G649" s="6"/>
      <c r="H649" s="6"/>
      <c r="I649" s="174"/>
      <c r="J649" s="174"/>
      <c r="K649" s="258"/>
      <c r="L649" s="187"/>
      <c r="M649" s="174"/>
      <c r="N649" s="174"/>
      <c r="O649" s="174"/>
      <c r="P649" s="174"/>
      <c r="Q649" s="174"/>
      <c r="R649" s="174"/>
      <c r="S649" s="23"/>
      <c r="T649" s="176"/>
      <c r="U649" s="23"/>
      <c r="V649" s="31"/>
      <c r="W649" s="229"/>
      <c r="X649" s="62"/>
      <c r="Y649" s="73"/>
      <c r="Z649" s="62"/>
      <c r="AA649" s="62"/>
      <c r="AB649" s="24"/>
      <c r="AC649" s="22"/>
      <c r="AD649" s="22"/>
      <c r="AE649" s="305"/>
      <c r="AF649" s="306"/>
      <c r="AG649" s="30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  <c r="CC649" s="24"/>
      <c r="CD649" s="24"/>
      <c r="CE649" s="24"/>
      <c r="CF649" s="24"/>
      <c r="CG649" s="24"/>
      <c r="CH649" s="24"/>
      <c r="CI649" s="24"/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/>
      <c r="DK649" s="24"/>
      <c r="DL649" s="24"/>
      <c r="DM649" s="24"/>
      <c r="DN649" s="24"/>
      <c r="DO649" s="24"/>
      <c r="DP649" s="24"/>
      <c r="DQ649" s="24"/>
      <c r="DR649" s="24"/>
      <c r="DS649" s="24"/>
      <c r="DT649" s="24"/>
      <c r="DU649" s="24"/>
      <c r="DV649" s="24"/>
      <c r="DW649" s="24"/>
      <c r="DX649" s="24"/>
      <c r="DY649" s="24"/>
      <c r="DZ649" s="24"/>
      <c r="EA649" s="24"/>
      <c r="EB649" s="24"/>
      <c r="EC649" s="24"/>
      <c r="ED649" s="24"/>
      <c r="EE649" s="24"/>
      <c r="EF649" s="24"/>
      <c r="EG649" s="24"/>
      <c r="EH649" s="24"/>
      <c r="EI649" s="24"/>
      <c r="EJ649" s="24"/>
      <c r="EK649" s="24"/>
      <c r="EL649" s="24"/>
      <c r="EM649" s="24"/>
      <c r="EN649" s="24"/>
      <c r="EO649" s="24"/>
      <c r="EP649" s="24"/>
      <c r="EQ649" s="24"/>
      <c r="ER649" s="24"/>
      <c r="ES649" s="24"/>
      <c r="ET649" s="24"/>
      <c r="EU649" s="24"/>
      <c r="EV649" s="24"/>
      <c r="EW649" s="24"/>
      <c r="EX649" s="24"/>
      <c r="EY649" s="24"/>
      <c r="EZ649" s="24"/>
      <c r="FA649" s="24"/>
      <c r="FB649" s="24"/>
      <c r="FC649" s="24"/>
      <c r="FD649" s="24"/>
      <c r="FE649" s="24"/>
      <c r="FF649" s="24"/>
      <c r="FG649" s="24"/>
      <c r="FH649" s="24"/>
      <c r="FI649" s="24"/>
      <c r="FJ649" s="24"/>
      <c r="FK649" s="24"/>
      <c r="FL649" s="24"/>
      <c r="FM649" s="24"/>
      <c r="FN649" s="24"/>
      <c r="FO649" s="24"/>
      <c r="FP649" s="24"/>
      <c r="FQ649" s="24"/>
      <c r="FR649" s="24"/>
      <c r="FS649" s="24"/>
      <c r="FT649" s="24"/>
      <c r="FU649" s="24"/>
      <c r="FV649" s="24"/>
      <c r="FW649" s="24"/>
      <c r="FX649" s="24"/>
      <c r="FY649" s="24"/>
      <c r="FZ649" s="24"/>
      <c r="GA649" s="24"/>
      <c r="GB649" s="24"/>
      <c r="GC649" s="24"/>
      <c r="GD649" s="24"/>
      <c r="GE649" s="24"/>
      <c r="GF649" s="24"/>
      <c r="GG649" s="24"/>
      <c r="GH649" s="24"/>
      <c r="GI649" s="24"/>
      <c r="GJ649" s="24"/>
      <c r="GK649" s="24"/>
      <c r="GL649" s="24"/>
      <c r="GM649" s="24"/>
      <c r="GN649" s="24"/>
      <c r="GO649" s="24"/>
      <c r="GP649" s="24"/>
      <c r="GQ649" s="24"/>
      <c r="GR649" s="24"/>
      <c r="GS649" s="24"/>
      <c r="GT649" s="24"/>
      <c r="GU649" s="24"/>
      <c r="GV649" s="24"/>
      <c r="GW649" s="24"/>
      <c r="GX649" s="24"/>
      <c r="GY649" s="24"/>
      <c r="GZ649" s="24"/>
      <c r="HA649" s="24"/>
      <c r="HB649" s="24"/>
      <c r="HC649" s="24"/>
      <c r="HD649" s="24"/>
      <c r="HE649" s="24"/>
      <c r="HF649" s="24"/>
      <c r="HG649" s="24"/>
      <c r="HH649" s="24"/>
      <c r="HI649" s="24"/>
      <c r="HJ649" s="24"/>
      <c r="HK649" s="24"/>
      <c r="HL649" s="24"/>
      <c r="HM649" s="24"/>
      <c r="HN649" s="24"/>
      <c r="HO649" s="24"/>
      <c r="HP649" s="24"/>
      <c r="HQ649" s="24"/>
      <c r="HR649" s="24"/>
      <c r="HS649" s="24"/>
      <c r="HT649" s="24"/>
      <c r="HU649" s="24"/>
      <c r="HV649" s="24"/>
      <c r="HW649" s="24"/>
      <c r="HX649" s="24"/>
      <c r="HY649" s="24"/>
      <c r="HZ649" s="24"/>
      <c r="IA649" s="24"/>
      <c r="IB649" s="24"/>
      <c r="IC649" s="24"/>
      <c r="ID649" s="24"/>
      <c r="IE649" s="24"/>
      <c r="IF649" s="24"/>
      <c r="IG649" s="24"/>
      <c r="IH649" s="24"/>
      <c r="II649" s="24"/>
      <c r="IJ649" s="24"/>
      <c r="IK649" s="24"/>
      <c r="IL649" s="24"/>
      <c r="IM649" s="24"/>
      <c r="IN649" s="24"/>
      <c r="IO649" s="24"/>
      <c r="IP649" s="24"/>
      <c r="IQ649" s="24"/>
      <c r="IR649" s="24"/>
      <c r="IS649" s="24"/>
      <c r="IT649" s="24"/>
      <c r="IU649" s="24"/>
      <c r="IV649" s="24"/>
      <c r="IW649" s="24"/>
      <c r="IX649" s="24"/>
      <c r="IY649" s="24"/>
      <c r="IZ649" s="24"/>
      <c r="JA649" s="24"/>
      <c r="JB649" s="24"/>
      <c r="JC649" s="24"/>
      <c r="JD649" s="24"/>
      <c r="JE649" s="24"/>
      <c r="JF649" s="24"/>
      <c r="JG649" s="24"/>
      <c r="JH649" s="24"/>
      <c r="JI649" s="24"/>
      <c r="JJ649" s="24"/>
      <c r="JK649" s="24"/>
      <c r="JL649" s="24"/>
      <c r="JM649" s="24"/>
      <c r="JN649" s="24"/>
      <c r="JO649" s="24"/>
      <c r="JP649" s="24"/>
      <c r="JQ649" s="24"/>
      <c r="JR649" s="24"/>
      <c r="JS649" s="24"/>
      <c r="JT649" s="24"/>
      <c r="JU649" s="24"/>
      <c r="JV649" s="24"/>
      <c r="JW649" s="24"/>
      <c r="JX649" s="24"/>
      <c r="JY649" s="24"/>
      <c r="JZ649" s="24"/>
      <c r="KA649" s="24"/>
      <c r="KB649" s="24"/>
      <c r="KC649" s="24"/>
      <c r="KD649" s="24"/>
      <c r="KE649" s="24"/>
      <c r="KF649" s="24"/>
      <c r="KG649" s="24"/>
      <c r="KH649" s="24"/>
      <c r="KI649" s="24"/>
      <c r="KJ649" s="24"/>
      <c r="KK649" s="24"/>
      <c r="KL649" s="24"/>
      <c r="KM649" s="24"/>
      <c r="KN649" s="24"/>
      <c r="KO649" s="24"/>
      <c r="KP649" s="24"/>
      <c r="KQ649" s="24"/>
      <c r="KR649" s="24"/>
      <c r="KS649" s="24"/>
      <c r="KT649" s="24"/>
      <c r="KU649" s="24"/>
      <c r="KV649" s="24"/>
      <c r="KW649" s="24"/>
      <c r="KX649" s="24"/>
      <c r="KY649" s="24"/>
      <c r="KZ649" s="24"/>
      <c r="LA649" s="24"/>
      <c r="LB649" s="24"/>
      <c r="LC649" s="24"/>
      <c r="LD649" s="24"/>
      <c r="LE649" s="24"/>
      <c r="LF649" s="24"/>
      <c r="LG649" s="24"/>
      <c r="LH649" s="24"/>
      <c r="LI649" s="24"/>
      <c r="LJ649" s="24"/>
      <c r="LK649" s="24"/>
      <c r="LL649" s="24"/>
      <c r="LM649" s="24"/>
      <c r="LN649" s="24"/>
      <c r="LO649" s="24"/>
      <c r="LP649" s="24"/>
      <c r="LQ649" s="24"/>
      <c r="LR649" s="24"/>
      <c r="LS649" s="24"/>
      <c r="LT649" s="24"/>
      <c r="LU649" s="24"/>
      <c r="LV649" s="24"/>
      <c r="LW649" s="24"/>
      <c r="LX649" s="24"/>
      <c r="LY649" s="24"/>
      <c r="LZ649" s="24"/>
      <c r="MA649" s="24"/>
      <c r="MB649" s="24"/>
      <c r="MC649" s="24"/>
      <c r="MD649" s="24"/>
      <c r="ME649" s="24"/>
      <c r="MF649" s="24"/>
      <c r="MG649" s="24"/>
    </row>
    <row r="650" spans="1:345" s="25" customFormat="1" ht="12" hidden="1" customHeight="1" x14ac:dyDescent="0.25">
      <c r="A650" s="20"/>
      <c r="B650" s="20"/>
      <c r="C650" s="21"/>
      <c r="D650" s="323"/>
      <c r="E650" s="71"/>
      <c r="F650" s="6"/>
      <c r="G650" s="6"/>
      <c r="H650" s="6"/>
      <c r="I650" s="174"/>
      <c r="J650" s="174"/>
      <c r="K650" s="258"/>
      <c r="L650" s="187"/>
      <c r="M650" s="174"/>
      <c r="N650" s="174"/>
      <c r="O650" s="174"/>
      <c r="P650" s="174"/>
      <c r="Q650" s="174"/>
      <c r="R650" s="174"/>
      <c r="S650" s="23"/>
      <c r="T650" s="176"/>
      <c r="U650" s="23"/>
      <c r="V650" s="31"/>
      <c r="W650" s="229"/>
      <c r="X650" s="62"/>
      <c r="Y650" s="73"/>
      <c r="Z650" s="62"/>
      <c r="AA650" s="62"/>
      <c r="AB650" s="24"/>
      <c r="AC650" s="22"/>
      <c r="AD650" s="22"/>
      <c r="AE650" s="305"/>
      <c r="AF650" s="306"/>
      <c r="AG650" s="30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  <c r="CC650" s="24"/>
      <c r="CD650" s="24"/>
      <c r="CE650" s="24"/>
      <c r="CF650" s="24"/>
      <c r="CG650" s="24"/>
      <c r="CH650" s="24"/>
      <c r="CI650" s="24"/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/>
      <c r="DK650" s="24"/>
      <c r="DL650" s="24"/>
      <c r="DM650" s="24"/>
      <c r="DN650" s="24"/>
      <c r="DO650" s="24"/>
      <c r="DP650" s="24"/>
      <c r="DQ650" s="24"/>
      <c r="DR650" s="24"/>
      <c r="DS650" s="24"/>
      <c r="DT650" s="24"/>
      <c r="DU650" s="24"/>
      <c r="DV650" s="24"/>
      <c r="DW650" s="24"/>
      <c r="DX650" s="24"/>
      <c r="DY650" s="24"/>
      <c r="DZ650" s="24"/>
      <c r="EA650" s="24"/>
      <c r="EB650" s="24"/>
      <c r="EC650" s="24"/>
      <c r="ED650" s="24"/>
      <c r="EE650" s="24"/>
      <c r="EF650" s="24"/>
      <c r="EG650" s="24"/>
      <c r="EH650" s="24"/>
      <c r="EI650" s="24"/>
      <c r="EJ650" s="24"/>
      <c r="EK650" s="24"/>
      <c r="EL650" s="24"/>
      <c r="EM650" s="24"/>
      <c r="EN650" s="24"/>
      <c r="EO650" s="24"/>
      <c r="EP650" s="24"/>
      <c r="EQ650" s="24"/>
      <c r="ER650" s="24"/>
      <c r="ES650" s="24"/>
      <c r="ET650" s="24"/>
      <c r="EU650" s="24"/>
      <c r="EV650" s="24"/>
      <c r="EW650" s="24"/>
      <c r="EX650" s="24"/>
      <c r="EY650" s="24"/>
      <c r="EZ650" s="24"/>
      <c r="FA650" s="24"/>
      <c r="FB650" s="24"/>
      <c r="FC650" s="24"/>
      <c r="FD650" s="24"/>
      <c r="FE650" s="24"/>
      <c r="FF650" s="24"/>
      <c r="FG650" s="24"/>
      <c r="FH650" s="24"/>
      <c r="FI650" s="24"/>
      <c r="FJ650" s="24"/>
      <c r="FK650" s="24"/>
      <c r="FL650" s="24"/>
      <c r="FM650" s="24"/>
      <c r="FN650" s="24"/>
      <c r="FO650" s="24"/>
      <c r="FP650" s="24"/>
      <c r="FQ650" s="24"/>
      <c r="FR650" s="24"/>
      <c r="FS650" s="24"/>
      <c r="FT650" s="24"/>
      <c r="FU650" s="24"/>
      <c r="FV650" s="24"/>
      <c r="FW650" s="24"/>
      <c r="FX650" s="24"/>
      <c r="FY650" s="24"/>
      <c r="FZ650" s="24"/>
      <c r="GA650" s="24"/>
      <c r="GB650" s="24"/>
      <c r="GC650" s="24"/>
      <c r="GD650" s="24"/>
      <c r="GE650" s="24"/>
      <c r="GF650" s="24"/>
      <c r="GG650" s="24"/>
      <c r="GH650" s="24"/>
      <c r="GI650" s="24"/>
      <c r="GJ650" s="24"/>
      <c r="GK650" s="24"/>
      <c r="GL650" s="24"/>
      <c r="GM650" s="24"/>
      <c r="GN650" s="24"/>
      <c r="GO650" s="24"/>
      <c r="GP650" s="24"/>
      <c r="GQ650" s="24"/>
      <c r="GR650" s="24"/>
      <c r="GS650" s="24"/>
      <c r="GT650" s="24"/>
      <c r="GU650" s="24"/>
      <c r="GV650" s="24"/>
      <c r="GW650" s="24"/>
      <c r="GX650" s="24"/>
      <c r="GY650" s="24"/>
      <c r="GZ650" s="24"/>
      <c r="HA650" s="24"/>
      <c r="HB650" s="24"/>
      <c r="HC650" s="24"/>
      <c r="HD650" s="24"/>
      <c r="HE650" s="24"/>
      <c r="HF650" s="24"/>
      <c r="HG650" s="24"/>
      <c r="HH650" s="24"/>
      <c r="HI650" s="24"/>
      <c r="HJ650" s="24"/>
      <c r="HK650" s="24"/>
      <c r="HL650" s="24"/>
      <c r="HM650" s="24"/>
      <c r="HN650" s="24"/>
      <c r="HO650" s="24"/>
      <c r="HP650" s="24"/>
      <c r="HQ650" s="24"/>
      <c r="HR650" s="24"/>
      <c r="HS650" s="24"/>
      <c r="HT650" s="24"/>
      <c r="HU650" s="24"/>
      <c r="HV650" s="24"/>
      <c r="HW650" s="24"/>
      <c r="HX650" s="24"/>
      <c r="HY650" s="24"/>
      <c r="HZ650" s="24"/>
      <c r="IA650" s="24"/>
      <c r="IB650" s="24"/>
      <c r="IC650" s="24"/>
      <c r="ID650" s="24"/>
      <c r="IE650" s="24"/>
      <c r="IF650" s="24"/>
      <c r="IG650" s="24"/>
      <c r="IH650" s="24"/>
      <c r="II650" s="24"/>
      <c r="IJ650" s="24"/>
      <c r="IK650" s="24"/>
      <c r="IL650" s="24"/>
      <c r="IM650" s="24"/>
      <c r="IN650" s="24"/>
      <c r="IO650" s="24"/>
      <c r="IP650" s="24"/>
      <c r="IQ650" s="24"/>
      <c r="IR650" s="24"/>
      <c r="IS650" s="24"/>
      <c r="IT650" s="24"/>
      <c r="IU650" s="24"/>
      <c r="IV650" s="24"/>
      <c r="IW650" s="24"/>
      <c r="IX650" s="24"/>
      <c r="IY650" s="24"/>
      <c r="IZ650" s="24"/>
      <c r="JA650" s="24"/>
      <c r="JB650" s="24"/>
      <c r="JC650" s="24"/>
      <c r="JD650" s="24"/>
      <c r="JE650" s="24"/>
      <c r="JF650" s="24"/>
      <c r="JG650" s="24"/>
      <c r="JH650" s="24"/>
      <c r="JI650" s="24"/>
      <c r="JJ650" s="24"/>
      <c r="JK650" s="24"/>
      <c r="JL650" s="24"/>
      <c r="JM650" s="24"/>
      <c r="JN650" s="24"/>
      <c r="JO650" s="24"/>
      <c r="JP650" s="24"/>
      <c r="JQ650" s="24"/>
      <c r="JR650" s="24"/>
      <c r="JS650" s="24"/>
      <c r="JT650" s="24"/>
      <c r="JU650" s="24"/>
      <c r="JV650" s="24"/>
      <c r="JW650" s="24"/>
      <c r="JX650" s="24"/>
      <c r="JY650" s="24"/>
      <c r="JZ650" s="24"/>
      <c r="KA650" s="24"/>
      <c r="KB650" s="24"/>
      <c r="KC650" s="24"/>
      <c r="KD650" s="24"/>
      <c r="KE650" s="24"/>
      <c r="KF650" s="24"/>
      <c r="KG650" s="24"/>
      <c r="KH650" s="24"/>
      <c r="KI650" s="24"/>
      <c r="KJ650" s="24"/>
      <c r="KK650" s="24"/>
      <c r="KL650" s="24"/>
      <c r="KM650" s="24"/>
      <c r="KN650" s="24"/>
      <c r="KO650" s="24"/>
      <c r="KP650" s="24"/>
      <c r="KQ650" s="24"/>
      <c r="KR650" s="24"/>
      <c r="KS650" s="24"/>
      <c r="KT650" s="24"/>
      <c r="KU650" s="24"/>
      <c r="KV650" s="24"/>
      <c r="KW650" s="24"/>
      <c r="KX650" s="24"/>
      <c r="KY650" s="24"/>
      <c r="KZ650" s="24"/>
      <c r="LA650" s="24"/>
      <c r="LB650" s="24"/>
      <c r="LC650" s="24"/>
      <c r="LD650" s="24"/>
      <c r="LE650" s="24"/>
      <c r="LF650" s="24"/>
      <c r="LG650" s="24"/>
      <c r="LH650" s="24"/>
      <c r="LI650" s="24"/>
      <c r="LJ650" s="24"/>
      <c r="LK650" s="24"/>
      <c r="LL650" s="24"/>
      <c r="LM650" s="24"/>
      <c r="LN650" s="24"/>
      <c r="LO650" s="24"/>
      <c r="LP650" s="24"/>
      <c r="LQ650" s="24"/>
      <c r="LR650" s="24"/>
      <c r="LS650" s="24"/>
      <c r="LT650" s="24"/>
      <c r="LU650" s="24"/>
      <c r="LV650" s="24"/>
      <c r="LW650" s="24"/>
      <c r="LX650" s="24"/>
      <c r="LY650" s="24"/>
      <c r="LZ650" s="24"/>
      <c r="MA650" s="24"/>
      <c r="MB650" s="24"/>
      <c r="MC650" s="24"/>
      <c r="MD650" s="24"/>
      <c r="ME650" s="24"/>
      <c r="MF650" s="24"/>
      <c r="MG650" s="24"/>
    </row>
    <row r="651" spans="1:345" s="25" customFormat="1" ht="12" hidden="1" customHeight="1" x14ac:dyDescent="0.25">
      <c r="A651" s="20"/>
      <c r="B651" s="20"/>
      <c r="C651" s="21"/>
      <c r="D651" s="323"/>
      <c r="E651" s="71"/>
      <c r="F651" s="6"/>
      <c r="G651" s="6"/>
      <c r="H651" s="6"/>
      <c r="I651" s="174"/>
      <c r="J651" s="174"/>
      <c r="K651" s="258"/>
      <c r="L651" s="187"/>
      <c r="M651" s="174"/>
      <c r="N651" s="174"/>
      <c r="O651" s="174"/>
      <c r="P651" s="174"/>
      <c r="Q651" s="174"/>
      <c r="R651" s="174"/>
      <c r="S651" s="23"/>
      <c r="T651" s="176"/>
      <c r="U651" s="23"/>
      <c r="V651" s="31"/>
      <c r="W651" s="229"/>
      <c r="X651" s="62"/>
      <c r="Y651" s="73"/>
      <c r="Z651" s="62"/>
      <c r="AA651" s="62"/>
      <c r="AB651" s="24"/>
      <c r="AC651" s="22"/>
      <c r="AD651" s="22"/>
      <c r="AE651" s="305"/>
      <c r="AF651" s="306"/>
      <c r="AG651" s="30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  <c r="CC651" s="24"/>
      <c r="CD651" s="24"/>
      <c r="CE651" s="24"/>
      <c r="CF651" s="24"/>
      <c r="CG651" s="24"/>
      <c r="CH651" s="24"/>
      <c r="CI651" s="24"/>
      <c r="CJ651" s="24"/>
      <c r="CK651" s="24"/>
      <c r="CL651" s="24"/>
      <c r="CM651" s="24"/>
      <c r="CN651" s="24"/>
      <c r="CO651" s="24"/>
      <c r="CP651" s="24"/>
      <c r="CQ651" s="24"/>
      <c r="CR651" s="24"/>
      <c r="CS651" s="24"/>
      <c r="CT651" s="24"/>
      <c r="CU651" s="24"/>
      <c r="CV651" s="24"/>
      <c r="CW651" s="24"/>
      <c r="CX651" s="24"/>
      <c r="CY651" s="24"/>
      <c r="CZ651" s="24"/>
      <c r="DA651" s="24"/>
      <c r="DB651" s="24"/>
      <c r="DC651" s="24"/>
      <c r="DD651" s="24"/>
      <c r="DE651" s="24"/>
      <c r="DF651" s="24"/>
      <c r="DG651" s="24"/>
      <c r="DH651" s="24"/>
      <c r="DI651" s="24"/>
      <c r="DJ651" s="24"/>
      <c r="DK651" s="24"/>
      <c r="DL651" s="24"/>
      <c r="DM651" s="24"/>
      <c r="DN651" s="24"/>
      <c r="DO651" s="24"/>
      <c r="DP651" s="24"/>
      <c r="DQ651" s="24"/>
      <c r="DR651" s="24"/>
      <c r="DS651" s="24"/>
      <c r="DT651" s="24"/>
      <c r="DU651" s="24"/>
      <c r="DV651" s="24"/>
      <c r="DW651" s="24"/>
      <c r="DX651" s="24"/>
      <c r="DY651" s="24"/>
      <c r="DZ651" s="24"/>
      <c r="EA651" s="24"/>
      <c r="EB651" s="24"/>
      <c r="EC651" s="24"/>
      <c r="ED651" s="24"/>
      <c r="EE651" s="24"/>
      <c r="EF651" s="24"/>
      <c r="EG651" s="24"/>
      <c r="EH651" s="24"/>
      <c r="EI651" s="24"/>
      <c r="EJ651" s="24"/>
      <c r="EK651" s="24"/>
      <c r="EL651" s="24"/>
      <c r="EM651" s="24"/>
      <c r="EN651" s="24"/>
      <c r="EO651" s="24"/>
      <c r="EP651" s="24"/>
      <c r="EQ651" s="24"/>
      <c r="ER651" s="24"/>
      <c r="ES651" s="24"/>
      <c r="ET651" s="24"/>
      <c r="EU651" s="24"/>
      <c r="EV651" s="24"/>
      <c r="EW651" s="24"/>
      <c r="EX651" s="24"/>
      <c r="EY651" s="24"/>
      <c r="EZ651" s="24"/>
      <c r="FA651" s="24"/>
      <c r="FB651" s="24"/>
      <c r="FC651" s="24"/>
      <c r="FD651" s="24"/>
      <c r="FE651" s="24"/>
      <c r="FF651" s="24"/>
      <c r="FG651" s="24"/>
      <c r="FH651" s="24"/>
      <c r="FI651" s="24"/>
      <c r="FJ651" s="24"/>
      <c r="FK651" s="24"/>
      <c r="FL651" s="24"/>
      <c r="FM651" s="24"/>
      <c r="FN651" s="24"/>
      <c r="FO651" s="24"/>
      <c r="FP651" s="24"/>
      <c r="FQ651" s="24"/>
      <c r="FR651" s="24"/>
      <c r="FS651" s="24"/>
      <c r="FT651" s="24"/>
      <c r="FU651" s="24"/>
      <c r="FV651" s="24"/>
      <c r="FW651" s="24"/>
      <c r="FX651" s="24"/>
      <c r="FY651" s="24"/>
      <c r="FZ651" s="24"/>
      <c r="GA651" s="24"/>
      <c r="GB651" s="24"/>
      <c r="GC651" s="24"/>
      <c r="GD651" s="24"/>
      <c r="GE651" s="24"/>
      <c r="GF651" s="24"/>
      <c r="GG651" s="24"/>
      <c r="GH651" s="24"/>
      <c r="GI651" s="24"/>
      <c r="GJ651" s="24"/>
      <c r="GK651" s="24"/>
      <c r="GL651" s="24"/>
      <c r="GM651" s="24"/>
      <c r="GN651" s="24"/>
      <c r="GO651" s="24"/>
      <c r="GP651" s="24"/>
      <c r="GQ651" s="24"/>
      <c r="GR651" s="24"/>
      <c r="GS651" s="24"/>
      <c r="GT651" s="24"/>
      <c r="GU651" s="24"/>
      <c r="GV651" s="24"/>
      <c r="GW651" s="24"/>
      <c r="GX651" s="24"/>
      <c r="GY651" s="24"/>
      <c r="GZ651" s="24"/>
      <c r="HA651" s="24"/>
      <c r="HB651" s="24"/>
      <c r="HC651" s="24"/>
      <c r="HD651" s="24"/>
      <c r="HE651" s="24"/>
      <c r="HF651" s="24"/>
      <c r="HG651" s="24"/>
      <c r="HH651" s="24"/>
      <c r="HI651" s="24"/>
      <c r="HJ651" s="24"/>
      <c r="HK651" s="24"/>
      <c r="HL651" s="24"/>
      <c r="HM651" s="24"/>
      <c r="HN651" s="24"/>
      <c r="HO651" s="24"/>
      <c r="HP651" s="24"/>
      <c r="HQ651" s="24"/>
      <c r="HR651" s="24"/>
      <c r="HS651" s="24"/>
      <c r="HT651" s="24"/>
      <c r="HU651" s="24"/>
      <c r="HV651" s="24"/>
      <c r="HW651" s="24"/>
      <c r="HX651" s="24"/>
      <c r="HY651" s="24"/>
      <c r="HZ651" s="24"/>
      <c r="IA651" s="24"/>
      <c r="IB651" s="24"/>
      <c r="IC651" s="24"/>
      <c r="ID651" s="24"/>
      <c r="IE651" s="24"/>
      <c r="IF651" s="24"/>
      <c r="IG651" s="24"/>
      <c r="IH651" s="24"/>
      <c r="II651" s="24"/>
      <c r="IJ651" s="24"/>
      <c r="IK651" s="24"/>
      <c r="IL651" s="24"/>
      <c r="IM651" s="24"/>
      <c r="IN651" s="24"/>
      <c r="IO651" s="24"/>
      <c r="IP651" s="24"/>
      <c r="IQ651" s="24"/>
      <c r="IR651" s="24"/>
      <c r="IS651" s="24"/>
      <c r="IT651" s="24"/>
      <c r="IU651" s="24"/>
      <c r="IV651" s="24"/>
      <c r="IW651" s="24"/>
      <c r="IX651" s="24"/>
      <c r="IY651" s="24"/>
      <c r="IZ651" s="24"/>
      <c r="JA651" s="24"/>
      <c r="JB651" s="24"/>
      <c r="JC651" s="24"/>
      <c r="JD651" s="24"/>
      <c r="JE651" s="24"/>
      <c r="JF651" s="24"/>
      <c r="JG651" s="24"/>
      <c r="JH651" s="24"/>
      <c r="JI651" s="24"/>
      <c r="JJ651" s="24"/>
      <c r="JK651" s="24"/>
      <c r="JL651" s="24"/>
      <c r="JM651" s="24"/>
      <c r="JN651" s="24"/>
      <c r="JO651" s="24"/>
      <c r="JP651" s="24"/>
      <c r="JQ651" s="24"/>
      <c r="JR651" s="24"/>
      <c r="JS651" s="24"/>
      <c r="JT651" s="24"/>
      <c r="JU651" s="24"/>
      <c r="JV651" s="24"/>
      <c r="JW651" s="24"/>
      <c r="JX651" s="24"/>
      <c r="JY651" s="24"/>
      <c r="JZ651" s="24"/>
      <c r="KA651" s="24"/>
      <c r="KB651" s="24"/>
      <c r="KC651" s="24"/>
      <c r="KD651" s="24"/>
      <c r="KE651" s="24"/>
      <c r="KF651" s="24"/>
      <c r="KG651" s="24"/>
      <c r="KH651" s="24"/>
      <c r="KI651" s="24"/>
      <c r="KJ651" s="24"/>
      <c r="KK651" s="24"/>
      <c r="KL651" s="24"/>
      <c r="KM651" s="24"/>
      <c r="KN651" s="24"/>
      <c r="KO651" s="24"/>
      <c r="KP651" s="24"/>
      <c r="KQ651" s="24"/>
      <c r="KR651" s="24"/>
      <c r="KS651" s="24"/>
      <c r="KT651" s="24"/>
      <c r="KU651" s="24"/>
      <c r="KV651" s="24"/>
      <c r="KW651" s="24"/>
      <c r="KX651" s="24"/>
      <c r="KY651" s="24"/>
      <c r="KZ651" s="24"/>
      <c r="LA651" s="24"/>
      <c r="LB651" s="24"/>
      <c r="LC651" s="24"/>
      <c r="LD651" s="24"/>
      <c r="LE651" s="24"/>
      <c r="LF651" s="24"/>
      <c r="LG651" s="24"/>
      <c r="LH651" s="24"/>
      <c r="LI651" s="24"/>
      <c r="LJ651" s="24"/>
      <c r="LK651" s="24"/>
      <c r="LL651" s="24"/>
      <c r="LM651" s="24"/>
      <c r="LN651" s="24"/>
      <c r="LO651" s="24"/>
      <c r="LP651" s="24"/>
      <c r="LQ651" s="24"/>
      <c r="LR651" s="24"/>
      <c r="LS651" s="24"/>
      <c r="LT651" s="24"/>
      <c r="LU651" s="24"/>
      <c r="LV651" s="24"/>
      <c r="LW651" s="24"/>
      <c r="LX651" s="24"/>
      <c r="LY651" s="24"/>
      <c r="LZ651" s="24"/>
      <c r="MA651" s="24"/>
      <c r="MB651" s="24"/>
      <c r="MC651" s="24"/>
      <c r="MD651" s="24"/>
      <c r="ME651" s="24"/>
      <c r="MF651" s="24"/>
      <c r="MG651" s="24"/>
    </row>
    <row r="652" spans="1:345" s="25" customFormat="1" ht="12" hidden="1" customHeight="1" x14ac:dyDescent="0.25">
      <c r="A652" s="20"/>
      <c r="B652" s="20"/>
      <c r="C652" s="21"/>
      <c r="D652" s="323"/>
      <c r="E652" s="71"/>
      <c r="F652" s="6"/>
      <c r="G652" s="6"/>
      <c r="H652" s="6"/>
      <c r="I652" s="174"/>
      <c r="J652" s="174"/>
      <c r="K652" s="258"/>
      <c r="L652" s="187"/>
      <c r="M652" s="174"/>
      <c r="N652" s="174"/>
      <c r="O652" s="174"/>
      <c r="P652" s="174"/>
      <c r="Q652" s="174"/>
      <c r="R652" s="174"/>
      <c r="S652" s="23"/>
      <c r="T652" s="176"/>
      <c r="U652" s="23"/>
      <c r="V652" s="31"/>
      <c r="W652" s="229"/>
      <c r="X652" s="62"/>
      <c r="Y652" s="73"/>
      <c r="Z652" s="62"/>
      <c r="AA652" s="62"/>
      <c r="AB652" s="24"/>
      <c r="AC652" s="22"/>
      <c r="AD652" s="22"/>
      <c r="AE652" s="305"/>
      <c r="AF652" s="306"/>
      <c r="AG652" s="30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  <c r="CC652" s="24"/>
      <c r="CD652" s="24"/>
      <c r="CE652" s="24"/>
      <c r="CF652" s="24"/>
      <c r="CG652" s="24"/>
      <c r="CH652" s="24"/>
      <c r="CI652" s="24"/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/>
      <c r="DK652" s="24"/>
      <c r="DL652" s="24"/>
      <c r="DM652" s="24"/>
      <c r="DN652" s="24"/>
      <c r="DO652" s="24"/>
      <c r="DP652" s="24"/>
      <c r="DQ652" s="24"/>
      <c r="DR652" s="24"/>
      <c r="DS652" s="24"/>
      <c r="DT652" s="24"/>
      <c r="DU652" s="24"/>
      <c r="DV652" s="24"/>
      <c r="DW652" s="24"/>
      <c r="DX652" s="24"/>
      <c r="DY652" s="24"/>
      <c r="DZ652" s="24"/>
      <c r="EA652" s="24"/>
      <c r="EB652" s="24"/>
      <c r="EC652" s="24"/>
      <c r="ED652" s="24"/>
      <c r="EE652" s="24"/>
      <c r="EF652" s="24"/>
      <c r="EG652" s="24"/>
      <c r="EH652" s="24"/>
      <c r="EI652" s="24"/>
      <c r="EJ652" s="24"/>
      <c r="EK652" s="24"/>
      <c r="EL652" s="24"/>
      <c r="EM652" s="24"/>
      <c r="EN652" s="24"/>
      <c r="EO652" s="24"/>
      <c r="EP652" s="24"/>
      <c r="EQ652" s="24"/>
      <c r="ER652" s="24"/>
      <c r="ES652" s="24"/>
      <c r="ET652" s="24"/>
      <c r="EU652" s="24"/>
      <c r="EV652" s="24"/>
      <c r="EW652" s="24"/>
      <c r="EX652" s="24"/>
      <c r="EY652" s="24"/>
      <c r="EZ652" s="24"/>
      <c r="FA652" s="24"/>
      <c r="FB652" s="24"/>
      <c r="FC652" s="24"/>
      <c r="FD652" s="24"/>
      <c r="FE652" s="24"/>
      <c r="FF652" s="24"/>
      <c r="FG652" s="24"/>
      <c r="FH652" s="24"/>
      <c r="FI652" s="24"/>
      <c r="FJ652" s="24"/>
      <c r="FK652" s="24"/>
      <c r="FL652" s="24"/>
      <c r="FM652" s="24"/>
      <c r="FN652" s="24"/>
      <c r="FO652" s="24"/>
      <c r="FP652" s="24"/>
      <c r="FQ652" s="24"/>
      <c r="FR652" s="24"/>
      <c r="FS652" s="24"/>
      <c r="FT652" s="24"/>
      <c r="FU652" s="24"/>
      <c r="FV652" s="24"/>
      <c r="FW652" s="24"/>
      <c r="FX652" s="24"/>
      <c r="FY652" s="24"/>
      <c r="FZ652" s="24"/>
      <c r="GA652" s="24"/>
      <c r="GB652" s="24"/>
      <c r="GC652" s="24"/>
      <c r="GD652" s="24"/>
      <c r="GE652" s="24"/>
      <c r="GF652" s="24"/>
      <c r="GG652" s="24"/>
      <c r="GH652" s="24"/>
      <c r="GI652" s="24"/>
      <c r="GJ652" s="24"/>
      <c r="GK652" s="24"/>
      <c r="GL652" s="24"/>
      <c r="GM652" s="24"/>
      <c r="GN652" s="24"/>
      <c r="GO652" s="24"/>
      <c r="GP652" s="24"/>
      <c r="GQ652" s="24"/>
      <c r="GR652" s="24"/>
      <c r="GS652" s="24"/>
      <c r="GT652" s="24"/>
      <c r="GU652" s="24"/>
      <c r="GV652" s="24"/>
      <c r="GW652" s="24"/>
      <c r="GX652" s="24"/>
      <c r="GY652" s="24"/>
      <c r="GZ652" s="24"/>
      <c r="HA652" s="24"/>
      <c r="HB652" s="24"/>
      <c r="HC652" s="24"/>
      <c r="HD652" s="24"/>
      <c r="HE652" s="24"/>
      <c r="HF652" s="24"/>
      <c r="HG652" s="24"/>
      <c r="HH652" s="24"/>
      <c r="HI652" s="24"/>
      <c r="HJ652" s="24"/>
      <c r="HK652" s="24"/>
      <c r="HL652" s="24"/>
      <c r="HM652" s="24"/>
      <c r="HN652" s="24"/>
      <c r="HO652" s="24"/>
      <c r="HP652" s="24"/>
      <c r="HQ652" s="24"/>
      <c r="HR652" s="24"/>
      <c r="HS652" s="24"/>
      <c r="HT652" s="24"/>
      <c r="HU652" s="24"/>
      <c r="HV652" s="24"/>
      <c r="HW652" s="24"/>
      <c r="HX652" s="24"/>
      <c r="HY652" s="24"/>
      <c r="HZ652" s="24"/>
      <c r="IA652" s="24"/>
      <c r="IB652" s="24"/>
      <c r="IC652" s="24"/>
      <c r="ID652" s="24"/>
      <c r="IE652" s="24"/>
      <c r="IF652" s="24"/>
      <c r="IG652" s="24"/>
      <c r="IH652" s="24"/>
      <c r="II652" s="24"/>
      <c r="IJ652" s="24"/>
      <c r="IK652" s="24"/>
      <c r="IL652" s="24"/>
      <c r="IM652" s="24"/>
      <c r="IN652" s="24"/>
      <c r="IO652" s="24"/>
      <c r="IP652" s="24"/>
      <c r="IQ652" s="24"/>
      <c r="IR652" s="24"/>
      <c r="IS652" s="24"/>
      <c r="IT652" s="24"/>
      <c r="IU652" s="24"/>
      <c r="IV652" s="24"/>
      <c r="IW652" s="24"/>
      <c r="IX652" s="24"/>
      <c r="IY652" s="24"/>
      <c r="IZ652" s="24"/>
      <c r="JA652" s="24"/>
      <c r="JB652" s="24"/>
      <c r="JC652" s="24"/>
      <c r="JD652" s="24"/>
      <c r="JE652" s="24"/>
      <c r="JF652" s="24"/>
      <c r="JG652" s="24"/>
      <c r="JH652" s="24"/>
      <c r="JI652" s="24"/>
      <c r="JJ652" s="24"/>
      <c r="JK652" s="24"/>
      <c r="JL652" s="24"/>
      <c r="JM652" s="24"/>
      <c r="JN652" s="24"/>
      <c r="JO652" s="24"/>
      <c r="JP652" s="24"/>
      <c r="JQ652" s="24"/>
      <c r="JR652" s="24"/>
      <c r="JS652" s="24"/>
      <c r="JT652" s="24"/>
      <c r="JU652" s="24"/>
      <c r="JV652" s="24"/>
      <c r="JW652" s="24"/>
      <c r="JX652" s="24"/>
      <c r="JY652" s="24"/>
      <c r="JZ652" s="24"/>
      <c r="KA652" s="24"/>
      <c r="KB652" s="24"/>
      <c r="KC652" s="24"/>
      <c r="KD652" s="24"/>
      <c r="KE652" s="24"/>
      <c r="KF652" s="24"/>
      <c r="KG652" s="24"/>
      <c r="KH652" s="24"/>
      <c r="KI652" s="24"/>
      <c r="KJ652" s="24"/>
      <c r="KK652" s="24"/>
      <c r="KL652" s="24"/>
      <c r="KM652" s="24"/>
      <c r="KN652" s="24"/>
      <c r="KO652" s="24"/>
      <c r="KP652" s="24"/>
      <c r="KQ652" s="24"/>
      <c r="KR652" s="24"/>
      <c r="KS652" s="24"/>
      <c r="KT652" s="24"/>
      <c r="KU652" s="24"/>
      <c r="KV652" s="24"/>
      <c r="KW652" s="24"/>
      <c r="KX652" s="24"/>
      <c r="KY652" s="24"/>
      <c r="KZ652" s="24"/>
      <c r="LA652" s="24"/>
      <c r="LB652" s="24"/>
      <c r="LC652" s="24"/>
      <c r="LD652" s="24"/>
      <c r="LE652" s="24"/>
      <c r="LF652" s="24"/>
      <c r="LG652" s="24"/>
      <c r="LH652" s="24"/>
      <c r="LI652" s="24"/>
      <c r="LJ652" s="24"/>
      <c r="LK652" s="24"/>
      <c r="LL652" s="24"/>
      <c r="LM652" s="24"/>
      <c r="LN652" s="24"/>
      <c r="LO652" s="24"/>
      <c r="LP652" s="24"/>
      <c r="LQ652" s="24"/>
      <c r="LR652" s="24"/>
      <c r="LS652" s="24"/>
      <c r="LT652" s="24"/>
      <c r="LU652" s="24"/>
      <c r="LV652" s="24"/>
      <c r="LW652" s="24"/>
      <c r="LX652" s="24"/>
      <c r="LY652" s="24"/>
      <c r="LZ652" s="24"/>
      <c r="MA652" s="24"/>
      <c r="MB652" s="24"/>
      <c r="MC652" s="24"/>
      <c r="MD652" s="24"/>
      <c r="ME652" s="24"/>
      <c r="MF652" s="24"/>
      <c r="MG652" s="24"/>
    </row>
    <row r="653" spans="1:345" s="25" customFormat="1" ht="12" hidden="1" customHeight="1" x14ac:dyDescent="0.25">
      <c r="A653" s="20"/>
      <c r="B653" s="20"/>
      <c r="C653" s="21"/>
      <c r="D653" s="323"/>
      <c r="E653" s="71"/>
      <c r="F653" s="6"/>
      <c r="G653" s="6"/>
      <c r="H653" s="6"/>
      <c r="I653" s="174"/>
      <c r="J653" s="174"/>
      <c r="K653" s="258"/>
      <c r="L653" s="187"/>
      <c r="M653" s="174"/>
      <c r="N653" s="174"/>
      <c r="O653" s="174"/>
      <c r="P653" s="174"/>
      <c r="Q653" s="174"/>
      <c r="R653" s="174"/>
      <c r="S653" s="23"/>
      <c r="T653" s="176"/>
      <c r="U653" s="23"/>
      <c r="V653" s="31"/>
      <c r="W653" s="229"/>
      <c r="X653" s="62"/>
      <c r="Y653" s="73"/>
      <c r="Z653" s="62"/>
      <c r="AA653" s="62"/>
      <c r="AB653" s="24"/>
      <c r="AC653" s="22"/>
      <c r="AD653" s="22"/>
      <c r="AE653" s="305"/>
      <c r="AF653" s="306"/>
      <c r="AG653" s="30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  <c r="CC653" s="24"/>
      <c r="CD653" s="24"/>
      <c r="CE653" s="24"/>
      <c r="CF653" s="24"/>
      <c r="CG653" s="24"/>
      <c r="CH653" s="24"/>
      <c r="CI653" s="24"/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/>
      <c r="DK653" s="24"/>
      <c r="DL653" s="24"/>
      <c r="DM653" s="24"/>
      <c r="DN653" s="24"/>
      <c r="DO653" s="24"/>
      <c r="DP653" s="24"/>
      <c r="DQ653" s="24"/>
      <c r="DR653" s="24"/>
      <c r="DS653" s="24"/>
      <c r="DT653" s="24"/>
      <c r="DU653" s="24"/>
      <c r="DV653" s="24"/>
      <c r="DW653" s="24"/>
      <c r="DX653" s="24"/>
      <c r="DY653" s="24"/>
      <c r="DZ653" s="24"/>
      <c r="EA653" s="24"/>
      <c r="EB653" s="24"/>
      <c r="EC653" s="24"/>
      <c r="ED653" s="24"/>
      <c r="EE653" s="24"/>
      <c r="EF653" s="24"/>
      <c r="EG653" s="24"/>
      <c r="EH653" s="24"/>
      <c r="EI653" s="24"/>
      <c r="EJ653" s="24"/>
      <c r="EK653" s="24"/>
      <c r="EL653" s="24"/>
      <c r="EM653" s="24"/>
      <c r="EN653" s="24"/>
      <c r="EO653" s="24"/>
      <c r="EP653" s="24"/>
      <c r="EQ653" s="24"/>
      <c r="ER653" s="24"/>
      <c r="ES653" s="24"/>
      <c r="ET653" s="24"/>
      <c r="EU653" s="24"/>
      <c r="EV653" s="24"/>
      <c r="EW653" s="24"/>
      <c r="EX653" s="24"/>
      <c r="EY653" s="24"/>
      <c r="EZ653" s="24"/>
      <c r="FA653" s="24"/>
      <c r="FB653" s="24"/>
      <c r="FC653" s="24"/>
      <c r="FD653" s="24"/>
      <c r="FE653" s="24"/>
      <c r="FF653" s="24"/>
      <c r="FG653" s="24"/>
      <c r="FH653" s="24"/>
      <c r="FI653" s="24"/>
      <c r="FJ653" s="24"/>
      <c r="FK653" s="24"/>
      <c r="FL653" s="24"/>
      <c r="FM653" s="24"/>
      <c r="FN653" s="24"/>
      <c r="FO653" s="24"/>
      <c r="FP653" s="24"/>
      <c r="FQ653" s="24"/>
      <c r="FR653" s="24"/>
      <c r="FS653" s="24"/>
      <c r="FT653" s="24"/>
      <c r="FU653" s="24"/>
      <c r="FV653" s="24"/>
      <c r="FW653" s="24"/>
      <c r="FX653" s="24"/>
      <c r="FY653" s="24"/>
      <c r="FZ653" s="24"/>
      <c r="GA653" s="24"/>
      <c r="GB653" s="24"/>
      <c r="GC653" s="24"/>
      <c r="GD653" s="24"/>
      <c r="GE653" s="24"/>
      <c r="GF653" s="24"/>
      <c r="GG653" s="24"/>
      <c r="GH653" s="24"/>
      <c r="GI653" s="24"/>
      <c r="GJ653" s="24"/>
      <c r="GK653" s="24"/>
      <c r="GL653" s="24"/>
      <c r="GM653" s="24"/>
      <c r="GN653" s="24"/>
      <c r="GO653" s="24"/>
      <c r="GP653" s="24"/>
      <c r="GQ653" s="24"/>
      <c r="GR653" s="24"/>
      <c r="GS653" s="24"/>
      <c r="GT653" s="24"/>
      <c r="GU653" s="24"/>
      <c r="GV653" s="24"/>
      <c r="GW653" s="24"/>
      <c r="GX653" s="24"/>
      <c r="GY653" s="24"/>
      <c r="GZ653" s="24"/>
      <c r="HA653" s="24"/>
      <c r="HB653" s="24"/>
      <c r="HC653" s="24"/>
      <c r="HD653" s="24"/>
      <c r="HE653" s="24"/>
      <c r="HF653" s="24"/>
      <c r="HG653" s="24"/>
      <c r="HH653" s="24"/>
      <c r="HI653" s="24"/>
      <c r="HJ653" s="24"/>
      <c r="HK653" s="24"/>
      <c r="HL653" s="24"/>
      <c r="HM653" s="24"/>
      <c r="HN653" s="24"/>
      <c r="HO653" s="24"/>
      <c r="HP653" s="24"/>
      <c r="HQ653" s="24"/>
      <c r="HR653" s="24"/>
      <c r="HS653" s="24"/>
      <c r="HT653" s="24"/>
      <c r="HU653" s="24"/>
      <c r="HV653" s="24"/>
      <c r="HW653" s="24"/>
      <c r="HX653" s="24"/>
      <c r="HY653" s="24"/>
      <c r="HZ653" s="24"/>
      <c r="IA653" s="24"/>
      <c r="IB653" s="24"/>
      <c r="IC653" s="24"/>
      <c r="ID653" s="24"/>
      <c r="IE653" s="24"/>
      <c r="IF653" s="24"/>
      <c r="IG653" s="24"/>
      <c r="IH653" s="24"/>
      <c r="II653" s="24"/>
      <c r="IJ653" s="24"/>
      <c r="IK653" s="24"/>
      <c r="IL653" s="24"/>
      <c r="IM653" s="24"/>
      <c r="IN653" s="24"/>
      <c r="IO653" s="24"/>
      <c r="IP653" s="24"/>
      <c r="IQ653" s="24"/>
      <c r="IR653" s="24"/>
      <c r="IS653" s="24"/>
      <c r="IT653" s="24"/>
      <c r="IU653" s="24"/>
      <c r="IV653" s="24"/>
      <c r="IW653" s="24"/>
      <c r="IX653" s="24"/>
      <c r="IY653" s="24"/>
      <c r="IZ653" s="24"/>
      <c r="JA653" s="24"/>
      <c r="JB653" s="24"/>
      <c r="JC653" s="24"/>
      <c r="JD653" s="24"/>
      <c r="JE653" s="24"/>
      <c r="JF653" s="24"/>
      <c r="JG653" s="24"/>
      <c r="JH653" s="24"/>
      <c r="JI653" s="24"/>
      <c r="JJ653" s="24"/>
      <c r="JK653" s="24"/>
      <c r="JL653" s="24"/>
      <c r="JM653" s="24"/>
      <c r="JN653" s="24"/>
      <c r="JO653" s="24"/>
      <c r="JP653" s="24"/>
      <c r="JQ653" s="24"/>
      <c r="JR653" s="24"/>
      <c r="JS653" s="24"/>
      <c r="JT653" s="24"/>
      <c r="JU653" s="24"/>
      <c r="JV653" s="24"/>
      <c r="JW653" s="24"/>
      <c r="JX653" s="24"/>
      <c r="JY653" s="24"/>
      <c r="JZ653" s="24"/>
      <c r="KA653" s="24"/>
      <c r="KB653" s="24"/>
      <c r="KC653" s="24"/>
      <c r="KD653" s="24"/>
      <c r="KE653" s="24"/>
      <c r="KF653" s="24"/>
      <c r="KG653" s="24"/>
      <c r="KH653" s="24"/>
      <c r="KI653" s="24"/>
      <c r="KJ653" s="24"/>
      <c r="KK653" s="24"/>
      <c r="KL653" s="24"/>
      <c r="KM653" s="24"/>
      <c r="KN653" s="24"/>
      <c r="KO653" s="24"/>
      <c r="KP653" s="24"/>
      <c r="KQ653" s="24"/>
      <c r="KR653" s="24"/>
      <c r="KS653" s="24"/>
      <c r="KT653" s="24"/>
      <c r="KU653" s="24"/>
      <c r="KV653" s="24"/>
      <c r="KW653" s="24"/>
      <c r="KX653" s="24"/>
      <c r="KY653" s="24"/>
      <c r="KZ653" s="24"/>
      <c r="LA653" s="24"/>
      <c r="LB653" s="24"/>
      <c r="LC653" s="24"/>
      <c r="LD653" s="24"/>
      <c r="LE653" s="24"/>
      <c r="LF653" s="24"/>
      <c r="LG653" s="24"/>
      <c r="LH653" s="24"/>
      <c r="LI653" s="24"/>
      <c r="LJ653" s="24"/>
      <c r="LK653" s="24"/>
      <c r="LL653" s="24"/>
      <c r="LM653" s="24"/>
      <c r="LN653" s="24"/>
      <c r="LO653" s="24"/>
      <c r="LP653" s="24"/>
      <c r="LQ653" s="24"/>
      <c r="LR653" s="24"/>
      <c r="LS653" s="24"/>
      <c r="LT653" s="24"/>
      <c r="LU653" s="24"/>
      <c r="LV653" s="24"/>
      <c r="LW653" s="24"/>
      <c r="LX653" s="24"/>
      <c r="LY653" s="24"/>
      <c r="LZ653" s="24"/>
      <c r="MA653" s="24"/>
      <c r="MB653" s="24"/>
      <c r="MC653" s="24"/>
      <c r="MD653" s="24"/>
      <c r="ME653" s="24"/>
      <c r="MF653" s="24"/>
      <c r="MG653" s="24"/>
    </row>
    <row r="654" spans="1:345" s="25" customFormat="1" ht="12" hidden="1" customHeight="1" x14ac:dyDescent="0.25">
      <c r="A654" s="20"/>
      <c r="B654" s="20"/>
      <c r="C654" s="21"/>
      <c r="D654" s="323"/>
      <c r="E654" s="71"/>
      <c r="F654" s="6"/>
      <c r="G654" s="6"/>
      <c r="H654" s="6"/>
      <c r="I654" s="174"/>
      <c r="J654" s="174"/>
      <c r="K654" s="258"/>
      <c r="L654" s="187"/>
      <c r="M654" s="174"/>
      <c r="N654" s="174"/>
      <c r="O654" s="174"/>
      <c r="P654" s="174"/>
      <c r="Q654" s="174"/>
      <c r="R654" s="174"/>
      <c r="S654" s="23"/>
      <c r="T654" s="176"/>
      <c r="U654" s="23"/>
      <c r="V654" s="31"/>
      <c r="W654" s="229"/>
      <c r="X654" s="62"/>
      <c r="Y654" s="73"/>
      <c r="Z654" s="62"/>
      <c r="AA654" s="62"/>
      <c r="AB654" s="24"/>
      <c r="AC654" s="22"/>
      <c r="AD654" s="22"/>
      <c r="AE654" s="305"/>
      <c r="AF654" s="306"/>
      <c r="AG654" s="30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  <c r="CC654" s="24"/>
      <c r="CD654" s="24"/>
      <c r="CE654" s="24"/>
      <c r="CF654" s="24"/>
      <c r="CG654" s="24"/>
      <c r="CH654" s="24"/>
      <c r="CI654" s="24"/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/>
      <c r="DK654" s="24"/>
      <c r="DL654" s="24"/>
      <c r="DM654" s="24"/>
      <c r="DN654" s="24"/>
      <c r="DO654" s="24"/>
      <c r="DP654" s="24"/>
      <c r="DQ654" s="24"/>
      <c r="DR654" s="24"/>
      <c r="DS654" s="24"/>
      <c r="DT654" s="24"/>
      <c r="DU654" s="24"/>
      <c r="DV654" s="24"/>
      <c r="DW654" s="24"/>
      <c r="DX654" s="24"/>
      <c r="DY654" s="24"/>
      <c r="DZ654" s="24"/>
      <c r="EA654" s="24"/>
      <c r="EB654" s="24"/>
      <c r="EC654" s="24"/>
      <c r="ED654" s="24"/>
      <c r="EE654" s="24"/>
      <c r="EF654" s="24"/>
      <c r="EG654" s="24"/>
      <c r="EH654" s="24"/>
      <c r="EI654" s="24"/>
      <c r="EJ654" s="24"/>
      <c r="EK654" s="24"/>
      <c r="EL654" s="24"/>
      <c r="EM654" s="24"/>
      <c r="EN654" s="24"/>
      <c r="EO654" s="24"/>
      <c r="EP654" s="24"/>
      <c r="EQ654" s="24"/>
      <c r="ER654" s="24"/>
      <c r="ES654" s="24"/>
      <c r="ET654" s="24"/>
      <c r="EU654" s="24"/>
      <c r="EV654" s="24"/>
      <c r="EW654" s="24"/>
      <c r="EX654" s="24"/>
      <c r="EY654" s="24"/>
      <c r="EZ654" s="24"/>
      <c r="FA654" s="24"/>
      <c r="FB654" s="24"/>
      <c r="FC654" s="24"/>
      <c r="FD654" s="24"/>
      <c r="FE654" s="24"/>
      <c r="FF654" s="24"/>
      <c r="FG654" s="24"/>
      <c r="FH654" s="24"/>
      <c r="FI654" s="24"/>
      <c r="FJ654" s="24"/>
      <c r="FK654" s="24"/>
      <c r="FL654" s="24"/>
      <c r="FM654" s="24"/>
      <c r="FN654" s="24"/>
      <c r="FO654" s="24"/>
      <c r="FP654" s="24"/>
      <c r="FQ654" s="24"/>
      <c r="FR654" s="24"/>
      <c r="FS654" s="24"/>
      <c r="FT654" s="24"/>
      <c r="FU654" s="24"/>
      <c r="FV654" s="24"/>
      <c r="FW654" s="24"/>
      <c r="FX654" s="24"/>
      <c r="FY654" s="24"/>
      <c r="FZ654" s="24"/>
      <c r="GA654" s="24"/>
      <c r="GB654" s="24"/>
      <c r="GC654" s="24"/>
      <c r="GD654" s="24"/>
      <c r="GE654" s="24"/>
      <c r="GF654" s="24"/>
      <c r="GG654" s="24"/>
      <c r="GH654" s="24"/>
      <c r="GI654" s="24"/>
      <c r="GJ654" s="24"/>
      <c r="GK654" s="24"/>
      <c r="GL654" s="24"/>
      <c r="GM654" s="24"/>
      <c r="GN654" s="24"/>
      <c r="GO654" s="24"/>
      <c r="GP654" s="24"/>
      <c r="GQ654" s="24"/>
      <c r="GR654" s="24"/>
      <c r="GS654" s="24"/>
      <c r="GT654" s="24"/>
      <c r="GU654" s="24"/>
      <c r="GV654" s="24"/>
      <c r="GW654" s="24"/>
      <c r="GX654" s="24"/>
      <c r="GY654" s="24"/>
      <c r="GZ654" s="24"/>
      <c r="HA654" s="24"/>
      <c r="HB654" s="24"/>
      <c r="HC654" s="24"/>
      <c r="HD654" s="24"/>
      <c r="HE654" s="24"/>
      <c r="HF654" s="24"/>
      <c r="HG654" s="24"/>
      <c r="HH654" s="24"/>
      <c r="HI654" s="24"/>
      <c r="HJ654" s="24"/>
      <c r="HK654" s="24"/>
      <c r="HL654" s="24"/>
      <c r="HM654" s="24"/>
      <c r="HN654" s="24"/>
      <c r="HO654" s="24"/>
      <c r="HP654" s="24"/>
      <c r="HQ654" s="24"/>
      <c r="HR654" s="24"/>
      <c r="HS654" s="24"/>
      <c r="HT654" s="24"/>
      <c r="HU654" s="24"/>
      <c r="HV654" s="24"/>
      <c r="HW654" s="24"/>
      <c r="HX654" s="24"/>
      <c r="HY654" s="24"/>
      <c r="HZ654" s="24"/>
      <c r="IA654" s="24"/>
      <c r="IB654" s="24"/>
      <c r="IC654" s="24"/>
      <c r="ID654" s="24"/>
      <c r="IE654" s="24"/>
      <c r="IF654" s="24"/>
      <c r="IG654" s="24"/>
      <c r="IH654" s="24"/>
      <c r="II654" s="24"/>
      <c r="IJ654" s="24"/>
      <c r="IK654" s="24"/>
      <c r="IL654" s="24"/>
      <c r="IM654" s="24"/>
      <c r="IN654" s="24"/>
      <c r="IO654" s="24"/>
      <c r="IP654" s="24"/>
      <c r="IQ654" s="24"/>
      <c r="IR654" s="24"/>
      <c r="IS654" s="24"/>
      <c r="IT654" s="24"/>
      <c r="IU654" s="24"/>
      <c r="IV654" s="24"/>
      <c r="IW654" s="24"/>
      <c r="IX654" s="24"/>
      <c r="IY654" s="24"/>
      <c r="IZ654" s="24"/>
      <c r="JA654" s="24"/>
      <c r="JB654" s="24"/>
      <c r="JC654" s="24"/>
      <c r="JD654" s="24"/>
      <c r="JE654" s="24"/>
      <c r="JF654" s="24"/>
      <c r="JG654" s="24"/>
      <c r="JH654" s="24"/>
      <c r="JI654" s="24"/>
      <c r="JJ654" s="24"/>
      <c r="JK654" s="24"/>
      <c r="JL654" s="24"/>
      <c r="JM654" s="24"/>
      <c r="JN654" s="24"/>
      <c r="JO654" s="24"/>
      <c r="JP654" s="24"/>
      <c r="JQ654" s="24"/>
      <c r="JR654" s="24"/>
      <c r="JS654" s="24"/>
      <c r="JT654" s="24"/>
      <c r="JU654" s="24"/>
      <c r="JV654" s="24"/>
      <c r="JW654" s="24"/>
      <c r="JX654" s="24"/>
      <c r="JY654" s="24"/>
      <c r="JZ654" s="24"/>
      <c r="KA654" s="24"/>
      <c r="KB654" s="24"/>
      <c r="KC654" s="24"/>
      <c r="KD654" s="24"/>
      <c r="KE654" s="24"/>
      <c r="KF654" s="24"/>
      <c r="KG654" s="24"/>
      <c r="KH654" s="24"/>
      <c r="KI654" s="24"/>
      <c r="KJ654" s="24"/>
      <c r="KK654" s="24"/>
      <c r="KL654" s="24"/>
      <c r="KM654" s="24"/>
      <c r="KN654" s="24"/>
      <c r="KO654" s="24"/>
      <c r="KP654" s="24"/>
      <c r="KQ654" s="24"/>
      <c r="KR654" s="24"/>
      <c r="KS654" s="24"/>
      <c r="KT654" s="24"/>
      <c r="KU654" s="24"/>
      <c r="KV654" s="24"/>
      <c r="KW654" s="24"/>
      <c r="KX654" s="24"/>
      <c r="KY654" s="24"/>
      <c r="KZ654" s="24"/>
      <c r="LA654" s="24"/>
      <c r="LB654" s="24"/>
      <c r="LC654" s="24"/>
      <c r="LD654" s="24"/>
      <c r="LE654" s="24"/>
      <c r="LF654" s="24"/>
      <c r="LG654" s="24"/>
      <c r="LH654" s="24"/>
      <c r="LI654" s="24"/>
      <c r="LJ654" s="24"/>
      <c r="LK654" s="24"/>
      <c r="LL654" s="24"/>
      <c r="LM654" s="24"/>
      <c r="LN654" s="24"/>
      <c r="LO654" s="24"/>
      <c r="LP654" s="24"/>
      <c r="LQ654" s="24"/>
      <c r="LR654" s="24"/>
      <c r="LS654" s="24"/>
      <c r="LT654" s="24"/>
      <c r="LU654" s="24"/>
      <c r="LV654" s="24"/>
      <c r="LW654" s="24"/>
      <c r="LX654" s="24"/>
      <c r="LY654" s="24"/>
      <c r="LZ654" s="24"/>
      <c r="MA654" s="24"/>
      <c r="MB654" s="24"/>
      <c r="MC654" s="24"/>
      <c r="MD654" s="24"/>
      <c r="ME654" s="24"/>
      <c r="MF654" s="24"/>
      <c r="MG654" s="24"/>
    </row>
    <row r="655" spans="1:345" s="25" customFormat="1" ht="12" hidden="1" customHeight="1" x14ac:dyDescent="0.25">
      <c r="A655" s="20"/>
      <c r="B655" s="20"/>
      <c r="C655" s="21"/>
      <c r="D655" s="323"/>
      <c r="E655" s="71"/>
      <c r="F655" s="6"/>
      <c r="G655" s="6"/>
      <c r="H655" s="6"/>
      <c r="I655" s="174"/>
      <c r="J655" s="174"/>
      <c r="K655" s="258"/>
      <c r="L655" s="187"/>
      <c r="M655" s="174"/>
      <c r="N655" s="174"/>
      <c r="O655" s="174"/>
      <c r="P655" s="174"/>
      <c r="Q655" s="174"/>
      <c r="R655" s="174"/>
      <c r="S655" s="23"/>
      <c r="T655" s="176"/>
      <c r="U655" s="23"/>
      <c r="V655" s="31"/>
      <c r="W655" s="229"/>
      <c r="X655" s="62"/>
      <c r="Y655" s="73"/>
      <c r="Z655" s="62"/>
      <c r="AA655" s="62"/>
      <c r="AB655" s="24"/>
      <c r="AC655" s="22"/>
      <c r="AD655" s="22"/>
      <c r="AE655" s="305"/>
      <c r="AF655" s="306"/>
      <c r="AG655" s="30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  <c r="CC655" s="24"/>
      <c r="CD655" s="24"/>
      <c r="CE655" s="24"/>
      <c r="CF655" s="24"/>
      <c r="CG655" s="24"/>
      <c r="CH655" s="24"/>
      <c r="CI655" s="24"/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/>
      <c r="DK655" s="24"/>
      <c r="DL655" s="24"/>
      <c r="DM655" s="24"/>
      <c r="DN655" s="24"/>
      <c r="DO655" s="24"/>
      <c r="DP655" s="24"/>
      <c r="DQ655" s="24"/>
      <c r="DR655" s="24"/>
      <c r="DS655" s="24"/>
      <c r="DT655" s="24"/>
      <c r="DU655" s="24"/>
      <c r="DV655" s="24"/>
      <c r="DW655" s="24"/>
      <c r="DX655" s="24"/>
      <c r="DY655" s="24"/>
      <c r="DZ655" s="24"/>
      <c r="EA655" s="24"/>
      <c r="EB655" s="24"/>
      <c r="EC655" s="24"/>
      <c r="ED655" s="24"/>
      <c r="EE655" s="24"/>
      <c r="EF655" s="24"/>
      <c r="EG655" s="24"/>
      <c r="EH655" s="24"/>
      <c r="EI655" s="24"/>
      <c r="EJ655" s="24"/>
      <c r="EK655" s="24"/>
      <c r="EL655" s="24"/>
      <c r="EM655" s="24"/>
      <c r="EN655" s="24"/>
      <c r="EO655" s="24"/>
      <c r="EP655" s="24"/>
      <c r="EQ655" s="24"/>
      <c r="ER655" s="24"/>
      <c r="ES655" s="24"/>
      <c r="ET655" s="24"/>
      <c r="EU655" s="24"/>
      <c r="EV655" s="24"/>
      <c r="EW655" s="24"/>
      <c r="EX655" s="24"/>
      <c r="EY655" s="24"/>
      <c r="EZ655" s="24"/>
      <c r="FA655" s="24"/>
      <c r="FB655" s="24"/>
      <c r="FC655" s="24"/>
      <c r="FD655" s="24"/>
      <c r="FE655" s="24"/>
      <c r="FF655" s="24"/>
      <c r="FG655" s="24"/>
      <c r="FH655" s="24"/>
      <c r="FI655" s="24"/>
      <c r="FJ655" s="24"/>
      <c r="FK655" s="24"/>
      <c r="FL655" s="24"/>
      <c r="FM655" s="24"/>
      <c r="FN655" s="24"/>
      <c r="FO655" s="24"/>
      <c r="FP655" s="24"/>
      <c r="FQ655" s="24"/>
      <c r="FR655" s="24"/>
      <c r="FS655" s="24"/>
      <c r="FT655" s="24"/>
      <c r="FU655" s="24"/>
      <c r="FV655" s="24"/>
      <c r="FW655" s="24"/>
      <c r="FX655" s="24"/>
      <c r="FY655" s="24"/>
      <c r="FZ655" s="24"/>
      <c r="GA655" s="24"/>
      <c r="GB655" s="24"/>
      <c r="GC655" s="24"/>
      <c r="GD655" s="24"/>
      <c r="GE655" s="24"/>
      <c r="GF655" s="24"/>
      <c r="GG655" s="24"/>
      <c r="GH655" s="24"/>
      <c r="GI655" s="24"/>
      <c r="GJ655" s="24"/>
      <c r="GK655" s="24"/>
      <c r="GL655" s="24"/>
      <c r="GM655" s="24"/>
      <c r="GN655" s="24"/>
      <c r="GO655" s="24"/>
      <c r="GP655" s="24"/>
      <c r="GQ655" s="24"/>
      <c r="GR655" s="24"/>
      <c r="GS655" s="24"/>
      <c r="GT655" s="24"/>
      <c r="GU655" s="24"/>
      <c r="GV655" s="24"/>
      <c r="GW655" s="24"/>
      <c r="GX655" s="24"/>
      <c r="GY655" s="24"/>
      <c r="GZ655" s="24"/>
      <c r="HA655" s="24"/>
      <c r="HB655" s="24"/>
      <c r="HC655" s="24"/>
      <c r="HD655" s="24"/>
      <c r="HE655" s="24"/>
      <c r="HF655" s="24"/>
      <c r="HG655" s="24"/>
      <c r="HH655" s="24"/>
      <c r="HI655" s="24"/>
      <c r="HJ655" s="24"/>
      <c r="HK655" s="24"/>
      <c r="HL655" s="24"/>
      <c r="HM655" s="24"/>
      <c r="HN655" s="24"/>
      <c r="HO655" s="24"/>
      <c r="HP655" s="24"/>
      <c r="HQ655" s="24"/>
      <c r="HR655" s="24"/>
      <c r="HS655" s="24"/>
      <c r="HT655" s="24"/>
      <c r="HU655" s="24"/>
      <c r="HV655" s="24"/>
      <c r="HW655" s="24"/>
      <c r="HX655" s="24"/>
      <c r="HY655" s="24"/>
      <c r="HZ655" s="24"/>
      <c r="IA655" s="24"/>
      <c r="IB655" s="24"/>
      <c r="IC655" s="24"/>
      <c r="ID655" s="24"/>
      <c r="IE655" s="24"/>
      <c r="IF655" s="24"/>
      <c r="IG655" s="24"/>
      <c r="IH655" s="24"/>
      <c r="II655" s="24"/>
      <c r="IJ655" s="24"/>
      <c r="IK655" s="24"/>
      <c r="IL655" s="24"/>
      <c r="IM655" s="24"/>
      <c r="IN655" s="24"/>
      <c r="IO655" s="24"/>
      <c r="IP655" s="24"/>
      <c r="IQ655" s="24"/>
      <c r="IR655" s="24"/>
      <c r="IS655" s="24"/>
      <c r="IT655" s="24"/>
      <c r="IU655" s="24"/>
      <c r="IV655" s="24"/>
      <c r="IW655" s="24"/>
      <c r="IX655" s="24"/>
      <c r="IY655" s="24"/>
      <c r="IZ655" s="24"/>
      <c r="JA655" s="24"/>
      <c r="JB655" s="24"/>
      <c r="JC655" s="24"/>
      <c r="JD655" s="24"/>
      <c r="JE655" s="24"/>
      <c r="JF655" s="24"/>
      <c r="JG655" s="24"/>
      <c r="JH655" s="24"/>
      <c r="JI655" s="24"/>
      <c r="JJ655" s="24"/>
      <c r="JK655" s="24"/>
      <c r="JL655" s="24"/>
      <c r="JM655" s="24"/>
      <c r="JN655" s="24"/>
      <c r="JO655" s="24"/>
      <c r="JP655" s="24"/>
      <c r="JQ655" s="24"/>
      <c r="JR655" s="24"/>
      <c r="JS655" s="24"/>
      <c r="JT655" s="24"/>
      <c r="JU655" s="24"/>
      <c r="JV655" s="24"/>
      <c r="JW655" s="24"/>
      <c r="JX655" s="24"/>
      <c r="JY655" s="24"/>
      <c r="JZ655" s="24"/>
      <c r="KA655" s="24"/>
      <c r="KB655" s="24"/>
      <c r="KC655" s="24"/>
      <c r="KD655" s="24"/>
      <c r="KE655" s="24"/>
      <c r="KF655" s="24"/>
      <c r="KG655" s="24"/>
      <c r="KH655" s="24"/>
      <c r="KI655" s="24"/>
      <c r="KJ655" s="24"/>
      <c r="KK655" s="24"/>
      <c r="KL655" s="24"/>
      <c r="KM655" s="24"/>
      <c r="KN655" s="24"/>
      <c r="KO655" s="24"/>
      <c r="KP655" s="24"/>
      <c r="KQ655" s="24"/>
      <c r="KR655" s="24"/>
      <c r="KS655" s="24"/>
      <c r="KT655" s="24"/>
      <c r="KU655" s="24"/>
      <c r="KV655" s="24"/>
      <c r="KW655" s="24"/>
      <c r="KX655" s="24"/>
      <c r="KY655" s="24"/>
      <c r="KZ655" s="24"/>
      <c r="LA655" s="24"/>
      <c r="LB655" s="24"/>
      <c r="LC655" s="24"/>
      <c r="LD655" s="24"/>
      <c r="LE655" s="24"/>
      <c r="LF655" s="24"/>
      <c r="LG655" s="24"/>
      <c r="LH655" s="24"/>
      <c r="LI655" s="24"/>
      <c r="LJ655" s="24"/>
      <c r="LK655" s="24"/>
      <c r="LL655" s="24"/>
      <c r="LM655" s="24"/>
      <c r="LN655" s="24"/>
      <c r="LO655" s="24"/>
      <c r="LP655" s="24"/>
      <c r="LQ655" s="24"/>
      <c r="LR655" s="24"/>
      <c r="LS655" s="24"/>
      <c r="LT655" s="24"/>
      <c r="LU655" s="24"/>
      <c r="LV655" s="24"/>
      <c r="LW655" s="24"/>
      <c r="LX655" s="24"/>
      <c r="LY655" s="24"/>
      <c r="LZ655" s="24"/>
      <c r="MA655" s="24"/>
      <c r="MB655" s="24"/>
      <c r="MC655" s="24"/>
      <c r="MD655" s="24"/>
      <c r="ME655" s="24"/>
      <c r="MF655" s="24"/>
      <c r="MG655" s="24"/>
    </row>
    <row r="656" spans="1:345" s="25" customFormat="1" ht="12" hidden="1" customHeight="1" x14ac:dyDescent="0.25">
      <c r="A656" s="20"/>
      <c r="B656" s="20"/>
      <c r="C656" s="21"/>
      <c r="D656" s="323"/>
      <c r="E656" s="71"/>
      <c r="F656" s="6"/>
      <c r="G656" s="6"/>
      <c r="H656" s="6"/>
      <c r="I656" s="174"/>
      <c r="J656" s="174"/>
      <c r="K656" s="258"/>
      <c r="L656" s="187"/>
      <c r="M656" s="174"/>
      <c r="N656" s="174"/>
      <c r="O656" s="174"/>
      <c r="P656" s="174"/>
      <c r="Q656" s="174"/>
      <c r="R656" s="174"/>
      <c r="S656" s="23"/>
      <c r="T656" s="176"/>
      <c r="U656" s="23"/>
      <c r="V656" s="31"/>
      <c r="W656" s="229"/>
      <c r="X656" s="62"/>
      <c r="Y656" s="73"/>
      <c r="Z656" s="62"/>
      <c r="AA656" s="62"/>
      <c r="AB656" s="24"/>
      <c r="AC656" s="22"/>
      <c r="AD656" s="22"/>
      <c r="AE656" s="305"/>
      <c r="AF656" s="306"/>
      <c r="AG656" s="30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4"/>
      <c r="EY656" s="24"/>
      <c r="EZ656" s="24"/>
      <c r="FA656" s="24"/>
      <c r="FB656" s="24"/>
      <c r="FC656" s="24"/>
      <c r="FD656" s="24"/>
      <c r="FE656" s="24"/>
      <c r="FF656" s="24"/>
      <c r="FG656" s="24"/>
      <c r="FH656" s="24"/>
      <c r="FI656" s="24"/>
      <c r="FJ656" s="24"/>
      <c r="FK656" s="24"/>
      <c r="FL656" s="24"/>
      <c r="FM656" s="24"/>
      <c r="FN656" s="24"/>
      <c r="FO656" s="24"/>
      <c r="FP656" s="24"/>
      <c r="FQ656" s="24"/>
      <c r="FR656" s="24"/>
      <c r="FS656" s="24"/>
      <c r="FT656" s="24"/>
      <c r="FU656" s="24"/>
      <c r="FV656" s="24"/>
      <c r="FW656" s="24"/>
      <c r="FX656" s="24"/>
      <c r="FY656" s="24"/>
      <c r="FZ656" s="24"/>
      <c r="GA656" s="24"/>
      <c r="GB656" s="24"/>
      <c r="GC656" s="24"/>
      <c r="GD656" s="24"/>
      <c r="GE656" s="24"/>
      <c r="GF656" s="24"/>
      <c r="GG656" s="24"/>
      <c r="GH656" s="24"/>
      <c r="GI656" s="24"/>
      <c r="GJ656" s="24"/>
      <c r="GK656" s="24"/>
      <c r="GL656" s="24"/>
      <c r="GM656" s="24"/>
      <c r="GN656" s="24"/>
      <c r="GO656" s="24"/>
      <c r="GP656" s="24"/>
      <c r="GQ656" s="24"/>
      <c r="GR656" s="24"/>
      <c r="GS656" s="24"/>
      <c r="GT656" s="24"/>
      <c r="GU656" s="24"/>
      <c r="GV656" s="24"/>
      <c r="GW656" s="24"/>
      <c r="GX656" s="24"/>
      <c r="GY656" s="24"/>
      <c r="GZ656" s="24"/>
      <c r="HA656" s="24"/>
      <c r="HB656" s="24"/>
      <c r="HC656" s="24"/>
      <c r="HD656" s="24"/>
      <c r="HE656" s="24"/>
      <c r="HF656" s="24"/>
      <c r="HG656" s="24"/>
      <c r="HH656" s="24"/>
      <c r="HI656" s="24"/>
      <c r="HJ656" s="24"/>
      <c r="HK656" s="24"/>
      <c r="HL656" s="24"/>
      <c r="HM656" s="24"/>
      <c r="HN656" s="24"/>
      <c r="HO656" s="24"/>
      <c r="HP656" s="24"/>
      <c r="HQ656" s="24"/>
      <c r="HR656" s="24"/>
      <c r="HS656" s="24"/>
      <c r="HT656" s="24"/>
      <c r="HU656" s="24"/>
      <c r="HV656" s="24"/>
      <c r="HW656" s="24"/>
      <c r="HX656" s="24"/>
      <c r="HY656" s="24"/>
      <c r="HZ656" s="24"/>
      <c r="IA656" s="24"/>
      <c r="IB656" s="24"/>
      <c r="IC656" s="24"/>
      <c r="ID656" s="24"/>
      <c r="IE656" s="24"/>
      <c r="IF656" s="24"/>
      <c r="IG656" s="24"/>
      <c r="IH656" s="24"/>
      <c r="II656" s="24"/>
      <c r="IJ656" s="24"/>
      <c r="IK656" s="24"/>
      <c r="IL656" s="24"/>
      <c r="IM656" s="24"/>
      <c r="IN656" s="24"/>
      <c r="IO656" s="24"/>
      <c r="IP656" s="24"/>
      <c r="IQ656" s="24"/>
      <c r="IR656" s="24"/>
      <c r="IS656" s="24"/>
      <c r="IT656" s="24"/>
      <c r="IU656" s="24"/>
      <c r="IV656" s="24"/>
      <c r="IW656" s="24"/>
      <c r="IX656" s="24"/>
      <c r="IY656" s="24"/>
      <c r="IZ656" s="24"/>
      <c r="JA656" s="24"/>
      <c r="JB656" s="24"/>
      <c r="JC656" s="24"/>
      <c r="JD656" s="24"/>
      <c r="JE656" s="24"/>
      <c r="JF656" s="24"/>
      <c r="JG656" s="24"/>
      <c r="JH656" s="24"/>
      <c r="JI656" s="24"/>
      <c r="JJ656" s="24"/>
      <c r="JK656" s="24"/>
      <c r="JL656" s="24"/>
      <c r="JM656" s="24"/>
      <c r="JN656" s="24"/>
      <c r="JO656" s="24"/>
      <c r="JP656" s="24"/>
      <c r="JQ656" s="24"/>
      <c r="JR656" s="24"/>
      <c r="JS656" s="24"/>
      <c r="JT656" s="24"/>
      <c r="JU656" s="24"/>
      <c r="JV656" s="24"/>
      <c r="JW656" s="24"/>
      <c r="JX656" s="24"/>
      <c r="JY656" s="24"/>
      <c r="JZ656" s="24"/>
      <c r="KA656" s="24"/>
      <c r="KB656" s="24"/>
      <c r="KC656" s="24"/>
      <c r="KD656" s="24"/>
      <c r="KE656" s="24"/>
      <c r="KF656" s="24"/>
      <c r="KG656" s="24"/>
      <c r="KH656" s="24"/>
      <c r="KI656" s="24"/>
      <c r="KJ656" s="24"/>
      <c r="KK656" s="24"/>
      <c r="KL656" s="24"/>
      <c r="KM656" s="24"/>
      <c r="KN656" s="24"/>
      <c r="KO656" s="24"/>
      <c r="KP656" s="24"/>
      <c r="KQ656" s="24"/>
      <c r="KR656" s="24"/>
      <c r="KS656" s="24"/>
      <c r="KT656" s="24"/>
      <c r="KU656" s="24"/>
      <c r="KV656" s="24"/>
      <c r="KW656" s="24"/>
      <c r="KX656" s="24"/>
      <c r="KY656" s="24"/>
      <c r="KZ656" s="24"/>
      <c r="LA656" s="24"/>
      <c r="LB656" s="24"/>
      <c r="LC656" s="24"/>
      <c r="LD656" s="24"/>
      <c r="LE656" s="24"/>
      <c r="LF656" s="24"/>
      <c r="LG656" s="24"/>
      <c r="LH656" s="24"/>
      <c r="LI656" s="24"/>
      <c r="LJ656" s="24"/>
      <c r="LK656" s="24"/>
      <c r="LL656" s="24"/>
      <c r="LM656" s="24"/>
      <c r="LN656" s="24"/>
      <c r="LO656" s="24"/>
      <c r="LP656" s="24"/>
      <c r="LQ656" s="24"/>
      <c r="LR656" s="24"/>
      <c r="LS656" s="24"/>
      <c r="LT656" s="24"/>
      <c r="LU656" s="24"/>
      <c r="LV656" s="24"/>
      <c r="LW656" s="24"/>
      <c r="LX656" s="24"/>
      <c r="LY656" s="24"/>
      <c r="LZ656" s="24"/>
      <c r="MA656" s="24"/>
      <c r="MB656" s="24"/>
      <c r="MC656" s="24"/>
      <c r="MD656" s="24"/>
      <c r="ME656" s="24"/>
      <c r="MF656" s="24"/>
      <c r="MG656" s="24"/>
    </row>
    <row r="657" spans="1:345" s="25" customFormat="1" ht="12" hidden="1" customHeight="1" x14ac:dyDescent="0.25">
      <c r="A657" s="20"/>
      <c r="B657" s="20"/>
      <c r="C657" s="21"/>
      <c r="D657" s="323"/>
      <c r="E657" s="71"/>
      <c r="F657" s="6"/>
      <c r="G657" s="6"/>
      <c r="H657" s="6"/>
      <c r="I657" s="174"/>
      <c r="J657" s="174"/>
      <c r="K657" s="258"/>
      <c r="L657" s="187"/>
      <c r="M657" s="174"/>
      <c r="N657" s="174"/>
      <c r="O657" s="174"/>
      <c r="P657" s="174"/>
      <c r="Q657" s="174"/>
      <c r="R657" s="174"/>
      <c r="S657" s="23"/>
      <c r="T657" s="176"/>
      <c r="U657" s="23"/>
      <c r="V657" s="31"/>
      <c r="W657" s="229"/>
      <c r="X657" s="62"/>
      <c r="Y657" s="73"/>
      <c r="Z657" s="62"/>
      <c r="AA657" s="62"/>
      <c r="AB657" s="24"/>
      <c r="AC657" s="22"/>
      <c r="AD657" s="22"/>
      <c r="AE657" s="305"/>
      <c r="AF657" s="306"/>
      <c r="AG657" s="30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  <c r="DT657" s="24"/>
      <c r="DU657" s="24"/>
      <c r="DV657" s="24"/>
      <c r="DW657" s="24"/>
      <c r="DX657" s="24"/>
      <c r="DY657" s="24"/>
      <c r="DZ657" s="24"/>
      <c r="EA657" s="24"/>
      <c r="EB657" s="24"/>
      <c r="EC657" s="24"/>
      <c r="ED657" s="24"/>
      <c r="EE657" s="24"/>
      <c r="EF657" s="24"/>
      <c r="EG657" s="24"/>
      <c r="EH657" s="24"/>
      <c r="EI657" s="24"/>
      <c r="EJ657" s="24"/>
      <c r="EK657" s="24"/>
      <c r="EL657" s="24"/>
      <c r="EM657" s="24"/>
      <c r="EN657" s="24"/>
      <c r="EO657" s="24"/>
      <c r="EP657" s="24"/>
      <c r="EQ657" s="24"/>
      <c r="ER657" s="24"/>
      <c r="ES657" s="24"/>
      <c r="ET657" s="24"/>
      <c r="EU657" s="24"/>
      <c r="EV657" s="24"/>
      <c r="EW657" s="24"/>
      <c r="EX657" s="24"/>
      <c r="EY657" s="24"/>
      <c r="EZ657" s="24"/>
      <c r="FA657" s="24"/>
      <c r="FB657" s="24"/>
      <c r="FC657" s="24"/>
      <c r="FD657" s="24"/>
      <c r="FE657" s="24"/>
      <c r="FF657" s="24"/>
      <c r="FG657" s="24"/>
      <c r="FH657" s="24"/>
      <c r="FI657" s="24"/>
      <c r="FJ657" s="24"/>
      <c r="FK657" s="24"/>
      <c r="FL657" s="24"/>
      <c r="FM657" s="24"/>
      <c r="FN657" s="24"/>
      <c r="FO657" s="24"/>
      <c r="FP657" s="24"/>
      <c r="FQ657" s="24"/>
      <c r="FR657" s="24"/>
      <c r="FS657" s="24"/>
      <c r="FT657" s="24"/>
      <c r="FU657" s="24"/>
      <c r="FV657" s="24"/>
      <c r="FW657" s="24"/>
      <c r="FX657" s="24"/>
      <c r="FY657" s="24"/>
      <c r="FZ657" s="24"/>
      <c r="GA657" s="24"/>
      <c r="GB657" s="24"/>
      <c r="GC657" s="24"/>
      <c r="GD657" s="24"/>
      <c r="GE657" s="24"/>
      <c r="GF657" s="24"/>
      <c r="GG657" s="24"/>
      <c r="GH657" s="24"/>
      <c r="GI657" s="24"/>
      <c r="GJ657" s="24"/>
      <c r="GK657" s="24"/>
      <c r="GL657" s="24"/>
      <c r="GM657" s="24"/>
      <c r="GN657" s="24"/>
      <c r="GO657" s="24"/>
      <c r="GP657" s="24"/>
      <c r="GQ657" s="24"/>
      <c r="GR657" s="24"/>
      <c r="GS657" s="24"/>
      <c r="GT657" s="24"/>
      <c r="GU657" s="24"/>
      <c r="GV657" s="24"/>
      <c r="GW657" s="24"/>
      <c r="GX657" s="24"/>
      <c r="GY657" s="24"/>
      <c r="GZ657" s="24"/>
      <c r="HA657" s="24"/>
      <c r="HB657" s="24"/>
      <c r="HC657" s="24"/>
      <c r="HD657" s="24"/>
      <c r="HE657" s="24"/>
      <c r="HF657" s="24"/>
      <c r="HG657" s="24"/>
      <c r="HH657" s="24"/>
      <c r="HI657" s="24"/>
      <c r="HJ657" s="24"/>
      <c r="HK657" s="24"/>
      <c r="HL657" s="24"/>
      <c r="HM657" s="24"/>
      <c r="HN657" s="24"/>
      <c r="HO657" s="24"/>
      <c r="HP657" s="24"/>
      <c r="HQ657" s="24"/>
      <c r="HR657" s="24"/>
      <c r="HS657" s="24"/>
      <c r="HT657" s="24"/>
      <c r="HU657" s="24"/>
      <c r="HV657" s="24"/>
      <c r="HW657" s="24"/>
      <c r="HX657" s="24"/>
      <c r="HY657" s="24"/>
      <c r="HZ657" s="24"/>
      <c r="IA657" s="24"/>
      <c r="IB657" s="24"/>
      <c r="IC657" s="24"/>
      <c r="ID657" s="24"/>
      <c r="IE657" s="24"/>
      <c r="IF657" s="24"/>
      <c r="IG657" s="24"/>
      <c r="IH657" s="24"/>
      <c r="II657" s="24"/>
      <c r="IJ657" s="24"/>
      <c r="IK657" s="24"/>
      <c r="IL657" s="24"/>
      <c r="IM657" s="24"/>
      <c r="IN657" s="24"/>
      <c r="IO657" s="24"/>
      <c r="IP657" s="24"/>
      <c r="IQ657" s="24"/>
      <c r="IR657" s="24"/>
      <c r="IS657" s="24"/>
      <c r="IT657" s="24"/>
      <c r="IU657" s="24"/>
      <c r="IV657" s="24"/>
      <c r="IW657" s="24"/>
      <c r="IX657" s="24"/>
      <c r="IY657" s="24"/>
      <c r="IZ657" s="24"/>
      <c r="JA657" s="24"/>
      <c r="JB657" s="24"/>
      <c r="JC657" s="24"/>
      <c r="JD657" s="24"/>
      <c r="JE657" s="24"/>
      <c r="JF657" s="24"/>
      <c r="JG657" s="24"/>
      <c r="JH657" s="24"/>
      <c r="JI657" s="24"/>
      <c r="JJ657" s="24"/>
      <c r="JK657" s="24"/>
      <c r="JL657" s="24"/>
      <c r="JM657" s="24"/>
      <c r="JN657" s="24"/>
      <c r="JO657" s="24"/>
      <c r="JP657" s="24"/>
      <c r="JQ657" s="24"/>
      <c r="JR657" s="24"/>
      <c r="JS657" s="24"/>
      <c r="JT657" s="24"/>
      <c r="JU657" s="24"/>
      <c r="JV657" s="24"/>
      <c r="JW657" s="24"/>
      <c r="JX657" s="24"/>
      <c r="JY657" s="24"/>
      <c r="JZ657" s="24"/>
      <c r="KA657" s="24"/>
      <c r="KB657" s="24"/>
      <c r="KC657" s="24"/>
      <c r="KD657" s="24"/>
      <c r="KE657" s="24"/>
      <c r="KF657" s="24"/>
      <c r="KG657" s="24"/>
      <c r="KH657" s="24"/>
      <c r="KI657" s="24"/>
      <c r="KJ657" s="24"/>
      <c r="KK657" s="24"/>
      <c r="KL657" s="24"/>
      <c r="KM657" s="24"/>
      <c r="KN657" s="24"/>
      <c r="KO657" s="24"/>
      <c r="KP657" s="24"/>
      <c r="KQ657" s="24"/>
      <c r="KR657" s="24"/>
      <c r="KS657" s="24"/>
      <c r="KT657" s="24"/>
      <c r="KU657" s="24"/>
      <c r="KV657" s="24"/>
      <c r="KW657" s="24"/>
      <c r="KX657" s="24"/>
      <c r="KY657" s="24"/>
      <c r="KZ657" s="24"/>
      <c r="LA657" s="24"/>
      <c r="LB657" s="24"/>
      <c r="LC657" s="24"/>
      <c r="LD657" s="24"/>
      <c r="LE657" s="24"/>
      <c r="LF657" s="24"/>
      <c r="LG657" s="24"/>
      <c r="LH657" s="24"/>
      <c r="LI657" s="24"/>
      <c r="LJ657" s="24"/>
      <c r="LK657" s="24"/>
      <c r="LL657" s="24"/>
      <c r="LM657" s="24"/>
      <c r="LN657" s="24"/>
      <c r="LO657" s="24"/>
      <c r="LP657" s="24"/>
      <c r="LQ657" s="24"/>
      <c r="LR657" s="24"/>
      <c r="LS657" s="24"/>
      <c r="LT657" s="24"/>
      <c r="LU657" s="24"/>
      <c r="LV657" s="24"/>
      <c r="LW657" s="24"/>
      <c r="LX657" s="24"/>
      <c r="LY657" s="24"/>
      <c r="LZ657" s="24"/>
      <c r="MA657" s="24"/>
      <c r="MB657" s="24"/>
      <c r="MC657" s="24"/>
      <c r="MD657" s="24"/>
      <c r="ME657" s="24"/>
      <c r="MF657" s="24"/>
      <c r="MG657" s="24"/>
    </row>
    <row r="658" spans="1:345" s="25" customFormat="1" ht="12" hidden="1" customHeight="1" x14ac:dyDescent="0.25">
      <c r="A658" s="20"/>
      <c r="B658" s="20"/>
      <c r="C658" s="21"/>
      <c r="D658" s="323"/>
      <c r="E658" s="71"/>
      <c r="F658" s="6"/>
      <c r="G658" s="6"/>
      <c r="H658" s="6"/>
      <c r="I658" s="174"/>
      <c r="J658" s="174"/>
      <c r="K658" s="258"/>
      <c r="L658" s="187"/>
      <c r="M658" s="174"/>
      <c r="N658" s="174"/>
      <c r="O658" s="174"/>
      <c r="P658" s="174"/>
      <c r="Q658" s="174"/>
      <c r="R658" s="174"/>
      <c r="S658" s="23"/>
      <c r="T658" s="176"/>
      <c r="U658" s="23"/>
      <c r="V658" s="31"/>
      <c r="W658" s="229"/>
      <c r="X658" s="62"/>
      <c r="Y658" s="73"/>
      <c r="Z658" s="62"/>
      <c r="AA658" s="62"/>
      <c r="AB658" s="24"/>
      <c r="AC658" s="22"/>
      <c r="AD658" s="22"/>
      <c r="AE658" s="305"/>
      <c r="AF658" s="306"/>
      <c r="AG658" s="30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  <c r="CC658" s="24"/>
      <c r="CD658" s="24"/>
      <c r="CE658" s="24"/>
      <c r="CF658" s="24"/>
      <c r="CG658" s="24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/>
      <c r="DK658" s="24"/>
      <c r="DL658" s="24"/>
      <c r="DM658" s="24"/>
      <c r="DN658" s="24"/>
      <c r="DO658" s="24"/>
      <c r="DP658" s="24"/>
      <c r="DQ658" s="24"/>
      <c r="DR658" s="24"/>
      <c r="DS658" s="24"/>
      <c r="DT658" s="24"/>
      <c r="DU658" s="24"/>
      <c r="DV658" s="24"/>
      <c r="DW658" s="24"/>
      <c r="DX658" s="24"/>
      <c r="DY658" s="24"/>
      <c r="DZ658" s="24"/>
      <c r="EA658" s="24"/>
      <c r="EB658" s="24"/>
      <c r="EC658" s="24"/>
      <c r="ED658" s="24"/>
      <c r="EE658" s="24"/>
      <c r="EF658" s="24"/>
      <c r="EG658" s="24"/>
      <c r="EH658" s="24"/>
      <c r="EI658" s="24"/>
      <c r="EJ658" s="24"/>
      <c r="EK658" s="24"/>
      <c r="EL658" s="24"/>
      <c r="EM658" s="24"/>
      <c r="EN658" s="24"/>
      <c r="EO658" s="24"/>
      <c r="EP658" s="24"/>
      <c r="EQ658" s="24"/>
      <c r="ER658" s="24"/>
      <c r="ES658" s="24"/>
      <c r="ET658" s="24"/>
      <c r="EU658" s="24"/>
      <c r="EV658" s="24"/>
      <c r="EW658" s="24"/>
      <c r="EX658" s="24"/>
      <c r="EY658" s="24"/>
      <c r="EZ658" s="24"/>
      <c r="FA658" s="24"/>
      <c r="FB658" s="24"/>
      <c r="FC658" s="24"/>
      <c r="FD658" s="24"/>
      <c r="FE658" s="24"/>
      <c r="FF658" s="24"/>
      <c r="FG658" s="24"/>
      <c r="FH658" s="24"/>
      <c r="FI658" s="24"/>
      <c r="FJ658" s="24"/>
      <c r="FK658" s="24"/>
      <c r="FL658" s="24"/>
      <c r="FM658" s="24"/>
      <c r="FN658" s="24"/>
      <c r="FO658" s="24"/>
      <c r="FP658" s="24"/>
      <c r="FQ658" s="24"/>
      <c r="FR658" s="24"/>
      <c r="FS658" s="24"/>
      <c r="FT658" s="24"/>
      <c r="FU658" s="24"/>
      <c r="FV658" s="24"/>
      <c r="FW658" s="24"/>
      <c r="FX658" s="24"/>
      <c r="FY658" s="24"/>
      <c r="FZ658" s="24"/>
      <c r="GA658" s="24"/>
      <c r="GB658" s="24"/>
      <c r="GC658" s="24"/>
      <c r="GD658" s="24"/>
      <c r="GE658" s="24"/>
      <c r="GF658" s="24"/>
      <c r="GG658" s="24"/>
      <c r="GH658" s="24"/>
      <c r="GI658" s="24"/>
      <c r="GJ658" s="24"/>
      <c r="GK658" s="24"/>
      <c r="GL658" s="24"/>
      <c r="GM658" s="24"/>
      <c r="GN658" s="24"/>
      <c r="GO658" s="24"/>
      <c r="GP658" s="24"/>
      <c r="GQ658" s="24"/>
      <c r="GR658" s="24"/>
      <c r="GS658" s="24"/>
      <c r="GT658" s="24"/>
      <c r="GU658" s="24"/>
      <c r="GV658" s="24"/>
      <c r="GW658" s="24"/>
      <c r="GX658" s="24"/>
      <c r="GY658" s="24"/>
      <c r="GZ658" s="24"/>
      <c r="HA658" s="24"/>
      <c r="HB658" s="24"/>
      <c r="HC658" s="24"/>
      <c r="HD658" s="24"/>
      <c r="HE658" s="24"/>
      <c r="HF658" s="24"/>
      <c r="HG658" s="24"/>
      <c r="HH658" s="24"/>
      <c r="HI658" s="24"/>
      <c r="HJ658" s="24"/>
      <c r="HK658" s="24"/>
      <c r="HL658" s="24"/>
      <c r="HM658" s="24"/>
      <c r="HN658" s="24"/>
      <c r="HO658" s="24"/>
      <c r="HP658" s="24"/>
      <c r="HQ658" s="24"/>
      <c r="HR658" s="24"/>
      <c r="HS658" s="24"/>
      <c r="HT658" s="24"/>
      <c r="HU658" s="24"/>
      <c r="HV658" s="24"/>
      <c r="HW658" s="24"/>
      <c r="HX658" s="24"/>
      <c r="HY658" s="24"/>
      <c r="HZ658" s="24"/>
      <c r="IA658" s="24"/>
      <c r="IB658" s="24"/>
      <c r="IC658" s="24"/>
      <c r="ID658" s="24"/>
      <c r="IE658" s="24"/>
      <c r="IF658" s="24"/>
      <c r="IG658" s="24"/>
      <c r="IH658" s="24"/>
      <c r="II658" s="24"/>
      <c r="IJ658" s="24"/>
      <c r="IK658" s="24"/>
      <c r="IL658" s="24"/>
      <c r="IM658" s="24"/>
      <c r="IN658" s="24"/>
      <c r="IO658" s="24"/>
      <c r="IP658" s="24"/>
      <c r="IQ658" s="24"/>
      <c r="IR658" s="24"/>
      <c r="IS658" s="24"/>
      <c r="IT658" s="24"/>
      <c r="IU658" s="24"/>
      <c r="IV658" s="24"/>
      <c r="IW658" s="24"/>
      <c r="IX658" s="24"/>
      <c r="IY658" s="24"/>
      <c r="IZ658" s="24"/>
      <c r="JA658" s="24"/>
      <c r="JB658" s="24"/>
      <c r="JC658" s="24"/>
      <c r="JD658" s="24"/>
      <c r="JE658" s="24"/>
      <c r="JF658" s="24"/>
      <c r="JG658" s="24"/>
      <c r="JH658" s="24"/>
      <c r="JI658" s="24"/>
      <c r="JJ658" s="24"/>
      <c r="JK658" s="24"/>
      <c r="JL658" s="24"/>
      <c r="JM658" s="24"/>
      <c r="JN658" s="24"/>
      <c r="JO658" s="24"/>
      <c r="JP658" s="24"/>
      <c r="JQ658" s="24"/>
      <c r="JR658" s="24"/>
      <c r="JS658" s="24"/>
      <c r="JT658" s="24"/>
      <c r="JU658" s="24"/>
      <c r="JV658" s="24"/>
      <c r="JW658" s="24"/>
      <c r="JX658" s="24"/>
      <c r="JY658" s="24"/>
      <c r="JZ658" s="24"/>
      <c r="KA658" s="24"/>
      <c r="KB658" s="24"/>
      <c r="KC658" s="24"/>
      <c r="KD658" s="24"/>
      <c r="KE658" s="24"/>
      <c r="KF658" s="24"/>
      <c r="KG658" s="24"/>
      <c r="KH658" s="24"/>
      <c r="KI658" s="24"/>
      <c r="KJ658" s="24"/>
      <c r="KK658" s="24"/>
      <c r="KL658" s="24"/>
      <c r="KM658" s="24"/>
      <c r="KN658" s="24"/>
      <c r="KO658" s="24"/>
      <c r="KP658" s="24"/>
      <c r="KQ658" s="24"/>
      <c r="KR658" s="24"/>
      <c r="KS658" s="24"/>
      <c r="KT658" s="24"/>
      <c r="KU658" s="24"/>
      <c r="KV658" s="24"/>
      <c r="KW658" s="24"/>
      <c r="KX658" s="24"/>
      <c r="KY658" s="24"/>
      <c r="KZ658" s="24"/>
      <c r="LA658" s="24"/>
      <c r="LB658" s="24"/>
      <c r="LC658" s="24"/>
      <c r="LD658" s="24"/>
      <c r="LE658" s="24"/>
      <c r="LF658" s="24"/>
      <c r="LG658" s="24"/>
      <c r="LH658" s="24"/>
      <c r="LI658" s="24"/>
      <c r="LJ658" s="24"/>
      <c r="LK658" s="24"/>
      <c r="LL658" s="24"/>
      <c r="LM658" s="24"/>
      <c r="LN658" s="24"/>
      <c r="LO658" s="24"/>
      <c r="LP658" s="24"/>
      <c r="LQ658" s="24"/>
      <c r="LR658" s="24"/>
      <c r="LS658" s="24"/>
      <c r="LT658" s="24"/>
      <c r="LU658" s="24"/>
      <c r="LV658" s="24"/>
      <c r="LW658" s="24"/>
      <c r="LX658" s="24"/>
      <c r="LY658" s="24"/>
      <c r="LZ658" s="24"/>
      <c r="MA658" s="24"/>
      <c r="MB658" s="24"/>
      <c r="MC658" s="24"/>
      <c r="MD658" s="24"/>
      <c r="ME658" s="24"/>
      <c r="MF658" s="24"/>
      <c r="MG658" s="24"/>
    </row>
    <row r="659" spans="1:345" s="25" customFormat="1" ht="12" hidden="1" customHeight="1" x14ac:dyDescent="0.25">
      <c r="A659" s="20"/>
      <c r="B659" s="20"/>
      <c r="C659" s="21"/>
      <c r="D659" s="323"/>
      <c r="E659" s="71"/>
      <c r="F659" s="6"/>
      <c r="G659" s="6"/>
      <c r="H659" s="6"/>
      <c r="I659" s="174"/>
      <c r="J659" s="174"/>
      <c r="K659" s="258"/>
      <c r="L659" s="187"/>
      <c r="M659" s="174"/>
      <c r="N659" s="174"/>
      <c r="O659" s="174"/>
      <c r="P659" s="174"/>
      <c r="Q659" s="174"/>
      <c r="R659" s="174"/>
      <c r="S659" s="23"/>
      <c r="T659" s="176"/>
      <c r="U659" s="23"/>
      <c r="V659" s="31"/>
      <c r="W659" s="229"/>
      <c r="X659" s="62"/>
      <c r="Y659" s="73"/>
      <c r="Z659" s="62"/>
      <c r="AA659" s="62"/>
      <c r="AB659" s="24"/>
      <c r="AC659" s="22"/>
      <c r="AD659" s="22"/>
      <c r="AE659" s="305"/>
      <c r="AF659" s="306"/>
      <c r="AG659" s="30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  <c r="CC659" s="24"/>
      <c r="CD659" s="24"/>
      <c r="CE659" s="24"/>
      <c r="CF659" s="24"/>
      <c r="CG659" s="24"/>
      <c r="CH659" s="24"/>
      <c r="CI659" s="24"/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/>
      <c r="DK659" s="24"/>
      <c r="DL659" s="24"/>
      <c r="DM659" s="24"/>
      <c r="DN659" s="24"/>
      <c r="DO659" s="24"/>
      <c r="DP659" s="24"/>
      <c r="DQ659" s="24"/>
      <c r="DR659" s="24"/>
      <c r="DS659" s="24"/>
      <c r="DT659" s="24"/>
      <c r="DU659" s="24"/>
      <c r="DV659" s="24"/>
      <c r="DW659" s="24"/>
      <c r="DX659" s="24"/>
      <c r="DY659" s="24"/>
      <c r="DZ659" s="24"/>
      <c r="EA659" s="24"/>
      <c r="EB659" s="24"/>
      <c r="EC659" s="24"/>
      <c r="ED659" s="24"/>
      <c r="EE659" s="24"/>
      <c r="EF659" s="24"/>
      <c r="EG659" s="24"/>
      <c r="EH659" s="24"/>
      <c r="EI659" s="24"/>
      <c r="EJ659" s="24"/>
      <c r="EK659" s="24"/>
      <c r="EL659" s="24"/>
      <c r="EM659" s="24"/>
      <c r="EN659" s="24"/>
      <c r="EO659" s="24"/>
      <c r="EP659" s="24"/>
      <c r="EQ659" s="24"/>
      <c r="ER659" s="24"/>
      <c r="ES659" s="24"/>
      <c r="ET659" s="24"/>
      <c r="EU659" s="24"/>
      <c r="EV659" s="24"/>
      <c r="EW659" s="24"/>
      <c r="EX659" s="24"/>
      <c r="EY659" s="24"/>
      <c r="EZ659" s="24"/>
      <c r="FA659" s="24"/>
      <c r="FB659" s="24"/>
      <c r="FC659" s="24"/>
      <c r="FD659" s="24"/>
      <c r="FE659" s="24"/>
      <c r="FF659" s="24"/>
      <c r="FG659" s="24"/>
      <c r="FH659" s="24"/>
      <c r="FI659" s="24"/>
      <c r="FJ659" s="24"/>
      <c r="FK659" s="24"/>
      <c r="FL659" s="24"/>
      <c r="FM659" s="24"/>
      <c r="FN659" s="24"/>
      <c r="FO659" s="24"/>
      <c r="FP659" s="24"/>
      <c r="FQ659" s="24"/>
      <c r="FR659" s="24"/>
      <c r="FS659" s="24"/>
      <c r="FT659" s="24"/>
      <c r="FU659" s="24"/>
      <c r="FV659" s="24"/>
      <c r="FW659" s="24"/>
      <c r="FX659" s="24"/>
      <c r="FY659" s="24"/>
      <c r="FZ659" s="24"/>
      <c r="GA659" s="24"/>
      <c r="GB659" s="24"/>
      <c r="GC659" s="24"/>
      <c r="GD659" s="24"/>
      <c r="GE659" s="24"/>
      <c r="GF659" s="24"/>
      <c r="GG659" s="24"/>
      <c r="GH659" s="24"/>
      <c r="GI659" s="24"/>
      <c r="GJ659" s="24"/>
      <c r="GK659" s="24"/>
      <c r="GL659" s="24"/>
      <c r="GM659" s="24"/>
      <c r="GN659" s="24"/>
      <c r="GO659" s="24"/>
      <c r="GP659" s="24"/>
      <c r="GQ659" s="24"/>
      <c r="GR659" s="24"/>
      <c r="GS659" s="24"/>
      <c r="GT659" s="24"/>
      <c r="GU659" s="24"/>
      <c r="GV659" s="24"/>
      <c r="GW659" s="24"/>
      <c r="GX659" s="24"/>
      <c r="GY659" s="24"/>
      <c r="GZ659" s="24"/>
      <c r="HA659" s="24"/>
      <c r="HB659" s="24"/>
      <c r="HC659" s="24"/>
      <c r="HD659" s="24"/>
      <c r="HE659" s="24"/>
      <c r="HF659" s="24"/>
      <c r="HG659" s="24"/>
      <c r="HH659" s="24"/>
      <c r="HI659" s="24"/>
      <c r="HJ659" s="24"/>
      <c r="HK659" s="24"/>
      <c r="HL659" s="24"/>
      <c r="HM659" s="24"/>
      <c r="HN659" s="24"/>
      <c r="HO659" s="24"/>
      <c r="HP659" s="24"/>
      <c r="HQ659" s="24"/>
      <c r="HR659" s="24"/>
      <c r="HS659" s="24"/>
      <c r="HT659" s="24"/>
      <c r="HU659" s="24"/>
      <c r="HV659" s="24"/>
      <c r="HW659" s="24"/>
      <c r="HX659" s="24"/>
      <c r="HY659" s="24"/>
      <c r="HZ659" s="24"/>
      <c r="IA659" s="24"/>
      <c r="IB659" s="24"/>
      <c r="IC659" s="24"/>
      <c r="ID659" s="24"/>
      <c r="IE659" s="24"/>
      <c r="IF659" s="24"/>
      <c r="IG659" s="24"/>
      <c r="IH659" s="24"/>
      <c r="II659" s="24"/>
      <c r="IJ659" s="24"/>
      <c r="IK659" s="24"/>
      <c r="IL659" s="24"/>
      <c r="IM659" s="24"/>
      <c r="IN659" s="24"/>
      <c r="IO659" s="24"/>
      <c r="IP659" s="24"/>
      <c r="IQ659" s="24"/>
      <c r="IR659" s="24"/>
      <c r="IS659" s="24"/>
      <c r="IT659" s="24"/>
      <c r="IU659" s="24"/>
      <c r="IV659" s="24"/>
      <c r="IW659" s="24"/>
      <c r="IX659" s="24"/>
      <c r="IY659" s="24"/>
      <c r="IZ659" s="24"/>
      <c r="JA659" s="24"/>
      <c r="JB659" s="24"/>
      <c r="JC659" s="24"/>
      <c r="JD659" s="24"/>
      <c r="JE659" s="24"/>
      <c r="JF659" s="24"/>
      <c r="JG659" s="24"/>
      <c r="JH659" s="24"/>
      <c r="JI659" s="24"/>
      <c r="JJ659" s="24"/>
      <c r="JK659" s="24"/>
      <c r="JL659" s="24"/>
      <c r="JM659" s="24"/>
      <c r="JN659" s="24"/>
      <c r="JO659" s="24"/>
      <c r="JP659" s="24"/>
      <c r="JQ659" s="24"/>
      <c r="JR659" s="24"/>
      <c r="JS659" s="24"/>
      <c r="JT659" s="24"/>
      <c r="JU659" s="24"/>
      <c r="JV659" s="24"/>
      <c r="JW659" s="24"/>
      <c r="JX659" s="24"/>
      <c r="JY659" s="24"/>
      <c r="JZ659" s="24"/>
      <c r="KA659" s="24"/>
      <c r="KB659" s="24"/>
      <c r="KC659" s="24"/>
      <c r="KD659" s="24"/>
      <c r="KE659" s="24"/>
      <c r="KF659" s="24"/>
      <c r="KG659" s="24"/>
      <c r="KH659" s="24"/>
      <c r="KI659" s="24"/>
      <c r="KJ659" s="24"/>
      <c r="KK659" s="24"/>
      <c r="KL659" s="24"/>
      <c r="KM659" s="24"/>
      <c r="KN659" s="24"/>
      <c r="KO659" s="24"/>
      <c r="KP659" s="24"/>
      <c r="KQ659" s="24"/>
      <c r="KR659" s="24"/>
      <c r="KS659" s="24"/>
      <c r="KT659" s="24"/>
      <c r="KU659" s="24"/>
      <c r="KV659" s="24"/>
      <c r="KW659" s="24"/>
      <c r="KX659" s="24"/>
      <c r="KY659" s="24"/>
      <c r="KZ659" s="24"/>
      <c r="LA659" s="24"/>
      <c r="LB659" s="24"/>
      <c r="LC659" s="24"/>
      <c r="LD659" s="24"/>
      <c r="LE659" s="24"/>
      <c r="LF659" s="24"/>
      <c r="LG659" s="24"/>
      <c r="LH659" s="24"/>
      <c r="LI659" s="24"/>
      <c r="LJ659" s="24"/>
      <c r="LK659" s="24"/>
      <c r="LL659" s="24"/>
      <c r="LM659" s="24"/>
      <c r="LN659" s="24"/>
      <c r="LO659" s="24"/>
      <c r="LP659" s="24"/>
      <c r="LQ659" s="24"/>
      <c r="LR659" s="24"/>
      <c r="LS659" s="24"/>
      <c r="LT659" s="24"/>
      <c r="LU659" s="24"/>
      <c r="LV659" s="24"/>
      <c r="LW659" s="24"/>
      <c r="LX659" s="24"/>
      <c r="LY659" s="24"/>
      <c r="LZ659" s="24"/>
      <c r="MA659" s="24"/>
      <c r="MB659" s="24"/>
      <c r="MC659" s="24"/>
      <c r="MD659" s="24"/>
      <c r="ME659" s="24"/>
      <c r="MF659" s="24"/>
      <c r="MG659" s="24"/>
    </row>
    <row r="660" spans="1:345" s="25" customFormat="1" ht="12" hidden="1" customHeight="1" x14ac:dyDescent="0.25">
      <c r="A660" s="20"/>
      <c r="B660" s="20"/>
      <c r="C660" s="21"/>
      <c r="D660" s="323"/>
      <c r="E660" s="71"/>
      <c r="F660" s="6"/>
      <c r="G660" s="6"/>
      <c r="H660" s="6"/>
      <c r="I660" s="174"/>
      <c r="J660" s="174"/>
      <c r="K660" s="258"/>
      <c r="L660" s="187"/>
      <c r="M660" s="174"/>
      <c r="N660" s="174"/>
      <c r="O660" s="174"/>
      <c r="P660" s="174"/>
      <c r="Q660" s="174"/>
      <c r="R660" s="174"/>
      <c r="S660" s="23"/>
      <c r="T660" s="176"/>
      <c r="U660" s="23"/>
      <c r="V660" s="31"/>
      <c r="W660" s="229"/>
      <c r="X660" s="62"/>
      <c r="Y660" s="73"/>
      <c r="Z660" s="62"/>
      <c r="AA660" s="62"/>
      <c r="AB660" s="24"/>
      <c r="AC660" s="22"/>
      <c r="AD660" s="22"/>
      <c r="AE660" s="305"/>
      <c r="AF660" s="306"/>
      <c r="AG660" s="30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  <c r="DT660" s="24"/>
      <c r="DU660" s="24"/>
      <c r="DV660" s="24"/>
      <c r="DW660" s="24"/>
      <c r="DX660" s="24"/>
      <c r="DY660" s="24"/>
      <c r="DZ660" s="24"/>
      <c r="EA660" s="24"/>
      <c r="EB660" s="24"/>
      <c r="EC660" s="24"/>
      <c r="ED660" s="24"/>
      <c r="EE660" s="24"/>
      <c r="EF660" s="24"/>
      <c r="EG660" s="24"/>
      <c r="EH660" s="24"/>
      <c r="EI660" s="24"/>
      <c r="EJ660" s="24"/>
      <c r="EK660" s="24"/>
      <c r="EL660" s="24"/>
      <c r="EM660" s="24"/>
      <c r="EN660" s="24"/>
      <c r="EO660" s="24"/>
      <c r="EP660" s="24"/>
      <c r="EQ660" s="24"/>
      <c r="ER660" s="24"/>
      <c r="ES660" s="24"/>
      <c r="ET660" s="24"/>
      <c r="EU660" s="24"/>
      <c r="EV660" s="24"/>
      <c r="EW660" s="24"/>
      <c r="EX660" s="24"/>
      <c r="EY660" s="24"/>
      <c r="EZ660" s="24"/>
      <c r="FA660" s="24"/>
      <c r="FB660" s="24"/>
      <c r="FC660" s="24"/>
      <c r="FD660" s="24"/>
      <c r="FE660" s="24"/>
      <c r="FF660" s="24"/>
      <c r="FG660" s="24"/>
      <c r="FH660" s="24"/>
      <c r="FI660" s="24"/>
      <c r="FJ660" s="24"/>
      <c r="FK660" s="24"/>
      <c r="FL660" s="24"/>
      <c r="FM660" s="24"/>
      <c r="FN660" s="24"/>
      <c r="FO660" s="24"/>
      <c r="FP660" s="24"/>
      <c r="FQ660" s="24"/>
      <c r="FR660" s="24"/>
      <c r="FS660" s="24"/>
      <c r="FT660" s="24"/>
      <c r="FU660" s="24"/>
      <c r="FV660" s="24"/>
      <c r="FW660" s="24"/>
      <c r="FX660" s="24"/>
      <c r="FY660" s="24"/>
      <c r="FZ660" s="24"/>
      <c r="GA660" s="24"/>
      <c r="GB660" s="24"/>
      <c r="GC660" s="24"/>
      <c r="GD660" s="24"/>
      <c r="GE660" s="24"/>
      <c r="GF660" s="24"/>
      <c r="GG660" s="24"/>
      <c r="GH660" s="24"/>
      <c r="GI660" s="24"/>
      <c r="GJ660" s="24"/>
      <c r="GK660" s="24"/>
      <c r="GL660" s="24"/>
      <c r="GM660" s="24"/>
      <c r="GN660" s="24"/>
      <c r="GO660" s="24"/>
      <c r="GP660" s="24"/>
      <c r="GQ660" s="24"/>
      <c r="GR660" s="24"/>
      <c r="GS660" s="24"/>
      <c r="GT660" s="24"/>
      <c r="GU660" s="24"/>
      <c r="GV660" s="24"/>
      <c r="GW660" s="24"/>
      <c r="GX660" s="24"/>
      <c r="GY660" s="24"/>
      <c r="GZ660" s="24"/>
      <c r="HA660" s="24"/>
      <c r="HB660" s="24"/>
      <c r="HC660" s="24"/>
      <c r="HD660" s="24"/>
      <c r="HE660" s="24"/>
      <c r="HF660" s="24"/>
      <c r="HG660" s="24"/>
      <c r="HH660" s="24"/>
      <c r="HI660" s="24"/>
      <c r="HJ660" s="24"/>
      <c r="HK660" s="24"/>
      <c r="HL660" s="24"/>
      <c r="HM660" s="24"/>
      <c r="HN660" s="24"/>
      <c r="HO660" s="24"/>
      <c r="HP660" s="24"/>
      <c r="HQ660" s="24"/>
      <c r="HR660" s="24"/>
      <c r="HS660" s="24"/>
      <c r="HT660" s="24"/>
      <c r="HU660" s="24"/>
      <c r="HV660" s="24"/>
      <c r="HW660" s="24"/>
      <c r="HX660" s="24"/>
      <c r="HY660" s="24"/>
      <c r="HZ660" s="24"/>
      <c r="IA660" s="24"/>
      <c r="IB660" s="24"/>
      <c r="IC660" s="24"/>
      <c r="ID660" s="24"/>
      <c r="IE660" s="24"/>
      <c r="IF660" s="24"/>
      <c r="IG660" s="24"/>
      <c r="IH660" s="24"/>
      <c r="II660" s="24"/>
      <c r="IJ660" s="24"/>
      <c r="IK660" s="24"/>
      <c r="IL660" s="24"/>
      <c r="IM660" s="24"/>
      <c r="IN660" s="24"/>
      <c r="IO660" s="24"/>
      <c r="IP660" s="24"/>
      <c r="IQ660" s="24"/>
      <c r="IR660" s="24"/>
      <c r="IS660" s="24"/>
      <c r="IT660" s="24"/>
      <c r="IU660" s="24"/>
      <c r="IV660" s="24"/>
      <c r="IW660" s="24"/>
      <c r="IX660" s="24"/>
      <c r="IY660" s="24"/>
      <c r="IZ660" s="24"/>
      <c r="JA660" s="24"/>
      <c r="JB660" s="24"/>
      <c r="JC660" s="24"/>
      <c r="JD660" s="24"/>
      <c r="JE660" s="24"/>
      <c r="JF660" s="24"/>
      <c r="JG660" s="24"/>
      <c r="JH660" s="24"/>
      <c r="JI660" s="24"/>
      <c r="JJ660" s="24"/>
      <c r="JK660" s="24"/>
      <c r="JL660" s="24"/>
      <c r="JM660" s="24"/>
      <c r="JN660" s="24"/>
      <c r="JO660" s="24"/>
      <c r="JP660" s="24"/>
      <c r="JQ660" s="24"/>
      <c r="JR660" s="24"/>
      <c r="JS660" s="24"/>
      <c r="JT660" s="24"/>
      <c r="JU660" s="24"/>
      <c r="JV660" s="24"/>
      <c r="JW660" s="24"/>
      <c r="JX660" s="24"/>
      <c r="JY660" s="24"/>
      <c r="JZ660" s="24"/>
      <c r="KA660" s="24"/>
      <c r="KB660" s="24"/>
      <c r="KC660" s="24"/>
      <c r="KD660" s="24"/>
      <c r="KE660" s="24"/>
      <c r="KF660" s="24"/>
      <c r="KG660" s="24"/>
      <c r="KH660" s="24"/>
      <c r="KI660" s="24"/>
      <c r="KJ660" s="24"/>
      <c r="KK660" s="24"/>
      <c r="KL660" s="24"/>
      <c r="KM660" s="24"/>
      <c r="KN660" s="24"/>
      <c r="KO660" s="24"/>
      <c r="KP660" s="24"/>
      <c r="KQ660" s="24"/>
      <c r="KR660" s="24"/>
      <c r="KS660" s="24"/>
      <c r="KT660" s="24"/>
      <c r="KU660" s="24"/>
      <c r="KV660" s="24"/>
      <c r="KW660" s="24"/>
      <c r="KX660" s="24"/>
      <c r="KY660" s="24"/>
      <c r="KZ660" s="24"/>
      <c r="LA660" s="24"/>
      <c r="LB660" s="24"/>
      <c r="LC660" s="24"/>
      <c r="LD660" s="24"/>
      <c r="LE660" s="24"/>
      <c r="LF660" s="24"/>
      <c r="LG660" s="24"/>
      <c r="LH660" s="24"/>
      <c r="LI660" s="24"/>
      <c r="LJ660" s="24"/>
      <c r="LK660" s="24"/>
      <c r="LL660" s="24"/>
      <c r="LM660" s="24"/>
      <c r="LN660" s="24"/>
      <c r="LO660" s="24"/>
      <c r="LP660" s="24"/>
      <c r="LQ660" s="24"/>
      <c r="LR660" s="24"/>
      <c r="LS660" s="24"/>
      <c r="LT660" s="24"/>
      <c r="LU660" s="24"/>
      <c r="LV660" s="24"/>
      <c r="LW660" s="24"/>
      <c r="LX660" s="24"/>
      <c r="LY660" s="24"/>
      <c r="LZ660" s="24"/>
      <c r="MA660" s="24"/>
      <c r="MB660" s="24"/>
      <c r="MC660" s="24"/>
      <c r="MD660" s="24"/>
      <c r="ME660" s="24"/>
      <c r="MF660" s="24"/>
      <c r="MG660" s="24"/>
    </row>
    <row r="661" spans="1:345" s="25" customFormat="1" ht="12" hidden="1" customHeight="1" x14ac:dyDescent="0.25">
      <c r="A661" s="20"/>
      <c r="B661" s="20"/>
      <c r="C661" s="21"/>
      <c r="D661" s="323"/>
      <c r="E661" s="71"/>
      <c r="F661" s="6"/>
      <c r="G661" s="6"/>
      <c r="H661" s="6"/>
      <c r="I661" s="174"/>
      <c r="J661" s="174"/>
      <c r="K661" s="258"/>
      <c r="L661" s="187"/>
      <c r="M661" s="174"/>
      <c r="N661" s="174"/>
      <c r="O661" s="174"/>
      <c r="P661" s="174"/>
      <c r="Q661" s="174"/>
      <c r="R661" s="174"/>
      <c r="S661" s="23"/>
      <c r="T661" s="176"/>
      <c r="U661" s="23"/>
      <c r="V661" s="31"/>
      <c r="W661" s="229"/>
      <c r="X661" s="62"/>
      <c r="Y661" s="73"/>
      <c r="Z661" s="62"/>
      <c r="AA661" s="62"/>
      <c r="AB661" s="24"/>
      <c r="AC661" s="22"/>
      <c r="AD661" s="22"/>
      <c r="AE661" s="305"/>
      <c r="AF661" s="306"/>
      <c r="AG661" s="30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  <c r="CC661" s="24"/>
      <c r="CD661" s="24"/>
      <c r="CE661" s="24"/>
      <c r="CF661" s="24"/>
      <c r="CG661" s="24"/>
      <c r="CH661" s="24"/>
      <c r="CI661" s="24"/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/>
      <c r="DK661" s="24"/>
      <c r="DL661" s="24"/>
      <c r="DM661" s="24"/>
      <c r="DN661" s="24"/>
      <c r="DO661" s="24"/>
      <c r="DP661" s="24"/>
      <c r="DQ661" s="24"/>
      <c r="DR661" s="24"/>
      <c r="DS661" s="24"/>
      <c r="DT661" s="24"/>
      <c r="DU661" s="24"/>
      <c r="DV661" s="24"/>
      <c r="DW661" s="24"/>
      <c r="DX661" s="24"/>
      <c r="DY661" s="24"/>
      <c r="DZ661" s="24"/>
      <c r="EA661" s="24"/>
      <c r="EB661" s="24"/>
      <c r="EC661" s="24"/>
      <c r="ED661" s="24"/>
      <c r="EE661" s="24"/>
      <c r="EF661" s="24"/>
      <c r="EG661" s="24"/>
      <c r="EH661" s="24"/>
      <c r="EI661" s="24"/>
      <c r="EJ661" s="24"/>
      <c r="EK661" s="24"/>
      <c r="EL661" s="24"/>
      <c r="EM661" s="24"/>
      <c r="EN661" s="24"/>
      <c r="EO661" s="24"/>
      <c r="EP661" s="24"/>
      <c r="EQ661" s="24"/>
      <c r="ER661" s="24"/>
      <c r="ES661" s="24"/>
      <c r="ET661" s="24"/>
      <c r="EU661" s="24"/>
      <c r="EV661" s="24"/>
      <c r="EW661" s="24"/>
      <c r="EX661" s="24"/>
      <c r="EY661" s="24"/>
      <c r="EZ661" s="24"/>
      <c r="FA661" s="24"/>
      <c r="FB661" s="24"/>
      <c r="FC661" s="24"/>
      <c r="FD661" s="24"/>
      <c r="FE661" s="24"/>
      <c r="FF661" s="24"/>
      <c r="FG661" s="24"/>
      <c r="FH661" s="24"/>
      <c r="FI661" s="24"/>
      <c r="FJ661" s="24"/>
      <c r="FK661" s="24"/>
      <c r="FL661" s="24"/>
      <c r="FM661" s="24"/>
      <c r="FN661" s="24"/>
      <c r="FO661" s="24"/>
      <c r="FP661" s="24"/>
      <c r="FQ661" s="24"/>
      <c r="FR661" s="24"/>
      <c r="FS661" s="24"/>
      <c r="FT661" s="24"/>
      <c r="FU661" s="24"/>
      <c r="FV661" s="24"/>
      <c r="FW661" s="24"/>
      <c r="FX661" s="24"/>
      <c r="FY661" s="24"/>
      <c r="FZ661" s="24"/>
      <c r="GA661" s="24"/>
      <c r="GB661" s="24"/>
      <c r="GC661" s="24"/>
      <c r="GD661" s="24"/>
      <c r="GE661" s="24"/>
      <c r="GF661" s="24"/>
      <c r="GG661" s="24"/>
      <c r="GH661" s="24"/>
      <c r="GI661" s="24"/>
      <c r="GJ661" s="24"/>
      <c r="GK661" s="24"/>
      <c r="GL661" s="24"/>
      <c r="GM661" s="24"/>
      <c r="GN661" s="24"/>
      <c r="GO661" s="24"/>
      <c r="GP661" s="24"/>
      <c r="GQ661" s="24"/>
      <c r="GR661" s="24"/>
      <c r="GS661" s="24"/>
      <c r="GT661" s="24"/>
      <c r="GU661" s="24"/>
      <c r="GV661" s="24"/>
      <c r="GW661" s="24"/>
      <c r="GX661" s="24"/>
      <c r="GY661" s="24"/>
      <c r="GZ661" s="24"/>
      <c r="HA661" s="24"/>
      <c r="HB661" s="24"/>
      <c r="HC661" s="24"/>
      <c r="HD661" s="24"/>
      <c r="HE661" s="24"/>
      <c r="HF661" s="24"/>
      <c r="HG661" s="24"/>
      <c r="HH661" s="24"/>
      <c r="HI661" s="24"/>
      <c r="HJ661" s="24"/>
      <c r="HK661" s="24"/>
      <c r="HL661" s="24"/>
      <c r="HM661" s="24"/>
      <c r="HN661" s="24"/>
      <c r="HO661" s="24"/>
      <c r="HP661" s="24"/>
      <c r="HQ661" s="24"/>
      <c r="HR661" s="24"/>
      <c r="HS661" s="24"/>
      <c r="HT661" s="24"/>
      <c r="HU661" s="24"/>
      <c r="HV661" s="24"/>
      <c r="HW661" s="24"/>
      <c r="HX661" s="24"/>
      <c r="HY661" s="24"/>
      <c r="HZ661" s="24"/>
      <c r="IA661" s="24"/>
      <c r="IB661" s="24"/>
      <c r="IC661" s="24"/>
      <c r="ID661" s="24"/>
      <c r="IE661" s="24"/>
      <c r="IF661" s="24"/>
      <c r="IG661" s="24"/>
      <c r="IH661" s="24"/>
      <c r="II661" s="24"/>
      <c r="IJ661" s="24"/>
      <c r="IK661" s="24"/>
      <c r="IL661" s="24"/>
      <c r="IM661" s="24"/>
      <c r="IN661" s="24"/>
      <c r="IO661" s="24"/>
      <c r="IP661" s="24"/>
      <c r="IQ661" s="24"/>
      <c r="IR661" s="24"/>
      <c r="IS661" s="24"/>
      <c r="IT661" s="24"/>
      <c r="IU661" s="24"/>
      <c r="IV661" s="24"/>
      <c r="IW661" s="24"/>
      <c r="IX661" s="24"/>
      <c r="IY661" s="24"/>
      <c r="IZ661" s="24"/>
      <c r="JA661" s="24"/>
      <c r="JB661" s="24"/>
      <c r="JC661" s="24"/>
      <c r="JD661" s="24"/>
      <c r="JE661" s="24"/>
      <c r="JF661" s="24"/>
      <c r="JG661" s="24"/>
      <c r="JH661" s="24"/>
      <c r="JI661" s="24"/>
      <c r="JJ661" s="24"/>
      <c r="JK661" s="24"/>
      <c r="JL661" s="24"/>
      <c r="JM661" s="24"/>
      <c r="JN661" s="24"/>
      <c r="JO661" s="24"/>
      <c r="JP661" s="24"/>
      <c r="JQ661" s="24"/>
      <c r="JR661" s="24"/>
      <c r="JS661" s="24"/>
      <c r="JT661" s="24"/>
      <c r="JU661" s="24"/>
      <c r="JV661" s="24"/>
      <c r="JW661" s="24"/>
      <c r="JX661" s="24"/>
      <c r="JY661" s="24"/>
      <c r="JZ661" s="24"/>
      <c r="KA661" s="24"/>
      <c r="KB661" s="24"/>
      <c r="KC661" s="24"/>
      <c r="KD661" s="24"/>
      <c r="KE661" s="24"/>
      <c r="KF661" s="24"/>
      <c r="KG661" s="24"/>
      <c r="KH661" s="24"/>
      <c r="KI661" s="24"/>
      <c r="KJ661" s="24"/>
      <c r="KK661" s="24"/>
      <c r="KL661" s="24"/>
      <c r="KM661" s="24"/>
      <c r="KN661" s="24"/>
      <c r="KO661" s="24"/>
      <c r="KP661" s="24"/>
      <c r="KQ661" s="24"/>
      <c r="KR661" s="24"/>
      <c r="KS661" s="24"/>
      <c r="KT661" s="24"/>
      <c r="KU661" s="24"/>
      <c r="KV661" s="24"/>
      <c r="KW661" s="24"/>
      <c r="KX661" s="24"/>
      <c r="KY661" s="24"/>
      <c r="KZ661" s="24"/>
      <c r="LA661" s="24"/>
      <c r="LB661" s="24"/>
      <c r="LC661" s="24"/>
      <c r="LD661" s="24"/>
      <c r="LE661" s="24"/>
      <c r="LF661" s="24"/>
      <c r="LG661" s="24"/>
      <c r="LH661" s="24"/>
      <c r="LI661" s="24"/>
      <c r="LJ661" s="24"/>
      <c r="LK661" s="24"/>
      <c r="LL661" s="24"/>
      <c r="LM661" s="24"/>
      <c r="LN661" s="24"/>
      <c r="LO661" s="24"/>
      <c r="LP661" s="24"/>
      <c r="LQ661" s="24"/>
      <c r="LR661" s="24"/>
      <c r="LS661" s="24"/>
      <c r="LT661" s="24"/>
      <c r="LU661" s="24"/>
      <c r="LV661" s="24"/>
      <c r="LW661" s="24"/>
      <c r="LX661" s="24"/>
      <c r="LY661" s="24"/>
      <c r="LZ661" s="24"/>
      <c r="MA661" s="24"/>
      <c r="MB661" s="24"/>
      <c r="MC661" s="24"/>
      <c r="MD661" s="24"/>
      <c r="ME661" s="24"/>
      <c r="MF661" s="24"/>
      <c r="MG661" s="24"/>
    </row>
    <row r="662" spans="1:345" s="25" customFormat="1" ht="12" hidden="1" customHeight="1" x14ac:dyDescent="0.25">
      <c r="A662" s="20"/>
      <c r="B662" s="20"/>
      <c r="C662" s="21"/>
      <c r="D662" s="323"/>
      <c r="E662" s="71"/>
      <c r="F662" s="6"/>
      <c r="G662" s="6"/>
      <c r="H662" s="6"/>
      <c r="I662" s="174"/>
      <c r="J662" s="174"/>
      <c r="K662" s="258"/>
      <c r="L662" s="187"/>
      <c r="M662" s="174"/>
      <c r="N662" s="174"/>
      <c r="O662" s="174"/>
      <c r="P662" s="174"/>
      <c r="Q662" s="174"/>
      <c r="R662" s="174"/>
      <c r="S662" s="23"/>
      <c r="T662" s="176"/>
      <c r="U662" s="23"/>
      <c r="V662" s="31"/>
      <c r="W662" s="229"/>
      <c r="X662" s="62"/>
      <c r="Y662" s="73"/>
      <c r="Z662" s="62"/>
      <c r="AA662" s="62"/>
      <c r="AB662" s="24"/>
      <c r="AC662" s="22"/>
      <c r="AD662" s="22"/>
      <c r="AE662" s="305"/>
      <c r="AF662" s="306"/>
      <c r="AG662" s="30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  <c r="CC662" s="24"/>
      <c r="CD662" s="24"/>
      <c r="CE662" s="24"/>
      <c r="CF662" s="24"/>
      <c r="CG662" s="24"/>
      <c r="CH662" s="24"/>
      <c r="CI662" s="24"/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/>
      <c r="DK662" s="24"/>
      <c r="DL662" s="24"/>
      <c r="DM662" s="24"/>
      <c r="DN662" s="24"/>
      <c r="DO662" s="24"/>
      <c r="DP662" s="24"/>
      <c r="DQ662" s="24"/>
      <c r="DR662" s="24"/>
      <c r="DS662" s="24"/>
      <c r="DT662" s="24"/>
      <c r="DU662" s="24"/>
      <c r="DV662" s="24"/>
      <c r="DW662" s="24"/>
      <c r="DX662" s="24"/>
      <c r="DY662" s="24"/>
      <c r="DZ662" s="24"/>
      <c r="EA662" s="24"/>
      <c r="EB662" s="24"/>
      <c r="EC662" s="24"/>
      <c r="ED662" s="24"/>
      <c r="EE662" s="24"/>
      <c r="EF662" s="24"/>
      <c r="EG662" s="24"/>
      <c r="EH662" s="24"/>
      <c r="EI662" s="24"/>
      <c r="EJ662" s="24"/>
      <c r="EK662" s="24"/>
      <c r="EL662" s="24"/>
      <c r="EM662" s="24"/>
      <c r="EN662" s="24"/>
      <c r="EO662" s="24"/>
      <c r="EP662" s="24"/>
      <c r="EQ662" s="24"/>
      <c r="ER662" s="24"/>
      <c r="ES662" s="24"/>
      <c r="ET662" s="24"/>
      <c r="EU662" s="24"/>
      <c r="EV662" s="24"/>
      <c r="EW662" s="24"/>
      <c r="EX662" s="24"/>
      <c r="EY662" s="24"/>
      <c r="EZ662" s="24"/>
      <c r="FA662" s="24"/>
      <c r="FB662" s="24"/>
      <c r="FC662" s="24"/>
      <c r="FD662" s="24"/>
      <c r="FE662" s="24"/>
      <c r="FF662" s="24"/>
      <c r="FG662" s="24"/>
      <c r="FH662" s="24"/>
      <c r="FI662" s="24"/>
      <c r="FJ662" s="24"/>
      <c r="FK662" s="24"/>
      <c r="FL662" s="24"/>
      <c r="FM662" s="24"/>
      <c r="FN662" s="24"/>
      <c r="FO662" s="24"/>
      <c r="FP662" s="24"/>
      <c r="FQ662" s="24"/>
      <c r="FR662" s="24"/>
      <c r="FS662" s="24"/>
      <c r="FT662" s="24"/>
      <c r="FU662" s="24"/>
      <c r="FV662" s="24"/>
      <c r="FW662" s="24"/>
      <c r="FX662" s="24"/>
      <c r="FY662" s="24"/>
      <c r="FZ662" s="24"/>
      <c r="GA662" s="24"/>
      <c r="GB662" s="24"/>
      <c r="GC662" s="24"/>
      <c r="GD662" s="24"/>
      <c r="GE662" s="24"/>
      <c r="GF662" s="24"/>
      <c r="GG662" s="24"/>
      <c r="GH662" s="24"/>
      <c r="GI662" s="24"/>
      <c r="GJ662" s="24"/>
      <c r="GK662" s="24"/>
      <c r="GL662" s="24"/>
      <c r="GM662" s="24"/>
      <c r="GN662" s="24"/>
      <c r="GO662" s="24"/>
      <c r="GP662" s="24"/>
      <c r="GQ662" s="24"/>
      <c r="GR662" s="24"/>
      <c r="GS662" s="24"/>
      <c r="GT662" s="24"/>
      <c r="GU662" s="24"/>
      <c r="GV662" s="24"/>
      <c r="GW662" s="24"/>
      <c r="GX662" s="24"/>
      <c r="GY662" s="24"/>
      <c r="GZ662" s="24"/>
      <c r="HA662" s="24"/>
      <c r="HB662" s="24"/>
      <c r="HC662" s="24"/>
      <c r="HD662" s="24"/>
      <c r="HE662" s="24"/>
      <c r="HF662" s="24"/>
      <c r="HG662" s="24"/>
      <c r="HH662" s="24"/>
      <c r="HI662" s="24"/>
      <c r="HJ662" s="24"/>
      <c r="HK662" s="24"/>
      <c r="HL662" s="24"/>
      <c r="HM662" s="24"/>
      <c r="HN662" s="24"/>
      <c r="HO662" s="24"/>
      <c r="HP662" s="24"/>
      <c r="HQ662" s="24"/>
      <c r="HR662" s="24"/>
      <c r="HS662" s="24"/>
      <c r="HT662" s="24"/>
      <c r="HU662" s="24"/>
      <c r="HV662" s="24"/>
      <c r="HW662" s="24"/>
      <c r="HX662" s="24"/>
      <c r="HY662" s="24"/>
      <c r="HZ662" s="24"/>
      <c r="IA662" s="24"/>
      <c r="IB662" s="24"/>
      <c r="IC662" s="24"/>
      <c r="ID662" s="24"/>
      <c r="IE662" s="24"/>
      <c r="IF662" s="24"/>
      <c r="IG662" s="24"/>
      <c r="IH662" s="24"/>
      <c r="II662" s="24"/>
      <c r="IJ662" s="24"/>
      <c r="IK662" s="24"/>
      <c r="IL662" s="24"/>
      <c r="IM662" s="24"/>
      <c r="IN662" s="24"/>
      <c r="IO662" s="24"/>
      <c r="IP662" s="24"/>
      <c r="IQ662" s="24"/>
      <c r="IR662" s="24"/>
      <c r="IS662" s="24"/>
      <c r="IT662" s="24"/>
      <c r="IU662" s="24"/>
      <c r="IV662" s="24"/>
      <c r="IW662" s="24"/>
      <c r="IX662" s="24"/>
      <c r="IY662" s="24"/>
      <c r="IZ662" s="24"/>
      <c r="JA662" s="24"/>
      <c r="JB662" s="24"/>
      <c r="JC662" s="24"/>
      <c r="JD662" s="24"/>
      <c r="JE662" s="24"/>
      <c r="JF662" s="24"/>
      <c r="JG662" s="24"/>
      <c r="JH662" s="24"/>
      <c r="JI662" s="24"/>
      <c r="JJ662" s="24"/>
      <c r="JK662" s="24"/>
      <c r="JL662" s="24"/>
      <c r="JM662" s="24"/>
      <c r="JN662" s="24"/>
      <c r="JO662" s="24"/>
      <c r="JP662" s="24"/>
      <c r="JQ662" s="24"/>
      <c r="JR662" s="24"/>
      <c r="JS662" s="24"/>
      <c r="JT662" s="24"/>
      <c r="JU662" s="24"/>
      <c r="JV662" s="24"/>
      <c r="JW662" s="24"/>
      <c r="JX662" s="24"/>
      <c r="JY662" s="24"/>
      <c r="JZ662" s="24"/>
      <c r="KA662" s="24"/>
      <c r="KB662" s="24"/>
      <c r="KC662" s="24"/>
      <c r="KD662" s="24"/>
      <c r="KE662" s="24"/>
      <c r="KF662" s="24"/>
      <c r="KG662" s="24"/>
      <c r="KH662" s="24"/>
      <c r="KI662" s="24"/>
      <c r="KJ662" s="24"/>
      <c r="KK662" s="24"/>
      <c r="KL662" s="24"/>
      <c r="KM662" s="24"/>
      <c r="KN662" s="24"/>
      <c r="KO662" s="24"/>
      <c r="KP662" s="24"/>
      <c r="KQ662" s="24"/>
      <c r="KR662" s="24"/>
      <c r="KS662" s="24"/>
      <c r="KT662" s="24"/>
      <c r="KU662" s="24"/>
      <c r="KV662" s="24"/>
      <c r="KW662" s="24"/>
      <c r="KX662" s="24"/>
      <c r="KY662" s="24"/>
      <c r="KZ662" s="24"/>
      <c r="LA662" s="24"/>
      <c r="LB662" s="24"/>
      <c r="LC662" s="24"/>
      <c r="LD662" s="24"/>
      <c r="LE662" s="24"/>
      <c r="LF662" s="24"/>
      <c r="LG662" s="24"/>
      <c r="LH662" s="24"/>
      <c r="LI662" s="24"/>
      <c r="LJ662" s="24"/>
      <c r="LK662" s="24"/>
      <c r="LL662" s="24"/>
      <c r="LM662" s="24"/>
      <c r="LN662" s="24"/>
      <c r="LO662" s="24"/>
      <c r="LP662" s="24"/>
      <c r="LQ662" s="24"/>
      <c r="LR662" s="24"/>
      <c r="LS662" s="24"/>
      <c r="LT662" s="24"/>
      <c r="LU662" s="24"/>
      <c r="LV662" s="24"/>
      <c r="LW662" s="24"/>
      <c r="LX662" s="24"/>
      <c r="LY662" s="24"/>
      <c r="LZ662" s="24"/>
      <c r="MA662" s="24"/>
      <c r="MB662" s="24"/>
      <c r="MC662" s="24"/>
      <c r="MD662" s="24"/>
      <c r="ME662" s="24"/>
      <c r="MF662" s="24"/>
      <c r="MG662" s="24"/>
    </row>
    <row r="663" spans="1:345" s="25" customFormat="1" ht="12" hidden="1" customHeight="1" x14ac:dyDescent="0.25">
      <c r="A663" s="20"/>
      <c r="B663" s="20"/>
      <c r="C663" s="21"/>
      <c r="D663" s="323"/>
      <c r="E663" s="71"/>
      <c r="F663" s="6"/>
      <c r="G663" s="6"/>
      <c r="H663" s="6"/>
      <c r="I663" s="174"/>
      <c r="J663" s="174"/>
      <c r="K663" s="258"/>
      <c r="L663" s="187"/>
      <c r="M663" s="174"/>
      <c r="N663" s="174"/>
      <c r="O663" s="174"/>
      <c r="P663" s="174"/>
      <c r="Q663" s="174"/>
      <c r="R663" s="174"/>
      <c r="S663" s="23"/>
      <c r="T663" s="176"/>
      <c r="U663" s="23"/>
      <c r="V663" s="31"/>
      <c r="W663" s="229"/>
      <c r="X663" s="62"/>
      <c r="Y663" s="73"/>
      <c r="Z663" s="62"/>
      <c r="AA663" s="62"/>
      <c r="AB663" s="24"/>
      <c r="AC663" s="22"/>
      <c r="AD663" s="22"/>
      <c r="AE663" s="305"/>
      <c r="AF663" s="306"/>
      <c r="AG663" s="30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  <c r="CC663" s="24"/>
      <c r="CD663" s="24"/>
      <c r="CE663" s="24"/>
      <c r="CF663" s="24"/>
      <c r="CG663" s="24"/>
      <c r="CH663" s="24"/>
      <c r="CI663" s="24"/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/>
      <c r="DK663" s="24"/>
      <c r="DL663" s="24"/>
      <c r="DM663" s="24"/>
      <c r="DN663" s="24"/>
      <c r="DO663" s="24"/>
      <c r="DP663" s="24"/>
      <c r="DQ663" s="24"/>
      <c r="DR663" s="24"/>
      <c r="DS663" s="24"/>
      <c r="DT663" s="24"/>
      <c r="DU663" s="24"/>
      <c r="DV663" s="24"/>
      <c r="DW663" s="24"/>
      <c r="DX663" s="24"/>
      <c r="DY663" s="24"/>
      <c r="DZ663" s="24"/>
      <c r="EA663" s="24"/>
      <c r="EB663" s="24"/>
      <c r="EC663" s="24"/>
      <c r="ED663" s="24"/>
      <c r="EE663" s="24"/>
      <c r="EF663" s="24"/>
      <c r="EG663" s="24"/>
      <c r="EH663" s="24"/>
      <c r="EI663" s="24"/>
      <c r="EJ663" s="24"/>
      <c r="EK663" s="24"/>
      <c r="EL663" s="24"/>
      <c r="EM663" s="24"/>
      <c r="EN663" s="24"/>
      <c r="EO663" s="24"/>
      <c r="EP663" s="24"/>
      <c r="EQ663" s="24"/>
      <c r="ER663" s="24"/>
      <c r="ES663" s="24"/>
      <c r="ET663" s="24"/>
      <c r="EU663" s="24"/>
      <c r="EV663" s="24"/>
      <c r="EW663" s="24"/>
      <c r="EX663" s="24"/>
      <c r="EY663" s="24"/>
      <c r="EZ663" s="24"/>
      <c r="FA663" s="24"/>
      <c r="FB663" s="24"/>
      <c r="FC663" s="24"/>
      <c r="FD663" s="24"/>
      <c r="FE663" s="24"/>
      <c r="FF663" s="24"/>
      <c r="FG663" s="24"/>
      <c r="FH663" s="24"/>
      <c r="FI663" s="24"/>
      <c r="FJ663" s="24"/>
      <c r="FK663" s="24"/>
      <c r="FL663" s="24"/>
      <c r="FM663" s="24"/>
      <c r="FN663" s="24"/>
      <c r="FO663" s="24"/>
      <c r="FP663" s="24"/>
      <c r="FQ663" s="24"/>
      <c r="FR663" s="24"/>
      <c r="FS663" s="24"/>
      <c r="FT663" s="24"/>
      <c r="FU663" s="24"/>
      <c r="FV663" s="24"/>
      <c r="FW663" s="24"/>
      <c r="FX663" s="24"/>
      <c r="FY663" s="24"/>
      <c r="FZ663" s="24"/>
      <c r="GA663" s="24"/>
      <c r="GB663" s="24"/>
      <c r="GC663" s="24"/>
      <c r="GD663" s="24"/>
      <c r="GE663" s="24"/>
      <c r="GF663" s="24"/>
      <c r="GG663" s="24"/>
      <c r="GH663" s="24"/>
      <c r="GI663" s="24"/>
      <c r="GJ663" s="24"/>
      <c r="GK663" s="24"/>
      <c r="GL663" s="24"/>
      <c r="GM663" s="24"/>
      <c r="GN663" s="24"/>
      <c r="GO663" s="24"/>
      <c r="GP663" s="24"/>
      <c r="GQ663" s="24"/>
      <c r="GR663" s="24"/>
      <c r="GS663" s="24"/>
      <c r="GT663" s="24"/>
      <c r="GU663" s="24"/>
      <c r="GV663" s="24"/>
      <c r="GW663" s="24"/>
      <c r="GX663" s="24"/>
      <c r="GY663" s="24"/>
      <c r="GZ663" s="24"/>
      <c r="HA663" s="24"/>
      <c r="HB663" s="24"/>
      <c r="HC663" s="24"/>
      <c r="HD663" s="24"/>
      <c r="HE663" s="24"/>
      <c r="HF663" s="24"/>
      <c r="HG663" s="24"/>
      <c r="HH663" s="24"/>
      <c r="HI663" s="24"/>
      <c r="HJ663" s="24"/>
      <c r="HK663" s="24"/>
      <c r="HL663" s="24"/>
      <c r="HM663" s="24"/>
      <c r="HN663" s="24"/>
      <c r="HO663" s="24"/>
      <c r="HP663" s="24"/>
      <c r="HQ663" s="24"/>
      <c r="HR663" s="24"/>
      <c r="HS663" s="24"/>
      <c r="HT663" s="24"/>
      <c r="HU663" s="24"/>
      <c r="HV663" s="24"/>
      <c r="HW663" s="24"/>
      <c r="HX663" s="24"/>
      <c r="HY663" s="24"/>
      <c r="HZ663" s="24"/>
      <c r="IA663" s="24"/>
      <c r="IB663" s="24"/>
      <c r="IC663" s="24"/>
      <c r="ID663" s="24"/>
      <c r="IE663" s="24"/>
      <c r="IF663" s="24"/>
      <c r="IG663" s="24"/>
      <c r="IH663" s="24"/>
      <c r="II663" s="24"/>
      <c r="IJ663" s="24"/>
      <c r="IK663" s="24"/>
      <c r="IL663" s="24"/>
      <c r="IM663" s="24"/>
      <c r="IN663" s="24"/>
      <c r="IO663" s="24"/>
      <c r="IP663" s="24"/>
      <c r="IQ663" s="24"/>
      <c r="IR663" s="24"/>
      <c r="IS663" s="24"/>
      <c r="IT663" s="24"/>
      <c r="IU663" s="24"/>
      <c r="IV663" s="24"/>
      <c r="IW663" s="24"/>
      <c r="IX663" s="24"/>
      <c r="IY663" s="24"/>
      <c r="IZ663" s="24"/>
      <c r="JA663" s="24"/>
      <c r="JB663" s="24"/>
      <c r="JC663" s="24"/>
      <c r="JD663" s="24"/>
      <c r="JE663" s="24"/>
      <c r="JF663" s="24"/>
      <c r="JG663" s="24"/>
      <c r="JH663" s="24"/>
      <c r="JI663" s="24"/>
      <c r="JJ663" s="24"/>
      <c r="JK663" s="24"/>
      <c r="JL663" s="24"/>
      <c r="JM663" s="24"/>
      <c r="JN663" s="24"/>
      <c r="JO663" s="24"/>
      <c r="JP663" s="24"/>
      <c r="JQ663" s="24"/>
      <c r="JR663" s="24"/>
      <c r="JS663" s="24"/>
      <c r="JT663" s="24"/>
      <c r="JU663" s="24"/>
      <c r="JV663" s="24"/>
      <c r="JW663" s="24"/>
      <c r="JX663" s="24"/>
      <c r="JY663" s="24"/>
      <c r="JZ663" s="24"/>
      <c r="KA663" s="24"/>
      <c r="KB663" s="24"/>
      <c r="KC663" s="24"/>
      <c r="KD663" s="24"/>
      <c r="KE663" s="24"/>
      <c r="KF663" s="24"/>
      <c r="KG663" s="24"/>
      <c r="KH663" s="24"/>
      <c r="KI663" s="24"/>
      <c r="KJ663" s="24"/>
      <c r="KK663" s="24"/>
      <c r="KL663" s="24"/>
      <c r="KM663" s="24"/>
      <c r="KN663" s="24"/>
      <c r="KO663" s="24"/>
      <c r="KP663" s="24"/>
      <c r="KQ663" s="24"/>
      <c r="KR663" s="24"/>
      <c r="KS663" s="24"/>
      <c r="KT663" s="24"/>
      <c r="KU663" s="24"/>
      <c r="KV663" s="24"/>
      <c r="KW663" s="24"/>
      <c r="KX663" s="24"/>
      <c r="KY663" s="24"/>
      <c r="KZ663" s="24"/>
      <c r="LA663" s="24"/>
      <c r="LB663" s="24"/>
      <c r="LC663" s="24"/>
      <c r="LD663" s="24"/>
      <c r="LE663" s="24"/>
      <c r="LF663" s="24"/>
      <c r="LG663" s="24"/>
      <c r="LH663" s="24"/>
      <c r="LI663" s="24"/>
      <c r="LJ663" s="24"/>
      <c r="LK663" s="24"/>
      <c r="LL663" s="24"/>
      <c r="LM663" s="24"/>
      <c r="LN663" s="24"/>
      <c r="LO663" s="24"/>
      <c r="LP663" s="24"/>
      <c r="LQ663" s="24"/>
      <c r="LR663" s="24"/>
      <c r="LS663" s="24"/>
      <c r="LT663" s="24"/>
      <c r="LU663" s="24"/>
      <c r="LV663" s="24"/>
      <c r="LW663" s="24"/>
      <c r="LX663" s="24"/>
      <c r="LY663" s="24"/>
      <c r="LZ663" s="24"/>
      <c r="MA663" s="24"/>
      <c r="MB663" s="24"/>
      <c r="MC663" s="24"/>
      <c r="MD663" s="24"/>
      <c r="ME663" s="24"/>
      <c r="MF663" s="24"/>
      <c r="MG663" s="24"/>
    </row>
    <row r="664" spans="1:345" s="25" customFormat="1" ht="12" hidden="1" customHeight="1" x14ac:dyDescent="0.25">
      <c r="A664" s="20"/>
      <c r="B664" s="20"/>
      <c r="C664" s="21"/>
      <c r="D664" s="323"/>
      <c r="E664" s="71"/>
      <c r="F664" s="6"/>
      <c r="G664" s="6"/>
      <c r="H664" s="6"/>
      <c r="I664" s="174"/>
      <c r="J664" s="174"/>
      <c r="K664" s="258"/>
      <c r="L664" s="187"/>
      <c r="M664" s="174"/>
      <c r="N664" s="174"/>
      <c r="O664" s="174"/>
      <c r="P664" s="174"/>
      <c r="Q664" s="174"/>
      <c r="R664" s="174"/>
      <c r="S664" s="23"/>
      <c r="T664" s="176"/>
      <c r="U664" s="23"/>
      <c r="V664" s="31"/>
      <c r="W664" s="229"/>
      <c r="X664" s="62"/>
      <c r="Y664" s="73"/>
      <c r="Z664" s="62"/>
      <c r="AA664" s="62"/>
      <c r="AB664" s="24"/>
      <c r="AC664" s="22"/>
      <c r="AD664" s="22"/>
      <c r="AE664" s="305"/>
      <c r="AF664" s="306"/>
      <c r="AG664" s="30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  <c r="CC664" s="24"/>
      <c r="CD664" s="24"/>
      <c r="CE664" s="24"/>
      <c r="CF664" s="24"/>
      <c r="CG664" s="24"/>
      <c r="CH664" s="24"/>
      <c r="CI664" s="24"/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/>
      <c r="DK664" s="24"/>
      <c r="DL664" s="24"/>
      <c r="DM664" s="24"/>
      <c r="DN664" s="24"/>
      <c r="DO664" s="24"/>
      <c r="DP664" s="24"/>
      <c r="DQ664" s="24"/>
      <c r="DR664" s="24"/>
      <c r="DS664" s="24"/>
      <c r="DT664" s="24"/>
      <c r="DU664" s="24"/>
      <c r="DV664" s="24"/>
      <c r="DW664" s="24"/>
      <c r="DX664" s="24"/>
      <c r="DY664" s="24"/>
      <c r="DZ664" s="24"/>
      <c r="EA664" s="24"/>
      <c r="EB664" s="24"/>
      <c r="EC664" s="24"/>
      <c r="ED664" s="24"/>
      <c r="EE664" s="24"/>
      <c r="EF664" s="24"/>
      <c r="EG664" s="24"/>
      <c r="EH664" s="24"/>
      <c r="EI664" s="24"/>
      <c r="EJ664" s="24"/>
      <c r="EK664" s="24"/>
      <c r="EL664" s="24"/>
      <c r="EM664" s="24"/>
      <c r="EN664" s="24"/>
      <c r="EO664" s="24"/>
      <c r="EP664" s="24"/>
      <c r="EQ664" s="24"/>
      <c r="ER664" s="24"/>
      <c r="ES664" s="24"/>
      <c r="ET664" s="24"/>
      <c r="EU664" s="24"/>
      <c r="EV664" s="24"/>
      <c r="EW664" s="24"/>
      <c r="EX664" s="24"/>
      <c r="EY664" s="24"/>
      <c r="EZ664" s="24"/>
      <c r="FA664" s="24"/>
      <c r="FB664" s="24"/>
      <c r="FC664" s="24"/>
      <c r="FD664" s="24"/>
      <c r="FE664" s="24"/>
      <c r="FF664" s="24"/>
      <c r="FG664" s="24"/>
      <c r="FH664" s="24"/>
      <c r="FI664" s="24"/>
      <c r="FJ664" s="24"/>
      <c r="FK664" s="24"/>
      <c r="FL664" s="24"/>
      <c r="FM664" s="24"/>
      <c r="FN664" s="24"/>
      <c r="FO664" s="24"/>
      <c r="FP664" s="24"/>
      <c r="FQ664" s="24"/>
      <c r="FR664" s="24"/>
      <c r="FS664" s="24"/>
      <c r="FT664" s="24"/>
      <c r="FU664" s="24"/>
      <c r="FV664" s="24"/>
      <c r="FW664" s="24"/>
      <c r="FX664" s="24"/>
      <c r="FY664" s="24"/>
      <c r="FZ664" s="24"/>
      <c r="GA664" s="24"/>
      <c r="GB664" s="24"/>
      <c r="GC664" s="24"/>
      <c r="GD664" s="24"/>
      <c r="GE664" s="24"/>
      <c r="GF664" s="24"/>
      <c r="GG664" s="24"/>
      <c r="GH664" s="24"/>
      <c r="GI664" s="24"/>
      <c r="GJ664" s="24"/>
      <c r="GK664" s="24"/>
      <c r="GL664" s="24"/>
      <c r="GM664" s="24"/>
      <c r="GN664" s="24"/>
      <c r="GO664" s="24"/>
      <c r="GP664" s="24"/>
      <c r="GQ664" s="24"/>
      <c r="GR664" s="24"/>
      <c r="GS664" s="24"/>
      <c r="GT664" s="24"/>
      <c r="GU664" s="24"/>
      <c r="GV664" s="24"/>
      <c r="GW664" s="24"/>
      <c r="GX664" s="24"/>
      <c r="GY664" s="24"/>
      <c r="GZ664" s="24"/>
      <c r="HA664" s="24"/>
      <c r="HB664" s="24"/>
      <c r="HC664" s="24"/>
      <c r="HD664" s="24"/>
      <c r="HE664" s="24"/>
      <c r="HF664" s="24"/>
      <c r="HG664" s="24"/>
      <c r="HH664" s="24"/>
      <c r="HI664" s="24"/>
      <c r="HJ664" s="24"/>
      <c r="HK664" s="24"/>
      <c r="HL664" s="24"/>
      <c r="HM664" s="24"/>
      <c r="HN664" s="24"/>
      <c r="HO664" s="24"/>
      <c r="HP664" s="24"/>
      <c r="HQ664" s="24"/>
      <c r="HR664" s="24"/>
      <c r="HS664" s="24"/>
      <c r="HT664" s="24"/>
      <c r="HU664" s="24"/>
      <c r="HV664" s="24"/>
      <c r="HW664" s="24"/>
      <c r="HX664" s="24"/>
      <c r="HY664" s="24"/>
      <c r="HZ664" s="24"/>
      <c r="IA664" s="24"/>
      <c r="IB664" s="24"/>
      <c r="IC664" s="24"/>
      <c r="ID664" s="24"/>
      <c r="IE664" s="24"/>
      <c r="IF664" s="24"/>
      <c r="IG664" s="24"/>
      <c r="IH664" s="24"/>
      <c r="II664" s="24"/>
      <c r="IJ664" s="24"/>
      <c r="IK664" s="24"/>
      <c r="IL664" s="24"/>
      <c r="IM664" s="24"/>
      <c r="IN664" s="24"/>
      <c r="IO664" s="24"/>
      <c r="IP664" s="24"/>
      <c r="IQ664" s="24"/>
      <c r="IR664" s="24"/>
      <c r="IS664" s="24"/>
      <c r="IT664" s="24"/>
      <c r="IU664" s="24"/>
      <c r="IV664" s="24"/>
      <c r="IW664" s="24"/>
      <c r="IX664" s="24"/>
      <c r="IY664" s="24"/>
      <c r="IZ664" s="24"/>
      <c r="JA664" s="24"/>
      <c r="JB664" s="24"/>
      <c r="JC664" s="24"/>
      <c r="JD664" s="24"/>
      <c r="JE664" s="24"/>
      <c r="JF664" s="24"/>
      <c r="JG664" s="24"/>
      <c r="JH664" s="24"/>
      <c r="JI664" s="24"/>
      <c r="JJ664" s="24"/>
      <c r="JK664" s="24"/>
      <c r="JL664" s="24"/>
      <c r="JM664" s="24"/>
      <c r="JN664" s="24"/>
      <c r="JO664" s="24"/>
      <c r="JP664" s="24"/>
      <c r="JQ664" s="24"/>
      <c r="JR664" s="24"/>
      <c r="JS664" s="24"/>
      <c r="JT664" s="24"/>
      <c r="JU664" s="24"/>
      <c r="JV664" s="24"/>
      <c r="JW664" s="24"/>
      <c r="JX664" s="24"/>
      <c r="JY664" s="24"/>
      <c r="JZ664" s="24"/>
      <c r="KA664" s="24"/>
      <c r="KB664" s="24"/>
      <c r="KC664" s="24"/>
      <c r="KD664" s="24"/>
      <c r="KE664" s="24"/>
      <c r="KF664" s="24"/>
      <c r="KG664" s="24"/>
      <c r="KH664" s="24"/>
      <c r="KI664" s="24"/>
      <c r="KJ664" s="24"/>
      <c r="KK664" s="24"/>
      <c r="KL664" s="24"/>
      <c r="KM664" s="24"/>
      <c r="KN664" s="24"/>
      <c r="KO664" s="24"/>
      <c r="KP664" s="24"/>
      <c r="KQ664" s="24"/>
      <c r="KR664" s="24"/>
      <c r="KS664" s="24"/>
      <c r="KT664" s="24"/>
      <c r="KU664" s="24"/>
      <c r="KV664" s="24"/>
      <c r="KW664" s="24"/>
      <c r="KX664" s="24"/>
      <c r="KY664" s="24"/>
      <c r="KZ664" s="24"/>
      <c r="LA664" s="24"/>
      <c r="LB664" s="24"/>
      <c r="LC664" s="24"/>
      <c r="LD664" s="24"/>
      <c r="LE664" s="24"/>
      <c r="LF664" s="24"/>
      <c r="LG664" s="24"/>
      <c r="LH664" s="24"/>
      <c r="LI664" s="24"/>
      <c r="LJ664" s="24"/>
      <c r="LK664" s="24"/>
      <c r="LL664" s="24"/>
      <c r="LM664" s="24"/>
      <c r="LN664" s="24"/>
      <c r="LO664" s="24"/>
      <c r="LP664" s="24"/>
      <c r="LQ664" s="24"/>
      <c r="LR664" s="24"/>
      <c r="LS664" s="24"/>
      <c r="LT664" s="24"/>
      <c r="LU664" s="24"/>
      <c r="LV664" s="24"/>
      <c r="LW664" s="24"/>
      <c r="LX664" s="24"/>
      <c r="LY664" s="24"/>
      <c r="LZ664" s="24"/>
      <c r="MA664" s="24"/>
      <c r="MB664" s="24"/>
      <c r="MC664" s="24"/>
      <c r="MD664" s="24"/>
      <c r="ME664" s="24"/>
      <c r="MF664" s="24"/>
      <c r="MG664" s="24"/>
    </row>
    <row r="665" spans="1:345" s="25" customFormat="1" ht="12" hidden="1" customHeight="1" x14ac:dyDescent="0.25">
      <c r="A665" s="20"/>
      <c r="B665" s="20"/>
      <c r="C665" s="21"/>
      <c r="D665" s="323"/>
      <c r="E665" s="71"/>
      <c r="F665" s="6"/>
      <c r="G665" s="6"/>
      <c r="H665" s="6"/>
      <c r="I665" s="174"/>
      <c r="J665" s="174"/>
      <c r="K665" s="258"/>
      <c r="L665" s="187"/>
      <c r="M665" s="174"/>
      <c r="N665" s="174"/>
      <c r="O665" s="174"/>
      <c r="P665" s="174"/>
      <c r="Q665" s="174"/>
      <c r="R665" s="174"/>
      <c r="S665" s="23"/>
      <c r="T665" s="176"/>
      <c r="U665" s="23"/>
      <c r="V665" s="31"/>
      <c r="W665" s="229"/>
      <c r="X665" s="62"/>
      <c r="Y665" s="73"/>
      <c r="Z665" s="62"/>
      <c r="AA665" s="62"/>
      <c r="AB665" s="24"/>
      <c r="AC665" s="22"/>
      <c r="AD665" s="22"/>
      <c r="AE665" s="305"/>
      <c r="AF665" s="306"/>
      <c r="AG665" s="30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/>
      <c r="DK665" s="24"/>
      <c r="DL665" s="24"/>
      <c r="DM665" s="24"/>
      <c r="DN665" s="24"/>
      <c r="DO665" s="24"/>
      <c r="DP665" s="24"/>
      <c r="DQ665" s="24"/>
      <c r="DR665" s="24"/>
      <c r="DS665" s="24"/>
      <c r="DT665" s="24"/>
      <c r="DU665" s="24"/>
      <c r="DV665" s="24"/>
      <c r="DW665" s="24"/>
      <c r="DX665" s="24"/>
      <c r="DY665" s="24"/>
      <c r="DZ665" s="24"/>
      <c r="EA665" s="24"/>
      <c r="EB665" s="24"/>
      <c r="EC665" s="24"/>
      <c r="ED665" s="24"/>
      <c r="EE665" s="24"/>
      <c r="EF665" s="24"/>
      <c r="EG665" s="24"/>
      <c r="EH665" s="24"/>
      <c r="EI665" s="24"/>
      <c r="EJ665" s="24"/>
      <c r="EK665" s="24"/>
      <c r="EL665" s="24"/>
      <c r="EM665" s="24"/>
      <c r="EN665" s="24"/>
      <c r="EO665" s="24"/>
      <c r="EP665" s="24"/>
      <c r="EQ665" s="24"/>
      <c r="ER665" s="24"/>
      <c r="ES665" s="24"/>
      <c r="ET665" s="24"/>
      <c r="EU665" s="24"/>
      <c r="EV665" s="24"/>
      <c r="EW665" s="24"/>
      <c r="EX665" s="24"/>
      <c r="EY665" s="24"/>
      <c r="EZ665" s="24"/>
      <c r="FA665" s="24"/>
      <c r="FB665" s="24"/>
      <c r="FC665" s="24"/>
      <c r="FD665" s="24"/>
      <c r="FE665" s="24"/>
      <c r="FF665" s="24"/>
      <c r="FG665" s="24"/>
      <c r="FH665" s="24"/>
      <c r="FI665" s="24"/>
      <c r="FJ665" s="24"/>
      <c r="FK665" s="24"/>
      <c r="FL665" s="24"/>
      <c r="FM665" s="24"/>
      <c r="FN665" s="24"/>
      <c r="FO665" s="24"/>
      <c r="FP665" s="24"/>
      <c r="FQ665" s="24"/>
      <c r="FR665" s="24"/>
      <c r="FS665" s="24"/>
      <c r="FT665" s="24"/>
      <c r="FU665" s="24"/>
      <c r="FV665" s="24"/>
      <c r="FW665" s="24"/>
      <c r="FX665" s="24"/>
      <c r="FY665" s="24"/>
      <c r="FZ665" s="24"/>
      <c r="GA665" s="24"/>
      <c r="GB665" s="24"/>
      <c r="GC665" s="24"/>
      <c r="GD665" s="24"/>
      <c r="GE665" s="24"/>
      <c r="GF665" s="24"/>
      <c r="GG665" s="24"/>
      <c r="GH665" s="24"/>
      <c r="GI665" s="24"/>
      <c r="GJ665" s="24"/>
      <c r="GK665" s="24"/>
      <c r="GL665" s="24"/>
      <c r="GM665" s="24"/>
      <c r="GN665" s="24"/>
      <c r="GO665" s="24"/>
      <c r="GP665" s="24"/>
      <c r="GQ665" s="24"/>
      <c r="GR665" s="24"/>
      <c r="GS665" s="24"/>
      <c r="GT665" s="24"/>
      <c r="GU665" s="24"/>
      <c r="GV665" s="24"/>
      <c r="GW665" s="24"/>
      <c r="GX665" s="24"/>
      <c r="GY665" s="24"/>
      <c r="GZ665" s="24"/>
      <c r="HA665" s="24"/>
      <c r="HB665" s="24"/>
      <c r="HC665" s="24"/>
      <c r="HD665" s="24"/>
      <c r="HE665" s="24"/>
      <c r="HF665" s="24"/>
      <c r="HG665" s="24"/>
      <c r="HH665" s="24"/>
      <c r="HI665" s="24"/>
      <c r="HJ665" s="24"/>
      <c r="HK665" s="24"/>
      <c r="HL665" s="24"/>
      <c r="HM665" s="24"/>
      <c r="HN665" s="24"/>
      <c r="HO665" s="24"/>
      <c r="HP665" s="24"/>
      <c r="HQ665" s="24"/>
      <c r="HR665" s="24"/>
      <c r="HS665" s="24"/>
      <c r="HT665" s="24"/>
      <c r="HU665" s="24"/>
      <c r="HV665" s="24"/>
      <c r="HW665" s="24"/>
      <c r="HX665" s="24"/>
      <c r="HY665" s="24"/>
      <c r="HZ665" s="24"/>
      <c r="IA665" s="24"/>
      <c r="IB665" s="24"/>
      <c r="IC665" s="24"/>
      <c r="ID665" s="24"/>
      <c r="IE665" s="24"/>
      <c r="IF665" s="24"/>
      <c r="IG665" s="24"/>
      <c r="IH665" s="24"/>
      <c r="II665" s="24"/>
      <c r="IJ665" s="24"/>
      <c r="IK665" s="24"/>
      <c r="IL665" s="24"/>
      <c r="IM665" s="24"/>
      <c r="IN665" s="24"/>
      <c r="IO665" s="24"/>
      <c r="IP665" s="24"/>
      <c r="IQ665" s="24"/>
      <c r="IR665" s="24"/>
      <c r="IS665" s="24"/>
      <c r="IT665" s="24"/>
      <c r="IU665" s="24"/>
      <c r="IV665" s="24"/>
      <c r="IW665" s="24"/>
      <c r="IX665" s="24"/>
      <c r="IY665" s="24"/>
      <c r="IZ665" s="24"/>
      <c r="JA665" s="24"/>
      <c r="JB665" s="24"/>
      <c r="JC665" s="24"/>
      <c r="JD665" s="24"/>
      <c r="JE665" s="24"/>
      <c r="JF665" s="24"/>
      <c r="JG665" s="24"/>
      <c r="JH665" s="24"/>
      <c r="JI665" s="24"/>
      <c r="JJ665" s="24"/>
      <c r="JK665" s="24"/>
      <c r="JL665" s="24"/>
      <c r="JM665" s="24"/>
      <c r="JN665" s="24"/>
      <c r="JO665" s="24"/>
      <c r="JP665" s="24"/>
      <c r="JQ665" s="24"/>
      <c r="JR665" s="24"/>
      <c r="JS665" s="24"/>
      <c r="JT665" s="24"/>
      <c r="JU665" s="24"/>
      <c r="JV665" s="24"/>
      <c r="JW665" s="24"/>
      <c r="JX665" s="24"/>
      <c r="JY665" s="24"/>
      <c r="JZ665" s="24"/>
      <c r="KA665" s="24"/>
      <c r="KB665" s="24"/>
      <c r="KC665" s="24"/>
      <c r="KD665" s="24"/>
      <c r="KE665" s="24"/>
      <c r="KF665" s="24"/>
      <c r="KG665" s="24"/>
      <c r="KH665" s="24"/>
      <c r="KI665" s="24"/>
      <c r="KJ665" s="24"/>
      <c r="KK665" s="24"/>
      <c r="KL665" s="24"/>
      <c r="KM665" s="24"/>
      <c r="KN665" s="24"/>
      <c r="KO665" s="24"/>
      <c r="KP665" s="24"/>
      <c r="KQ665" s="24"/>
      <c r="KR665" s="24"/>
      <c r="KS665" s="24"/>
      <c r="KT665" s="24"/>
      <c r="KU665" s="24"/>
      <c r="KV665" s="24"/>
      <c r="KW665" s="24"/>
      <c r="KX665" s="24"/>
      <c r="KY665" s="24"/>
      <c r="KZ665" s="24"/>
      <c r="LA665" s="24"/>
      <c r="LB665" s="24"/>
      <c r="LC665" s="24"/>
      <c r="LD665" s="24"/>
      <c r="LE665" s="24"/>
      <c r="LF665" s="24"/>
      <c r="LG665" s="24"/>
      <c r="LH665" s="24"/>
      <c r="LI665" s="24"/>
      <c r="LJ665" s="24"/>
      <c r="LK665" s="24"/>
      <c r="LL665" s="24"/>
      <c r="LM665" s="24"/>
      <c r="LN665" s="24"/>
      <c r="LO665" s="24"/>
      <c r="LP665" s="24"/>
      <c r="LQ665" s="24"/>
      <c r="LR665" s="24"/>
      <c r="LS665" s="24"/>
      <c r="LT665" s="24"/>
      <c r="LU665" s="24"/>
      <c r="LV665" s="24"/>
      <c r="LW665" s="24"/>
      <c r="LX665" s="24"/>
      <c r="LY665" s="24"/>
      <c r="LZ665" s="24"/>
      <c r="MA665" s="24"/>
      <c r="MB665" s="24"/>
      <c r="MC665" s="24"/>
      <c r="MD665" s="24"/>
      <c r="ME665" s="24"/>
      <c r="MF665" s="24"/>
      <c r="MG665" s="24"/>
    </row>
    <row r="666" spans="1:345" s="25" customFormat="1" ht="12" hidden="1" customHeight="1" x14ac:dyDescent="0.25">
      <c r="A666" s="20"/>
      <c r="B666" s="20"/>
      <c r="C666" s="21"/>
      <c r="D666" s="323"/>
      <c r="E666" s="71"/>
      <c r="F666" s="6"/>
      <c r="G666" s="6"/>
      <c r="H666" s="6"/>
      <c r="I666" s="174"/>
      <c r="J666" s="174"/>
      <c r="K666" s="258"/>
      <c r="L666" s="187"/>
      <c r="M666" s="174"/>
      <c r="N666" s="174"/>
      <c r="O666" s="174"/>
      <c r="P666" s="174"/>
      <c r="Q666" s="174"/>
      <c r="R666" s="174"/>
      <c r="S666" s="23"/>
      <c r="T666" s="176"/>
      <c r="U666" s="23"/>
      <c r="V666" s="31"/>
      <c r="W666" s="229"/>
      <c r="X666" s="62"/>
      <c r="Y666" s="73"/>
      <c r="Z666" s="62"/>
      <c r="AA666" s="62"/>
      <c r="AB666" s="24"/>
      <c r="AC666" s="22"/>
      <c r="AD666" s="22"/>
      <c r="AE666" s="305"/>
      <c r="AF666" s="306"/>
      <c r="AG666" s="30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  <c r="CC666" s="24"/>
      <c r="CD666" s="24"/>
      <c r="CE666" s="24"/>
      <c r="CF666" s="24"/>
      <c r="CG666" s="24"/>
      <c r="CH666" s="24"/>
      <c r="CI666" s="24"/>
      <c r="CJ666" s="24"/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/>
      <c r="DK666" s="24"/>
      <c r="DL666" s="24"/>
      <c r="DM666" s="24"/>
      <c r="DN666" s="24"/>
      <c r="DO666" s="24"/>
      <c r="DP666" s="24"/>
      <c r="DQ666" s="24"/>
      <c r="DR666" s="24"/>
      <c r="DS666" s="24"/>
      <c r="DT666" s="24"/>
      <c r="DU666" s="24"/>
      <c r="DV666" s="24"/>
      <c r="DW666" s="24"/>
      <c r="DX666" s="24"/>
      <c r="DY666" s="24"/>
      <c r="DZ666" s="24"/>
      <c r="EA666" s="24"/>
      <c r="EB666" s="24"/>
      <c r="EC666" s="24"/>
      <c r="ED666" s="24"/>
      <c r="EE666" s="24"/>
      <c r="EF666" s="24"/>
      <c r="EG666" s="24"/>
      <c r="EH666" s="24"/>
      <c r="EI666" s="24"/>
      <c r="EJ666" s="24"/>
      <c r="EK666" s="24"/>
      <c r="EL666" s="24"/>
      <c r="EM666" s="24"/>
      <c r="EN666" s="24"/>
      <c r="EO666" s="24"/>
      <c r="EP666" s="24"/>
      <c r="EQ666" s="24"/>
      <c r="ER666" s="24"/>
      <c r="ES666" s="24"/>
      <c r="ET666" s="24"/>
      <c r="EU666" s="24"/>
      <c r="EV666" s="24"/>
      <c r="EW666" s="24"/>
      <c r="EX666" s="24"/>
      <c r="EY666" s="24"/>
      <c r="EZ666" s="24"/>
      <c r="FA666" s="24"/>
      <c r="FB666" s="24"/>
      <c r="FC666" s="24"/>
      <c r="FD666" s="24"/>
      <c r="FE666" s="24"/>
      <c r="FF666" s="24"/>
      <c r="FG666" s="24"/>
      <c r="FH666" s="24"/>
      <c r="FI666" s="24"/>
      <c r="FJ666" s="24"/>
      <c r="FK666" s="24"/>
      <c r="FL666" s="24"/>
      <c r="FM666" s="24"/>
      <c r="FN666" s="24"/>
      <c r="FO666" s="24"/>
      <c r="FP666" s="24"/>
      <c r="FQ666" s="24"/>
      <c r="FR666" s="24"/>
      <c r="FS666" s="24"/>
      <c r="FT666" s="24"/>
      <c r="FU666" s="24"/>
      <c r="FV666" s="24"/>
      <c r="FW666" s="24"/>
      <c r="FX666" s="24"/>
      <c r="FY666" s="24"/>
      <c r="FZ666" s="24"/>
      <c r="GA666" s="24"/>
      <c r="GB666" s="24"/>
      <c r="GC666" s="24"/>
      <c r="GD666" s="24"/>
      <c r="GE666" s="24"/>
      <c r="GF666" s="24"/>
      <c r="GG666" s="24"/>
      <c r="GH666" s="24"/>
      <c r="GI666" s="24"/>
      <c r="GJ666" s="24"/>
      <c r="GK666" s="24"/>
      <c r="GL666" s="24"/>
      <c r="GM666" s="24"/>
      <c r="GN666" s="24"/>
      <c r="GO666" s="24"/>
      <c r="GP666" s="24"/>
      <c r="GQ666" s="24"/>
      <c r="GR666" s="24"/>
      <c r="GS666" s="24"/>
      <c r="GT666" s="24"/>
      <c r="GU666" s="24"/>
      <c r="GV666" s="24"/>
      <c r="GW666" s="24"/>
      <c r="GX666" s="24"/>
      <c r="GY666" s="24"/>
      <c r="GZ666" s="24"/>
      <c r="HA666" s="24"/>
      <c r="HB666" s="24"/>
      <c r="HC666" s="24"/>
      <c r="HD666" s="24"/>
      <c r="HE666" s="24"/>
      <c r="HF666" s="24"/>
      <c r="HG666" s="24"/>
      <c r="HH666" s="24"/>
      <c r="HI666" s="24"/>
      <c r="HJ666" s="24"/>
      <c r="HK666" s="24"/>
      <c r="HL666" s="24"/>
      <c r="HM666" s="24"/>
      <c r="HN666" s="24"/>
      <c r="HO666" s="24"/>
      <c r="HP666" s="24"/>
      <c r="HQ666" s="24"/>
      <c r="HR666" s="24"/>
      <c r="HS666" s="24"/>
      <c r="HT666" s="24"/>
      <c r="HU666" s="24"/>
      <c r="HV666" s="24"/>
      <c r="HW666" s="24"/>
      <c r="HX666" s="24"/>
      <c r="HY666" s="24"/>
      <c r="HZ666" s="24"/>
      <c r="IA666" s="24"/>
      <c r="IB666" s="24"/>
      <c r="IC666" s="24"/>
      <c r="ID666" s="24"/>
      <c r="IE666" s="24"/>
      <c r="IF666" s="24"/>
      <c r="IG666" s="24"/>
      <c r="IH666" s="24"/>
      <c r="II666" s="24"/>
      <c r="IJ666" s="24"/>
      <c r="IK666" s="24"/>
      <c r="IL666" s="24"/>
      <c r="IM666" s="24"/>
      <c r="IN666" s="24"/>
      <c r="IO666" s="24"/>
      <c r="IP666" s="24"/>
      <c r="IQ666" s="24"/>
      <c r="IR666" s="24"/>
      <c r="IS666" s="24"/>
      <c r="IT666" s="24"/>
      <c r="IU666" s="24"/>
      <c r="IV666" s="24"/>
      <c r="IW666" s="24"/>
      <c r="IX666" s="24"/>
      <c r="IY666" s="24"/>
      <c r="IZ666" s="24"/>
      <c r="JA666" s="24"/>
      <c r="JB666" s="24"/>
      <c r="JC666" s="24"/>
      <c r="JD666" s="24"/>
      <c r="JE666" s="24"/>
      <c r="JF666" s="24"/>
      <c r="JG666" s="24"/>
      <c r="JH666" s="24"/>
      <c r="JI666" s="24"/>
      <c r="JJ666" s="24"/>
      <c r="JK666" s="24"/>
      <c r="JL666" s="24"/>
      <c r="JM666" s="24"/>
      <c r="JN666" s="24"/>
      <c r="JO666" s="24"/>
      <c r="JP666" s="24"/>
      <c r="JQ666" s="24"/>
      <c r="JR666" s="24"/>
      <c r="JS666" s="24"/>
      <c r="JT666" s="24"/>
      <c r="JU666" s="24"/>
      <c r="JV666" s="24"/>
      <c r="JW666" s="24"/>
      <c r="JX666" s="24"/>
      <c r="JY666" s="24"/>
      <c r="JZ666" s="24"/>
      <c r="KA666" s="24"/>
      <c r="KB666" s="24"/>
      <c r="KC666" s="24"/>
      <c r="KD666" s="24"/>
      <c r="KE666" s="24"/>
      <c r="KF666" s="24"/>
      <c r="KG666" s="24"/>
      <c r="KH666" s="24"/>
      <c r="KI666" s="24"/>
      <c r="KJ666" s="24"/>
      <c r="KK666" s="24"/>
      <c r="KL666" s="24"/>
      <c r="KM666" s="24"/>
      <c r="KN666" s="24"/>
      <c r="KO666" s="24"/>
      <c r="KP666" s="24"/>
      <c r="KQ666" s="24"/>
      <c r="KR666" s="24"/>
      <c r="KS666" s="24"/>
      <c r="KT666" s="24"/>
      <c r="KU666" s="24"/>
      <c r="KV666" s="24"/>
      <c r="KW666" s="24"/>
      <c r="KX666" s="24"/>
      <c r="KY666" s="24"/>
      <c r="KZ666" s="24"/>
      <c r="LA666" s="24"/>
      <c r="LB666" s="24"/>
      <c r="LC666" s="24"/>
      <c r="LD666" s="24"/>
      <c r="LE666" s="24"/>
      <c r="LF666" s="24"/>
      <c r="LG666" s="24"/>
      <c r="LH666" s="24"/>
      <c r="LI666" s="24"/>
      <c r="LJ666" s="24"/>
      <c r="LK666" s="24"/>
      <c r="LL666" s="24"/>
      <c r="LM666" s="24"/>
      <c r="LN666" s="24"/>
      <c r="LO666" s="24"/>
      <c r="LP666" s="24"/>
      <c r="LQ666" s="24"/>
      <c r="LR666" s="24"/>
      <c r="LS666" s="24"/>
      <c r="LT666" s="24"/>
      <c r="LU666" s="24"/>
      <c r="LV666" s="24"/>
      <c r="LW666" s="24"/>
      <c r="LX666" s="24"/>
      <c r="LY666" s="24"/>
      <c r="LZ666" s="24"/>
      <c r="MA666" s="24"/>
      <c r="MB666" s="24"/>
      <c r="MC666" s="24"/>
      <c r="MD666" s="24"/>
      <c r="ME666" s="24"/>
      <c r="MF666" s="24"/>
      <c r="MG666" s="24"/>
    </row>
    <row r="667" spans="1:345" s="25" customFormat="1" ht="12" hidden="1" customHeight="1" x14ac:dyDescent="0.25">
      <c r="A667" s="20"/>
      <c r="B667" s="20"/>
      <c r="C667" s="21"/>
      <c r="D667" s="323"/>
      <c r="E667" s="71"/>
      <c r="F667" s="6"/>
      <c r="G667" s="6"/>
      <c r="H667" s="6"/>
      <c r="I667" s="174"/>
      <c r="J667" s="174"/>
      <c r="K667" s="258"/>
      <c r="L667" s="187"/>
      <c r="M667" s="174"/>
      <c r="N667" s="174"/>
      <c r="O667" s="174"/>
      <c r="P667" s="174"/>
      <c r="Q667" s="174"/>
      <c r="R667" s="174"/>
      <c r="S667" s="23"/>
      <c r="T667" s="176"/>
      <c r="U667" s="23"/>
      <c r="V667" s="31"/>
      <c r="W667" s="229"/>
      <c r="X667" s="62"/>
      <c r="Y667" s="73"/>
      <c r="Z667" s="62"/>
      <c r="AA667" s="62"/>
      <c r="AB667" s="24"/>
      <c r="AC667" s="22"/>
      <c r="AD667" s="22"/>
      <c r="AE667" s="305"/>
      <c r="AF667" s="306"/>
      <c r="AG667" s="30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  <c r="CC667" s="24"/>
      <c r="CD667" s="24"/>
      <c r="CE667" s="24"/>
      <c r="CF667" s="24"/>
      <c r="CG667" s="24"/>
      <c r="CH667" s="24"/>
      <c r="CI667" s="24"/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/>
      <c r="DK667" s="24"/>
      <c r="DL667" s="24"/>
      <c r="DM667" s="24"/>
      <c r="DN667" s="24"/>
      <c r="DO667" s="24"/>
      <c r="DP667" s="24"/>
      <c r="DQ667" s="24"/>
      <c r="DR667" s="24"/>
      <c r="DS667" s="24"/>
      <c r="DT667" s="24"/>
      <c r="DU667" s="24"/>
      <c r="DV667" s="24"/>
      <c r="DW667" s="24"/>
      <c r="DX667" s="24"/>
      <c r="DY667" s="24"/>
      <c r="DZ667" s="24"/>
      <c r="EA667" s="24"/>
      <c r="EB667" s="24"/>
      <c r="EC667" s="24"/>
      <c r="ED667" s="24"/>
      <c r="EE667" s="24"/>
      <c r="EF667" s="24"/>
      <c r="EG667" s="24"/>
      <c r="EH667" s="24"/>
      <c r="EI667" s="24"/>
      <c r="EJ667" s="24"/>
      <c r="EK667" s="24"/>
      <c r="EL667" s="24"/>
      <c r="EM667" s="24"/>
      <c r="EN667" s="24"/>
      <c r="EO667" s="24"/>
      <c r="EP667" s="24"/>
      <c r="EQ667" s="24"/>
      <c r="ER667" s="24"/>
      <c r="ES667" s="24"/>
      <c r="ET667" s="24"/>
      <c r="EU667" s="24"/>
      <c r="EV667" s="24"/>
      <c r="EW667" s="24"/>
      <c r="EX667" s="24"/>
      <c r="EY667" s="24"/>
      <c r="EZ667" s="24"/>
      <c r="FA667" s="24"/>
      <c r="FB667" s="24"/>
      <c r="FC667" s="24"/>
      <c r="FD667" s="24"/>
      <c r="FE667" s="24"/>
      <c r="FF667" s="24"/>
      <c r="FG667" s="24"/>
      <c r="FH667" s="24"/>
      <c r="FI667" s="24"/>
      <c r="FJ667" s="24"/>
      <c r="FK667" s="24"/>
      <c r="FL667" s="24"/>
      <c r="FM667" s="24"/>
      <c r="FN667" s="24"/>
      <c r="FO667" s="24"/>
      <c r="FP667" s="24"/>
      <c r="FQ667" s="24"/>
      <c r="FR667" s="24"/>
      <c r="FS667" s="24"/>
      <c r="FT667" s="24"/>
      <c r="FU667" s="24"/>
      <c r="FV667" s="24"/>
      <c r="FW667" s="24"/>
      <c r="FX667" s="24"/>
      <c r="FY667" s="24"/>
      <c r="FZ667" s="24"/>
      <c r="GA667" s="24"/>
      <c r="GB667" s="24"/>
      <c r="GC667" s="24"/>
      <c r="GD667" s="24"/>
      <c r="GE667" s="24"/>
      <c r="GF667" s="24"/>
      <c r="GG667" s="24"/>
      <c r="GH667" s="24"/>
      <c r="GI667" s="24"/>
      <c r="GJ667" s="24"/>
      <c r="GK667" s="24"/>
      <c r="GL667" s="24"/>
      <c r="GM667" s="24"/>
      <c r="GN667" s="24"/>
      <c r="GO667" s="24"/>
      <c r="GP667" s="24"/>
      <c r="GQ667" s="24"/>
      <c r="GR667" s="24"/>
      <c r="GS667" s="24"/>
      <c r="GT667" s="24"/>
      <c r="GU667" s="24"/>
      <c r="GV667" s="24"/>
      <c r="GW667" s="24"/>
      <c r="GX667" s="24"/>
      <c r="GY667" s="24"/>
      <c r="GZ667" s="24"/>
      <c r="HA667" s="24"/>
      <c r="HB667" s="24"/>
      <c r="HC667" s="24"/>
      <c r="HD667" s="24"/>
      <c r="HE667" s="24"/>
      <c r="HF667" s="24"/>
      <c r="HG667" s="24"/>
      <c r="HH667" s="24"/>
      <c r="HI667" s="24"/>
      <c r="HJ667" s="24"/>
      <c r="HK667" s="24"/>
      <c r="HL667" s="24"/>
      <c r="HM667" s="24"/>
      <c r="HN667" s="24"/>
      <c r="HO667" s="24"/>
      <c r="HP667" s="24"/>
      <c r="HQ667" s="24"/>
      <c r="HR667" s="24"/>
      <c r="HS667" s="24"/>
      <c r="HT667" s="24"/>
      <c r="HU667" s="24"/>
      <c r="HV667" s="24"/>
      <c r="HW667" s="24"/>
      <c r="HX667" s="24"/>
      <c r="HY667" s="24"/>
      <c r="HZ667" s="24"/>
      <c r="IA667" s="24"/>
      <c r="IB667" s="24"/>
      <c r="IC667" s="24"/>
      <c r="ID667" s="24"/>
      <c r="IE667" s="24"/>
      <c r="IF667" s="24"/>
      <c r="IG667" s="24"/>
      <c r="IH667" s="24"/>
      <c r="II667" s="24"/>
      <c r="IJ667" s="24"/>
      <c r="IK667" s="24"/>
      <c r="IL667" s="24"/>
      <c r="IM667" s="24"/>
      <c r="IN667" s="24"/>
      <c r="IO667" s="24"/>
      <c r="IP667" s="24"/>
      <c r="IQ667" s="24"/>
      <c r="IR667" s="24"/>
      <c r="IS667" s="24"/>
      <c r="IT667" s="24"/>
      <c r="IU667" s="24"/>
      <c r="IV667" s="24"/>
      <c r="IW667" s="24"/>
      <c r="IX667" s="24"/>
      <c r="IY667" s="24"/>
      <c r="IZ667" s="24"/>
      <c r="JA667" s="24"/>
      <c r="JB667" s="24"/>
      <c r="JC667" s="24"/>
      <c r="JD667" s="24"/>
      <c r="JE667" s="24"/>
      <c r="JF667" s="24"/>
      <c r="JG667" s="24"/>
      <c r="JH667" s="24"/>
      <c r="JI667" s="24"/>
      <c r="JJ667" s="24"/>
      <c r="JK667" s="24"/>
      <c r="JL667" s="24"/>
      <c r="JM667" s="24"/>
      <c r="JN667" s="24"/>
      <c r="JO667" s="24"/>
      <c r="JP667" s="24"/>
      <c r="JQ667" s="24"/>
      <c r="JR667" s="24"/>
      <c r="JS667" s="24"/>
      <c r="JT667" s="24"/>
      <c r="JU667" s="24"/>
      <c r="JV667" s="24"/>
      <c r="JW667" s="24"/>
      <c r="JX667" s="24"/>
      <c r="JY667" s="24"/>
      <c r="JZ667" s="24"/>
      <c r="KA667" s="24"/>
      <c r="KB667" s="24"/>
      <c r="KC667" s="24"/>
      <c r="KD667" s="24"/>
      <c r="KE667" s="24"/>
      <c r="KF667" s="24"/>
      <c r="KG667" s="24"/>
      <c r="KH667" s="24"/>
      <c r="KI667" s="24"/>
      <c r="KJ667" s="24"/>
      <c r="KK667" s="24"/>
      <c r="KL667" s="24"/>
      <c r="KM667" s="24"/>
      <c r="KN667" s="24"/>
      <c r="KO667" s="24"/>
      <c r="KP667" s="24"/>
      <c r="KQ667" s="24"/>
      <c r="KR667" s="24"/>
      <c r="KS667" s="24"/>
      <c r="KT667" s="24"/>
      <c r="KU667" s="24"/>
      <c r="KV667" s="24"/>
      <c r="KW667" s="24"/>
      <c r="KX667" s="24"/>
      <c r="KY667" s="24"/>
      <c r="KZ667" s="24"/>
      <c r="LA667" s="24"/>
      <c r="LB667" s="24"/>
      <c r="LC667" s="24"/>
      <c r="LD667" s="24"/>
      <c r="LE667" s="24"/>
      <c r="LF667" s="24"/>
      <c r="LG667" s="24"/>
      <c r="LH667" s="24"/>
      <c r="LI667" s="24"/>
      <c r="LJ667" s="24"/>
      <c r="LK667" s="24"/>
      <c r="LL667" s="24"/>
      <c r="LM667" s="24"/>
      <c r="LN667" s="24"/>
      <c r="LO667" s="24"/>
      <c r="LP667" s="24"/>
      <c r="LQ667" s="24"/>
      <c r="LR667" s="24"/>
      <c r="LS667" s="24"/>
      <c r="LT667" s="24"/>
      <c r="LU667" s="24"/>
      <c r="LV667" s="24"/>
      <c r="LW667" s="24"/>
      <c r="LX667" s="24"/>
      <c r="LY667" s="24"/>
      <c r="LZ667" s="24"/>
      <c r="MA667" s="24"/>
      <c r="MB667" s="24"/>
      <c r="MC667" s="24"/>
      <c r="MD667" s="24"/>
      <c r="ME667" s="24"/>
      <c r="MF667" s="24"/>
      <c r="MG667" s="24"/>
    </row>
    <row r="668" spans="1:345" s="25" customFormat="1" ht="12" hidden="1" customHeight="1" x14ac:dyDescent="0.25">
      <c r="A668" s="20"/>
      <c r="B668" s="20"/>
      <c r="C668" s="21"/>
      <c r="D668" s="323"/>
      <c r="E668" s="71"/>
      <c r="F668" s="6"/>
      <c r="G668" s="6"/>
      <c r="H668" s="6"/>
      <c r="I668" s="174"/>
      <c r="J668" s="174"/>
      <c r="K668" s="258"/>
      <c r="L668" s="187"/>
      <c r="M668" s="174"/>
      <c r="N668" s="174"/>
      <c r="O668" s="174"/>
      <c r="P668" s="174"/>
      <c r="Q668" s="174"/>
      <c r="R668" s="174"/>
      <c r="S668" s="23"/>
      <c r="T668" s="176"/>
      <c r="U668" s="23"/>
      <c r="V668" s="31"/>
      <c r="W668" s="229"/>
      <c r="X668" s="62"/>
      <c r="Y668" s="73"/>
      <c r="Z668" s="62"/>
      <c r="AA668" s="62"/>
      <c r="AB668" s="24"/>
      <c r="AC668" s="22"/>
      <c r="AD668" s="22"/>
      <c r="AE668" s="305"/>
      <c r="AF668" s="306"/>
      <c r="AG668" s="30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/>
      <c r="DK668" s="24"/>
      <c r="DL668" s="24"/>
      <c r="DM668" s="24"/>
      <c r="DN668" s="24"/>
      <c r="DO668" s="24"/>
      <c r="DP668" s="24"/>
      <c r="DQ668" s="24"/>
      <c r="DR668" s="24"/>
      <c r="DS668" s="24"/>
      <c r="DT668" s="24"/>
      <c r="DU668" s="24"/>
      <c r="DV668" s="24"/>
      <c r="DW668" s="24"/>
      <c r="DX668" s="24"/>
      <c r="DY668" s="24"/>
      <c r="DZ668" s="24"/>
      <c r="EA668" s="24"/>
      <c r="EB668" s="24"/>
      <c r="EC668" s="24"/>
      <c r="ED668" s="24"/>
      <c r="EE668" s="24"/>
      <c r="EF668" s="24"/>
      <c r="EG668" s="24"/>
      <c r="EH668" s="24"/>
      <c r="EI668" s="24"/>
      <c r="EJ668" s="24"/>
      <c r="EK668" s="24"/>
      <c r="EL668" s="24"/>
      <c r="EM668" s="24"/>
      <c r="EN668" s="24"/>
      <c r="EO668" s="24"/>
      <c r="EP668" s="24"/>
      <c r="EQ668" s="24"/>
      <c r="ER668" s="24"/>
      <c r="ES668" s="24"/>
      <c r="ET668" s="24"/>
      <c r="EU668" s="24"/>
      <c r="EV668" s="24"/>
      <c r="EW668" s="24"/>
      <c r="EX668" s="24"/>
      <c r="EY668" s="24"/>
      <c r="EZ668" s="24"/>
      <c r="FA668" s="24"/>
      <c r="FB668" s="24"/>
      <c r="FC668" s="24"/>
      <c r="FD668" s="24"/>
      <c r="FE668" s="24"/>
      <c r="FF668" s="24"/>
      <c r="FG668" s="24"/>
      <c r="FH668" s="24"/>
      <c r="FI668" s="24"/>
      <c r="FJ668" s="24"/>
      <c r="FK668" s="24"/>
      <c r="FL668" s="24"/>
      <c r="FM668" s="24"/>
      <c r="FN668" s="24"/>
      <c r="FO668" s="24"/>
      <c r="FP668" s="24"/>
      <c r="FQ668" s="24"/>
      <c r="FR668" s="24"/>
      <c r="FS668" s="24"/>
      <c r="FT668" s="24"/>
      <c r="FU668" s="24"/>
      <c r="FV668" s="24"/>
      <c r="FW668" s="24"/>
      <c r="FX668" s="24"/>
      <c r="FY668" s="24"/>
      <c r="FZ668" s="24"/>
      <c r="GA668" s="24"/>
      <c r="GB668" s="24"/>
      <c r="GC668" s="24"/>
      <c r="GD668" s="24"/>
      <c r="GE668" s="24"/>
      <c r="GF668" s="24"/>
      <c r="GG668" s="24"/>
      <c r="GH668" s="24"/>
      <c r="GI668" s="24"/>
      <c r="GJ668" s="24"/>
      <c r="GK668" s="24"/>
      <c r="GL668" s="24"/>
      <c r="GM668" s="24"/>
      <c r="GN668" s="24"/>
      <c r="GO668" s="24"/>
      <c r="GP668" s="24"/>
      <c r="GQ668" s="24"/>
      <c r="GR668" s="24"/>
      <c r="GS668" s="24"/>
      <c r="GT668" s="24"/>
      <c r="GU668" s="24"/>
      <c r="GV668" s="24"/>
      <c r="GW668" s="24"/>
      <c r="GX668" s="24"/>
      <c r="GY668" s="24"/>
      <c r="GZ668" s="24"/>
      <c r="HA668" s="24"/>
      <c r="HB668" s="24"/>
      <c r="HC668" s="24"/>
      <c r="HD668" s="24"/>
      <c r="HE668" s="24"/>
      <c r="HF668" s="24"/>
      <c r="HG668" s="24"/>
      <c r="HH668" s="24"/>
      <c r="HI668" s="24"/>
      <c r="HJ668" s="24"/>
      <c r="HK668" s="24"/>
      <c r="HL668" s="24"/>
      <c r="HM668" s="24"/>
      <c r="HN668" s="24"/>
      <c r="HO668" s="24"/>
      <c r="HP668" s="24"/>
      <c r="HQ668" s="24"/>
      <c r="HR668" s="24"/>
      <c r="HS668" s="24"/>
      <c r="HT668" s="24"/>
      <c r="HU668" s="24"/>
      <c r="HV668" s="24"/>
      <c r="HW668" s="24"/>
      <c r="HX668" s="24"/>
      <c r="HY668" s="24"/>
      <c r="HZ668" s="24"/>
      <c r="IA668" s="24"/>
      <c r="IB668" s="24"/>
      <c r="IC668" s="24"/>
      <c r="ID668" s="24"/>
      <c r="IE668" s="24"/>
      <c r="IF668" s="24"/>
      <c r="IG668" s="24"/>
      <c r="IH668" s="24"/>
      <c r="II668" s="24"/>
      <c r="IJ668" s="24"/>
      <c r="IK668" s="24"/>
      <c r="IL668" s="24"/>
      <c r="IM668" s="24"/>
      <c r="IN668" s="24"/>
      <c r="IO668" s="24"/>
      <c r="IP668" s="24"/>
      <c r="IQ668" s="24"/>
      <c r="IR668" s="24"/>
      <c r="IS668" s="24"/>
      <c r="IT668" s="24"/>
      <c r="IU668" s="24"/>
      <c r="IV668" s="24"/>
      <c r="IW668" s="24"/>
      <c r="IX668" s="24"/>
      <c r="IY668" s="24"/>
      <c r="IZ668" s="24"/>
      <c r="JA668" s="24"/>
      <c r="JB668" s="24"/>
      <c r="JC668" s="24"/>
      <c r="JD668" s="24"/>
      <c r="JE668" s="24"/>
      <c r="JF668" s="24"/>
      <c r="JG668" s="24"/>
      <c r="JH668" s="24"/>
      <c r="JI668" s="24"/>
      <c r="JJ668" s="24"/>
      <c r="JK668" s="24"/>
      <c r="JL668" s="24"/>
      <c r="JM668" s="24"/>
      <c r="JN668" s="24"/>
      <c r="JO668" s="24"/>
      <c r="JP668" s="24"/>
      <c r="JQ668" s="24"/>
      <c r="JR668" s="24"/>
      <c r="JS668" s="24"/>
      <c r="JT668" s="24"/>
      <c r="JU668" s="24"/>
      <c r="JV668" s="24"/>
      <c r="JW668" s="24"/>
      <c r="JX668" s="24"/>
      <c r="JY668" s="24"/>
      <c r="JZ668" s="24"/>
      <c r="KA668" s="24"/>
      <c r="KB668" s="24"/>
      <c r="KC668" s="24"/>
      <c r="KD668" s="24"/>
      <c r="KE668" s="24"/>
      <c r="KF668" s="24"/>
      <c r="KG668" s="24"/>
      <c r="KH668" s="24"/>
      <c r="KI668" s="24"/>
      <c r="KJ668" s="24"/>
      <c r="KK668" s="24"/>
      <c r="KL668" s="24"/>
      <c r="KM668" s="24"/>
      <c r="KN668" s="24"/>
      <c r="KO668" s="24"/>
      <c r="KP668" s="24"/>
      <c r="KQ668" s="24"/>
      <c r="KR668" s="24"/>
      <c r="KS668" s="24"/>
      <c r="KT668" s="24"/>
      <c r="KU668" s="24"/>
      <c r="KV668" s="24"/>
      <c r="KW668" s="24"/>
      <c r="KX668" s="24"/>
      <c r="KY668" s="24"/>
      <c r="KZ668" s="24"/>
      <c r="LA668" s="24"/>
      <c r="LB668" s="24"/>
      <c r="LC668" s="24"/>
      <c r="LD668" s="24"/>
      <c r="LE668" s="24"/>
      <c r="LF668" s="24"/>
      <c r="LG668" s="24"/>
      <c r="LH668" s="24"/>
      <c r="LI668" s="24"/>
      <c r="LJ668" s="24"/>
      <c r="LK668" s="24"/>
      <c r="LL668" s="24"/>
      <c r="LM668" s="24"/>
      <c r="LN668" s="24"/>
      <c r="LO668" s="24"/>
      <c r="LP668" s="24"/>
      <c r="LQ668" s="24"/>
      <c r="LR668" s="24"/>
      <c r="LS668" s="24"/>
      <c r="LT668" s="24"/>
      <c r="LU668" s="24"/>
      <c r="LV668" s="24"/>
      <c r="LW668" s="24"/>
      <c r="LX668" s="24"/>
      <c r="LY668" s="24"/>
      <c r="LZ668" s="24"/>
      <c r="MA668" s="24"/>
      <c r="MB668" s="24"/>
      <c r="MC668" s="24"/>
      <c r="MD668" s="24"/>
      <c r="ME668" s="24"/>
      <c r="MF668" s="24"/>
      <c r="MG668" s="24"/>
    </row>
    <row r="669" spans="1:345" s="25" customFormat="1" ht="12" hidden="1" customHeight="1" x14ac:dyDescent="0.25">
      <c r="A669" s="20"/>
      <c r="B669" s="20"/>
      <c r="C669" s="21"/>
      <c r="D669" s="323"/>
      <c r="E669" s="71"/>
      <c r="F669" s="6"/>
      <c r="G669" s="6"/>
      <c r="H669" s="6"/>
      <c r="I669" s="174"/>
      <c r="J669" s="174"/>
      <c r="K669" s="258"/>
      <c r="L669" s="187"/>
      <c r="M669" s="174"/>
      <c r="N669" s="174"/>
      <c r="O669" s="174"/>
      <c r="P669" s="174"/>
      <c r="Q669" s="174"/>
      <c r="R669" s="174"/>
      <c r="S669" s="23"/>
      <c r="T669" s="176"/>
      <c r="U669" s="23"/>
      <c r="V669" s="31"/>
      <c r="W669" s="229"/>
      <c r="X669" s="62"/>
      <c r="Y669" s="73"/>
      <c r="Z669" s="62"/>
      <c r="AA669" s="62"/>
      <c r="AB669" s="24"/>
      <c r="AC669" s="22"/>
      <c r="AD669" s="22"/>
      <c r="AE669" s="305"/>
      <c r="AF669" s="306"/>
      <c r="AG669" s="30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  <c r="CC669" s="24"/>
      <c r="CD669" s="24"/>
      <c r="CE669" s="24"/>
      <c r="CF669" s="24"/>
      <c r="CG669" s="24"/>
      <c r="CH669" s="24"/>
      <c r="CI669" s="24"/>
      <c r="CJ669" s="24"/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/>
      <c r="DK669" s="24"/>
      <c r="DL669" s="24"/>
      <c r="DM669" s="24"/>
      <c r="DN669" s="24"/>
      <c r="DO669" s="24"/>
      <c r="DP669" s="24"/>
      <c r="DQ669" s="24"/>
      <c r="DR669" s="24"/>
      <c r="DS669" s="24"/>
      <c r="DT669" s="24"/>
      <c r="DU669" s="24"/>
      <c r="DV669" s="24"/>
      <c r="DW669" s="24"/>
      <c r="DX669" s="24"/>
      <c r="DY669" s="24"/>
      <c r="DZ669" s="24"/>
      <c r="EA669" s="24"/>
      <c r="EB669" s="24"/>
      <c r="EC669" s="24"/>
      <c r="ED669" s="24"/>
      <c r="EE669" s="24"/>
      <c r="EF669" s="24"/>
      <c r="EG669" s="24"/>
      <c r="EH669" s="24"/>
      <c r="EI669" s="24"/>
      <c r="EJ669" s="24"/>
      <c r="EK669" s="24"/>
      <c r="EL669" s="24"/>
      <c r="EM669" s="24"/>
      <c r="EN669" s="24"/>
      <c r="EO669" s="24"/>
      <c r="EP669" s="24"/>
      <c r="EQ669" s="24"/>
      <c r="ER669" s="24"/>
      <c r="ES669" s="24"/>
      <c r="ET669" s="24"/>
      <c r="EU669" s="24"/>
      <c r="EV669" s="24"/>
      <c r="EW669" s="24"/>
      <c r="EX669" s="24"/>
      <c r="EY669" s="24"/>
      <c r="EZ669" s="24"/>
      <c r="FA669" s="24"/>
      <c r="FB669" s="24"/>
      <c r="FC669" s="24"/>
      <c r="FD669" s="24"/>
      <c r="FE669" s="24"/>
      <c r="FF669" s="24"/>
      <c r="FG669" s="24"/>
      <c r="FH669" s="24"/>
      <c r="FI669" s="24"/>
      <c r="FJ669" s="24"/>
      <c r="FK669" s="24"/>
      <c r="FL669" s="24"/>
      <c r="FM669" s="24"/>
      <c r="FN669" s="24"/>
      <c r="FO669" s="24"/>
      <c r="FP669" s="24"/>
      <c r="FQ669" s="24"/>
      <c r="FR669" s="24"/>
      <c r="FS669" s="24"/>
      <c r="FT669" s="24"/>
      <c r="FU669" s="24"/>
      <c r="FV669" s="24"/>
      <c r="FW669" s="24"/>
      <c r="FX669" s="24"/>
      <c r="FY669" s="24"/>
      <c r="FZ669" s="24"/>
      <c r="GA669" s="24"/>
      <c r="GB669" s="24"/>
      <c r="GC669" s="24"/>
      <c r="GD669" s="24"/>
      <c r="GE669" s="24"/>
      <c r="GF669" s="24"/>
      <c r="GG669" s="24"/>
      <c r="GH669" s="24"/>
      <c r="GI669" s="24"/>
      <c r="GJ669" s="24"/>
      <c r="GK669" s="24"/>
      <c r="GL669" s="24"/>
      <c r="GM669" s="24"/>
      <c r="GN669" s="24"/>
      <c r="GO669" s="24"/>
      <c r="GP669" s="24"/>
      <c r="GQ669" s="24"/>
      <c r="GR669" s="24"/>
      <c r="GS669" s="24"/>
      <c r="GT669" s="24"/>
      <c r="GU669" s="24"/>
      <c r="GV669" s="24"/>
      <c r="GW669" s="24"/>
      <c r="GX669" s="24"/>
      <c r="GY669" s="24"/>
      <c r="GZ669" s="24"/>
      <c r="HA669" s="24"/>
      <c r="HB669" s="24"/>
      <c r="HC669" s="24"/>
      <c r="HD669" s="24"/>
      <c r="HE669" s="24"/>
      <c r="HF669" s="24"/>
      <c r="HG669" s="24"/>
      <c r="HH669" s="24"/>
      <c r="HI669" s="24"/>
      <c r="HJ669" s="24"/>
      <c r="HK669" s="24"/>
      <c r="HL669" s="24"/>
      <c r="HM669" s="24"/>
      <c r="HN669" s="24"/>
      <c r="HO669" s="24"/>
      <c r="HP669" s="24"/>
      <c r="HQ669" s="24"/>
      <c r="HR669" s="24"/>
      <c r="HS669" s="24"/>
      <c r="HT669" s="24"/>
      <c r="HU669" s="24"/>
      <c r="HV669" s="24"/>
      <c r="HW669" s="24"/>
      <c r="HX669" s="24"/>
      <c r="HY669" s="24"/>
      <c r="HZ669" s="24"/>
      <c r="IA669" s="24"/>
      <c r="IB669" s="24"/>
      <c r="IC669" s="24"/>
      <c r="ID669" s="24"/>
      <c r="IE669" s="24"/>
      <c r="IF669" s="24"/>
      <c r="IG669" s="24"/>
      <c r="IH669" s="24"/>
      <c r="II669" s="24"/>
      <c r="IJ669" s="24"/>
      <c r="IK669" s="24"/>
      <c r="IL669" s="24"/>
      <c r="IM669" s="24"/>
      <c r="IN669" s="24"/>
      <c r="IO669" s="24"/>
      <c r="IP669" s="24"/>
      <c r="IQ669" s="24"/>
      <c r="IR669" s="24"/>
      <c r="IS669" s="24"/>
      <c r="IT669" s="24"/>
      <c r="IU669" s="24"/>
      <c r="IV669" s="24"/>
      <c r="IW669" s="24"/>
      <c r="IX669" s="24"/>
      <c r="IY669" s="24"/>
      <c r="IZ669" s="24"/>
      <c r="JA669" s="24"/>
      <c r="JB669" s="24"/>
      <c r="JC669" s="24"/>
      <c r="JD669" s="24"/>
      <c r="JE669" s="24"/>
      <c r="JF669" s="24"/>
      <c r="JG669" s="24"/>
      <c r="JH669" s="24"/>
      <c r="JI669" s="24"/>
      <c r="JJ669" s="24"/>
      <c r="JK669" s="24"/>
      <c r="JL669" s="24"/>
      <c r="JM669" s="24"/>
      <c r="JN669" s="24"/>
      <c r="JO669" s="24"/>
      <c r="JP669" s="24"/>
      <c r="JQ669" s="24"/>
      <c r="JR669" s="24"/>
      <c r="JS669" s="24"/>
      <c r="JT669" s="24"/>
      <c r="JU669" s="24"/>
      <c r="JV669" s="24"/>
      <c r="JW669" s="24"/>
      <c r="JX669" s="24"/>
      <c r="JY669" s="24"/>
      <c r="JZ669" s="24"/>
      <c r="KA669" s="24"/>
      <c r="KB669" s="24"/>
      <c r="KC669" s="24"/>
      <c r="KD669" s="24"/>
      <c r="KE669" s="24"/>
      <c r="KF669" s="24"/>
      <c r="KG669" s="24"/>
      <c r="KH669" s="24"/>
      <c r="KI669" s="24"/>
      <c r="KJ669" s="24"/>
      <c r="KK669" s="24"/>
      <c r="KL669" s="24"/>
      <c r="KM669" s="24"/>
      <c r="KN669" s="24"/>
      <c r="KO669" s="24"/>
      <c r="KP669" s="24"/>
      <c r="KQ669" s="24"/>
      <c r="KR669" s="24"/>
      <c r="KS669" s="24"/>
      <c r="KT669" s="24"/>
      <c r="KU669" s="24"/>
      <c r="KV669" s="24"/>
      <c r="KW669" s="24"/>
      <c r="KX669" s="24"/>
      <c r="KY669" s="24"/>
      <c r="KZ669" s="24"/>
      <c r="LA669" s="24"/>
      <c r="LB669" s="24"/>
      <c r="LC669" s="24"/>
      <c r="LD669" s="24"/>
      <c r="LE669" s="24"/>
      <c r="LF669" s="24"/>
      <c r="LG669" s="24"/>
      <c r="LH669" s="24"/>
      <c r="LI669" s="24"/>
      <c r="LJ669" s="24"/>
      <c r="LK669" s="24"/>
      <c r="LL669" s="24"/>
      <c r="LM669" s="24"/>
      <c r="LN669" s="24"/>
      <c r="LO669" s="24"/>
      <c r="LP669" s="24"/>
      <c r="LQ669" s="24"/>
      <c r="LR669" s="24"/>
      <c r="LS669" s="24"/>
      <c r="LT669" s="24"/>
      <c r="LU669" s="24"/>
      <c r="LV669" s="24"/>
      <c r="LW669" s="24"/>
      <c r="LX669" s="24"/>
      <c r="LY669" s="24"/>
      <c r="LZ669" s="24"/>
      <c r="MA669" s="24"/>
      <c r="MB669" s="24"/>
      <c r="MC669" s="24"/>
      <c r="MD669" s="24"/>
      <c r="ME669" s="24"/>
      <c r="MF669" s="24"/>
      <c r="MG669" s="24"/>
    </row>
    <row r="670" spans="1:345" s="25" customFormat="1" ht="12" hidden="1" customHeight="1" x14ac:dyDescent="0.25">
      <c r="A670" s="20"/>
      <c r="B670" s="20"/>
      <c r="C670" s="21"/>
      <c r="D670" s="323"/>
      <c r="E670" s="71"/>
      <c r="F670" s="6"/>
      <c r="G670" s="6"/>
      <c r="H670" s="6"/>
      <c r="I670" s="174"/>
      <c r="J670" s="174"/>
      <c r="K670" s="258"/>
      <c r="L670" s="187"/>
      <c r="M670" s="174"/>
      <c r="N670" s="174"/>
      <c r="O670" s="174"/>
      <c r="P670" s="174"/>
      <c r="Q670" s="174"/>
      <c r="R670" s="174"/>
      <c r="S670" s="23"/>
      <c r="T670" s="176"/>
      <c r="U670" s="23"/>
      <c r="V670" s="31"/>
      <c r="W670" s="229"/>
      <c r="X670" s="62"/>
      <c r="Y670" s="73"/>
      <c r="Z670" s="62"/>
      <c r="AA670" s="62"/>
      <c r="AB670" s="24"/>
      <c r="AC670" s="22"/>
      <c r="AD670" s="22"/>
      <c r="AE670" s="305"/>
      <c r="AF670" s="306"/>
      <c r="AG670" s="30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  <c r="CC670" s="24"/>
      <c r="CD670" s="24"/>
      <c r="CE670" s="24"/>
      <c r="CF670" s="24"/>
      <c r="CG670" s="24"/>
      <c r="CH670" s="24"/>
      <c r="CI670" s="24"/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/>
      <c r="DK670" s="24"/>
      <c r="DL670" s="24"/>
      <c r="DM670" s="24"/>
      <c r="DN670" s="24"/>
      <c r="DO670" s="24"/>
      <c r="DP670" s="24"/>
      <c r="DQ670" s="24"/>
      <c r="DR670" s="24"/>
      <c r="DS670" s="24"/>
      <c r="DT670" s="24"/>
      <c r="DU670" s="24"/>
      <c r="DV670" s="24"/>
      <c r="DW670" s="24"/>
      <c r="DX670" s="24"/>
      <c r="DY670" s="24"/>
      <c r="DZ670" s="24"/>
      <c r="EA670" s="24"/>
      <c r="EB670" s="24"/>
      <c r="EC670" s="24"/>
      <c r="ED670" s="24"/>
      <c r="EE670" s="24"/>
      <c r="EF670" s="24"/>
      <c r="EG670" s="24"/>
      <c r="EH670" s="24"/>
      <c r="EI670" s="24"/>
      <c r="EJ670" s="24"/>
      <c r="EK670" s="24"/>
      <c r="EL670" s="24"/>
      <c r="EM670" s="24"/>
      <c r="EN670" s="24"/>
      <c r="EO670" s="24"/>
      <c r="EP670" s="24"/>
      <c r="EQ670" s="24"/>
      <c r="ER670" s="24"/>
      <c r="ES670" s="24"/>
      <c r="ET670" s="24"/>
      <c r="EU670" s="24"/>
      <c r="EV670" s="24"/>
      <c r="EW670" s="24"/>
      <c r="EX670" s="24"/>
      <c r="EY670" s="24"/>
      <c r="EZ670" s="24"/>
      <c r="FA670" s="24"/>
      <c r="FB670" s="24"/>
      <c r="FC670" s="24"/>
      <c r="FD670" s="24"/>
      <c r="FE670" s="24"/>
      <c r="FF670" s="24"/>
      <c r="FG670" s="24"/>
      <c r="FH670" s="24"/>
      <c r="FI670" s="24"/>
      <c r="FJ670" s="24"/>
      <c r="FK670" s="24"/>
      <c r="FL670" s="24"/>
      <c r="FM670" s="24"/>
      <c r="FN670" s="24"/>
      <c r="FO670" s="24"/>
      <c r="FP670" s="24"/>
      <c r="FQ670" s="24"/>
      <c r="FR670" s="24"/>
      <c r="FS670" s="24"/>
      <c r="FT670" s="24"/>
      <c r="FU670" s="24"/>
      <c r="FV670" s="24"/>
      <c r="FW670" s="24"/>
      <c r="FX670" s="24"/>
      <c r="FY670" s="24"/>
      <c r="FZ670" s="24"/>
      <c r="GA670" s="24"/>
      <c r="GB670" s="24"/>
      <c r="GC670" s="24"/>
      <c r="GD670" s="24"/>
      <c r="GE670" s="24"/>
      <c r="GF670" s="24"/>
      <c r="GG670" s="24"/>
      <c r="GH670" s="24"/>
      <c r="GI670" s="24"/>
      <c r="GJ670" s="24"/>
      <c r="GK670" s="24"/>
      <c r="GL670" s="24"/>
      <c r="GM670" s="24"/>
      <c r="GN670" s="24"/>
      <c r="GO670" s="24"/>
      <c r="GP670" s="24"/>
      <c r="GQ670" s="24"/>
      <c r="GR670" s="24"/>
      <c r="GS670" s="24"/>
      <c r="GT670" s="24"/>
      <c r="GU670" s="24"/>
      <c r="GV670" s="24"/>
      <c r="GW670" s="24"/>
      <c r="GX670" s="24"/>
      <c r="GY670" s="24"/>
      <c r="GZ670" s="24"/>
      <c r="HA670" s="24"/>
      <c r="HB670" s="24"/>
      <c r="HC670" s="24"/>
      <c r="HD670" s="24"/>
      <c r="HE670" s="24"/>
      <c r="HF670" s="24"/>
      <c r="HG670" s="24"/>
      <c r="HH670" s="24"/>
      <c r="HI670" s="24"/>
      <c r="HJ670" s="24"/>
      <c r="HK670" s="24"/>
      <c r="HL670" s="24"/>
      <c r="HM670" s="24"/>
      <c r="HN670" s="24"/>
      <c r="HO670" s="24"/>
      <c r="HP670" s="24"/>
      <c r="HQ670" s="24"/>
      <c r="HR670" s="24"/>
      <c r="HS670" s="24"/>
      <c r="HT670" s="24"/>
      <c r="HU670" s="24"/>
      <c r="HV670" s="24"/>
      <c r="HW670" s="24"/>
      <c r="HX670" s="24"/>
      <c r="HY670" s="24"/>
      <c r="HZ670" s="24"/>
      <c r="IA670" s="24"/>
      <c r="IB670" s="24"/>
      <c r="IC670" s="24"/>
      <c r="ID670" s="24"/>
      <c r="IE670" s="24"/>
      <c r="IF670" s="24"/>
      <c r="IG670" s="24"/>
      <c r="IH670" s="24"/>
      <c r="II670" s="24"/>
      <c r="IJ670" s="24"/>
      <c r="IK670" s="24"/>
      <c r="IL670" s="24"/>
      <c r="IM670" s="24"/>
      <c r="IN670" s="24"/>
      <c r="IO670" s="24"/>
      <c r="IP670" s="24"/>
      <c r="IQ670" s="24"/>
      <c r="IR670" s="24"/>
      <c r="IS670" s="24"/>
      <c r="IT670" s="24"/>
      <c r="IU670" s="24"/>
      <c r="IV670" s="24"/>
      <c r="IW670" s="24"/>
      <c r="IX670" s="24"/>
      <c r="IY670" s="24"/>
      <c r="IZ670" s="24"/>
      <c r="JA670" s="24"/>
      <c r="JB670" s="24"/>
      <c r="JC670" s="24"/>
      <c r="JD670" s="24"/>
      <c r="JE670" s="24"/>
      <c r="JF670" s="24"/>
      <c r="JG670" s="24"/>
      <c r="JH670" s="24"/>
      <c r="JI670" s="24"/>
      <c r="JJ670" s="24"/>
      <c r="JK670" s="24"/>
      <c r="JL670" s="24"/>
      <c r="JM670" s="24"/>
      <c r="JN670" s="24"/>
      <c r="JO670" s="24"/>
      <c r="JP670" s="24"/>
      <c r="JQ670" s="24"/>
      <c r="JR670" s="24"/>
      <c r="JS670" s="24"/>
      <c r="JT670" s="24"/>
      <c r="JU670" s="24"/>
      <c r="JV670" s="24"/>
      <c r="JW670" s="24"/>
      <c r="JX670" s="24"/>
      <c r="JY670" s="24"/>
      <c r="JZ670" s="24"/>
      <c r="KA670" s="24"/>
      <c r="KB670" s="24"/>
      <c r="KC670" s="24"/>
      <c r="KD670" s="24"/>
      <c r="KE670" s="24"/>
      <c r="KF670" s="24"/>
      <c r="KG670" s="24"/>
      <c r="KH670" s="24"/>
      <c r="KI670" s="24"/>
      <c r="KJ670" s="24"/>
      <c r="KK670" s="24"/>
      <c r="KL670" s="24"/>
      <c r="KM670" s="24"/>
      <c r="KN670" s="24"/>
      <c r="KO670" s="24"/>
      <c r="KP670" s="24"/>
      <c r="KQ670" s="24"/>
      <c r="KR670" s="24"/>
      <c r="KS670" s="24"/>
      <c r="KT670" s="24"/>
      <c r="KU670" s="24"/>
      <c r="KV670" s="24"/>
      <c r="KW670" s="24"/>
      <c r="KX670" s="24"/>
      <c r="KY670" s="24"/>
      <c r="KZ670" s="24"/>
      <c r="LA670" s="24"/>
      <c r="LB670" s="24"/>
      <c r="LC670" s="24"/>
      <c r="LD670" s="24"/>
      <c r="LE670" s="24"/>
      <c r="LF670" s="24"/>
      <c r="LG670" s="24"/>
      <c r="LH670" s="24"/>
      <c r="LI670" s="24"/>
      <c r="LJ670" s="24"/>
      <c r="LK670" s="24"/>
      <c r="LL670" s="24"/>
      <c r="LM670" s="24"/>
      <c r="LN670" s="24"/>
      <c r="LO670" s="24"/>
      <c r="LP670" s="24"/>
      <c r="LQ670" s="24"/>
      <c r="LR670" s="24"/>
      <c r="LS670" s="24"/>
      <c r="LT670" s="24"/>
      <c r="LU670" s="24"/>
      <c r="LV670" s="24"/>
      <c r="LW670" s="24"/>
      <c r="LX670" s="24"/>
      <c r="LY670" s="24"/>
      <c r="LZ670" s="24"/>
      <c r="MA670" s="24"/>
      <c r="MB670" s="24"/>
      <c r="MC670" s="24"/>
      <c r="MD670" s="24"/>
      <c r="ME670" s="24"/>
      <c r="MF670" s="24"/>
      <c r="MG670" s="24"/>
    </row>
    <row r="671" spans="1:345" s="25" customFormat="1" ht="12" hidden="1" customHeight="1" x14ac:dyDescent="0.25">
      <c r="A671" s="20"/>
      <c r="B671" s="20"/>
      <c r="C671" s="21"/>
      <c r="D671" s="323"/>
      <c r="E671" s="71"/>
      <c r="F671" s="6"/>
      <c r="G671" s="6"/>
      <c r="H671" s="6"/>
      <c r="I671" s="174"/>
      <c r="J671" s="174"/>
      <c r="K671" s="258"/>
      <c r="L671" s="187"/>
      <c r="M671" s="174"/>
      <c r="N671" s="174"/>
      <c r="O671" s="174"/>
      <c r="P671" s="174"/>
      <c r="Q671" s="174"/>
      <c r="R671" s="174"/>
      <c r="S671" s="23"/>
      <c r="T671" s="176"/>
      <c r="U671" s="23"/>
      <c r="V671" s="31"/>
      <c r="W671" s="229"/>
      <c r="X671" s="62"/>
      <c r="Y671" s="73"/>
      <c r="Z671" s="62"/>
      <c r="AA671" s="62"/>
      <c r="AB671" s="24"/>
      <c r="AC671" s="22"/>
      <c r="AD671" s="22"/>
      <c r="AE671" s="305"/>
      <c r="AF671" s="306"/>
      <c r="AG671" s="30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  <c r="CC671" s="24"/>
      <c r="CD671" s="24"/>
      <c r="CE671" s="24"/>
      <c r="CF671" s="24"/>
      <c r="CG671" s="24"/>
      <c r="CH671" s="24"/>
      <c r="CI671" s="24"/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/>
      <c r="DK671" s="24"/>
      <c r="DL671" s="24"/>
      <c r="DM671" s="24"/>
      <c r="DN671" s="24"/>
      <c r="DO671" s="24"/>
      <c r="DP671" s="24"/>
      <c r="DQ671" s="24"/>
      <c r="DR671" s="24"/>
      <c r="DS671" s="24"/>
      <c r="DT671" s="24"/>
      <c r="DU671" s="24"/>
      <c r="DV671" s="24"/>
      <c r="DW671" s="24"/>
      <c r="DX671" s="24"/>
      <c r="DY671" s="24"/>
      <c r="DZ671" s="24"/>
      <c r="EA671" s="24"/>
      <c r="EB671" s="24"/>
      <c r="EC671" s="24"/>
      <c r="ED671" s="24"/>
      <c r="EE671" s="24"/>
      <c r="EF671" s="24"/>
      <c r="EG671" s="24"/>
      <c r="EH671" s="24"/>
      <c r="EI671" s="24"/>
      <c r="EJ671" s="24"/>
      <c r="EK671" s="24"/>
      <c r="EL671" s="24"/>
      <c r="EM671" s="24"/>
      <c r="EN671" s="24"/>
      <c r="EO671" s="24"/>
      <c r="EP671" s="24"/>
      <c r="EQ671" s="24"/>
      <c r="ER671" s="24"/>
      <c r="ES671" s="24"/>
      <c r="ET671" s="24"/>
      <c r="EU671" s="24"/>
      <c r="EV671" s="24"/>
      <c r="EW671" s="24"/>
      <c r="EX671" s="24"/>
      <c r="EY671" s="24"/>
      <c r="EZ671" s="24"/>
      <c r="FA671" s="24"/>
      <c r="FB671" s="24"/>
      <c r="FC671" s="24"/>
      <c r="FD671" s="24"/>
      <c r="FE671" s="24"/>
      <c r="FF671" s="24"/>
      <c r="FG671" s="24"/>
      <c r="FH671" s="24"/>
      <c r="FI671" s="24"/>
      <c r="FJ671" s="24"/>
      <c r="FK671" s="24"/>
      <c r="FL671" s="24"/>
      <c r="FM671" s="24"/>
      <c r="FN671" s="24"/>
      <c r="FO671" s="24"/>
      <c r="FP671" s="24"/>
      <c r="FQ671" s="24"/>
      <c r="FR671" s="24"/>
      <c r="FS671" s="24"/>
      <c r="FT671" s="24"/>
      <c r="FU671" s="24"/>
      <c r="FV671" s="24"/>
      <c r="FW671" s="24"/>
      <c r="FX671" s="24"/>
      <c r="FY671" s="24"/>
      <c r="FZ671" s="24"/>
      <c r="GA671" s="24"/>
      <c r="GB671" s="24"/>
      <c r="GC671" s="24"/>
      <c r="GD671" s="24"/>
      <c r="GE671" s="24"/>
      <c r="GF671" s="24"/>
      <c r="GG671" s="24"/>
      <c r="GH671" s="24"/>
      <c r="GI671" s="24"/>
      <c r="GJ671" s="24"/>
      <c r="GK671" s="24"/>
      <c r="GL671" s="24"/>
      <c r="GM671" s="24"/>
      <c r="GN671" s="24"/>
      <c r="GO671" s="24"/>
      <c r="GP671" s="24"/>
      <c r="GQ671" s="24"/>
      <c r="GR671" s="24"/>
      <c r="GS671" s="24"/>
      <c r="GT671" s="24"/>
      <c r="GU671" s="24"/>
      <c r="GV671" s="24"/>
      <c r="GW671" s="24"/>
      <c r="GX671" s="24"/>
      <c r="GY671" s="24"/>
      <c r="GZ671" s="24"/>
      <c r="HA671" s="24"/>
      <c r="HB671" s="24"/>
      <c r="HC671" s="24"/>
      <c r="HD671" s="24"/>
      <c r="HE671" s="24"/>
      <c r="HF671" s="24"/>
      <c r="HG671" s="24"/>
      <c r="HH671" s="24"/>
      <c r="HI671" s="24"/>
      <c r="HJ671" s="24"/>
      <c r="HK671" s="24"/>
      <c r="HL671" s="24"/>
      <c r="HM671" s="24"/>
      <c r="HN671" s="24"/>
      <c r="HO671" s="24"/>
      <c r="HP671" s="24"/>
      <c r="HQ671" s="24"/>
      <c r="HR671" s="24"/>
      <c r="HS671" s="24"/>
      <c r="HT671" s="24"/>
      <c r="HU671" s="24"/>
      <c r="HV671" s="24"/>
      <c r="HW671" s="24"/>
      <c r="HX671" s="24"/>
      <c r="HY671" s="24"/>
      <c r="HZ671" s="24"/>
      <c r="IA671" s="24"/>
      <c r="IB671" s="24"/>
      <c r="IC671" s="24"/>
      <c r="ID671" s="24"/>
      <c r="IE671" s="24"/>
      <c r="IF671" s="24"/>
      <c r="IG671" s="24"/>
      <c r="IH671" s="24"/>
      <c r="II671" s="24"/>
      <c r="IJ671" s="24"/>
      <c r="IK671" s="24"/>
      <c r="IL671" s="24"/>
      <c r="IM671" s="24"/>
      <c r="IN671" s="24"/>
      <c r="IO671" s="24"/>
      <c r="IP671" s="24"/>
      <c r="IQ671" s="24"/>
      <c r="IR671" s="24"/>
      <c r="IS671" s="24"/>
      <c r="IT671" s="24"/>
      <c r="IU671" s="24"/>
      <c r="IV671" s="24"/>
      <c r="IW671" s="24"/>
      <c r="IX671" s="24"/>
      <c r="IY671" s="24"/>
      <c r="IZ671" s="24"/>
      <c r="JA671" s="24"/>
      <c r="JB671" s="24"/>
      <c r="JC671" s="24"/>
      <c r="JD671" s="24"/>
      <c r="JE671" s="24"/>
      <c r="JF671" s="24"/>
      <c r="JG671" s="24"/>
      <c r="JH671" s="24"/>
      <c r="JI671" s="24"/>
      <c r="JJ671" s="24"/>
      <c r="JK671" s="24"/>
      <c r="JL671" s="24"/>
      <c r="JM671" s="24"/>
      <c r="JN671" s="24"/>
      <c r="JO671" s="24"/>
      <c r="JP671" s="24"/>
      <c r="JQ671" s="24"/>
      <c r="JR671" s="24"/>
      <c r="JS671" s="24"/>
      <c r="JT671" s="24"/>
      <c r="JU671" s="24"/>
      <c r="JV671" s="24"/>
      <c r="JW671" s="24"/>
      <c r="JX671" s="24"/>
      <c r="JY671" s="24"/>
      <c r="JZ671" s="24"/>
      <c r="KA671" s="24"/>
      <c r="KB671" s="24"/>
      <c r="KC671" s="24"/>
      <c r="KD671" s="24"/>
      <c r="KE671" s="24"/>
      <c r="KF671" s="24"/>
      <c r="KG671" s="24"/>
      <c r="KH671" s="24"/>
      <c r="KI671" s="24"/>
      <c r="KJ671" s="24"/>
      <c r="KK671" s="24"/>
      <c r="KL671" s="24"/>
      <c r="KM671" s="24"/>
      <c r="KN671" s="24"/>
      <c r="KO671" s="24"/>
      <c r="KP671" s="24"/>
      <c r="KQ671" s="24"/>
      <c r="KR671" s="24"/>
      <c r="KS671" s="24"/>
      <c r="KT671" s="24"/>
      <c r="KU671" s="24"/>
      <c r="KV671" s="24"/>
      <c r="KW671" s="24"/>
      <c r="KX671" s="24"/>
      <c r="KY671" s="24"/>
      <c r="KZ671" s="24"/>
      <c r="LA671" s="24"/>
      <c r="LB671" s="24"/>
      <c r="LC671" s="24"/>
      <c r="LD671" s="24"/>
      <c r="LE671" s="24"/>
      <c r="LF671" s="24"/>
      <c r="LG671" s="24"/>
      <c r="LH671" s="24"/>
      <c r="LI671" s="24"/>
      <c r="LJ671" s="24"/>
      <c r="LK671" s="24"/>
      <c r="LL671" s="24"/>
      <c r="LM671" s="24"/>
      <c r="LN671" s="24"/>
      <c r="LO671" s="24"/>
      <c r="LP671" s="24"/>
      <c r="LQ671" s="24"/>
      <c r="LR671" s="24"/>
      <c r="LS671" s="24"/>
      <c r="LT671" s="24"/>
      <c r="LU671" s="24"/>
      <c r="LV671" s="24"/>
      <c r="LW671" s="24"/>
      <c r="LX671" s="24"/>
      <c r="LY671" s="24"/>
      <c r="LZ671" s="24"/>
      <c r="MA671" s="24"/>
      <c r="MB671" s="24"/>
      <c r="MC671" s="24"/>
      <c r="MD671" s="24"/>
      <c r="ME671" s="24"/>
      <c r="MF671" s="24"/>
      <c r="MG671" s="24"/>
    </row>
    <row r="672" spans="1:345" s="25" customFormat="1" ht="12" hidden="1" customHeight="1" x14ac:dyDescent="0.25">
      <c r="A672" s="20"/>
      <c r="B672" s="20"/>
      <c r="C672" s="21"/>
      <c r="D672" s="323"/>
      <c r="E672" s="71"/>
      <c r="F672" s="6"/>
      <c r="G672" s="6"/>
      <c r="H672" s="6"/>
      <c r="I672" s="174"/>
      <c r="J672" s="174"/>
      <c r="K672" s="258"/>
      <c r="L672" s="187"/>
      <c r="M672" s="174"/>
      <c r="N672" s="174"/>
      <c r="O672" s="174"/>
      <c r="P672" s="174"/>
      <c r="Q672" s="174"/>
      <c r="R672" s="174"/>
      <c r="S672" s="23"/>
      <c r="T672" s="176"/>
      <c r="U672" s="23"/>
      <c r="V672" s="31"/>
      <c r="W672" s="229"/>
      <c r="X672" s="62"/>
      <c r="Y672" s="73"/>
      <c r="Z672" s="62"/>
      <c r="AA672" s="62"/>
      <c r="AB672" s="24"/>
      <c r="AC672" s="22"/>
      <c r="AD672" s="22"/>
      <c r="AE672" s="305"/>
      <c r="AF672" s="306"/>
      <c r="AG672" s="30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  <c r="CC672" s="24"/>
      <c r="CD672" s="24"/>
      <c r="CE672" s="24"/>
      <c r="CF672" s="24"/>
      <c r="CG672" s="24"/>
      <c r="CH672" s="24"/>
      <c r="CI672" s="24"/>
      <c r="CJ672" s="24"/>
      <c r="CK672" s="24"/>
      <c r="CL672" s="24"/>
      <c r="CM672" s="24"/>
      <c r="CN672" s="24"/>
      <c r="CO672" s="24"/>
      <c r="CP672" s="24"/>
      <c r="CQ672" s="24"/>
      <c r="CR672" s="24"/>
      <c r="CS672" s="24"/>
      <c r="CT672" s="24"/>
      <c r="CU672" s="24"/>
      <c r="CV672" s="24"/>
      <c r="CW672" s="24"/>
      <c r="CX672" s="24"/>
      <c r="CY672" s="24"/>
      <c r="CZ672" s="24"/>
      <c r="DA672" s="24"/>
      <c r="DB672" s="24"/>
      <c r="DC672" s="24"/>
      <c r="DD672" s="24"/>
      <c r="DE672" s="24"/>
      <c r="DF672" s="24"/>
      <c r="DG672" s="24"/>
      <c r="DH672" s="24"/>
      <c r="DI672" s="24"/>
      <c r="DJ672" s="24"/>
      <c r="DK672" s="24"/>
      <c r="DL672" s="24"/>
      <c r="DM672" s="24"/>
      <c r="DN672" s="24"/>
      <c r="DO672" s="24"/>
      <c r="DP672" s="24"/>
      <c r="DQ672" s="24"/>
      <c r="DR672" s="24"/>
      <c r="DS672" s="24"/>
      <c r="DT672" s="24"/>
      <c r="DU672" s="24"/>
      <c r="DV672" s="24"/>
      <c r="DW672" s="24"/>
      <c r="DX672" s="24"/>
      <c r="DY672" s="24"/>
      <c r="DZ672" s="24"/>
      <c r="EA672" s="24"/>
      <c r="EB672" s="24"/>
      <c r="EC672" s="24"/>
      <c r="ED672" s="24"/>
      <c r="EE672" s="24"/>
      <c r="EF672" s="24"/>
      <c r="EG672" s="24"/>
      <c r="EH672" s="24"/>
      <c r="EI672" s="24"/>
      <c r="EJ672" s="24"/>
      <c r="EK672" s="24"/>
      <c r="EL672" s="24"/>
      <c r="EM672" s="24"/>
      <c r="EN672" s="24"/>
      <c r="EO672" s="24"/>
      <c r="EP672" s="24"/>
      <c r="EQ672" s="24"/>
      <c r="ER672" s="24"/>
      <c r="ES672" s="24"/>
      <c r="ET672" s="24"/>
      <c r="EU672" s="24"/>
      <c r="EV672" s="24"/>
      <c r="EW672" s="24"/>
      <c r="EX672" s="24"/>
      <c r="EY672" s="24"/>
      <c r="EZ672" s="24"/>
      <c r="FA672" s="24"/>
      <c r="FB672" s="24"/>
      <c r="FC672" s="24"/>
      <c r="FD672" s="24"/>
      <c r="FE672" s="24"/>
      <c r="FF672" s="24"/>
      <c r="FG672" s="24"/>
      <c r="FH672" s="24"/>
      <c r="FI672" s="24"/>
      <c r="FJ672" s="24"/>
      <c r="FK672" s="24"/>
      <c r="FL672" s="24"/>
      <c r="FM672" s="24"/>
      <c r="FN672" s="24"/>
      <c r="FO672" s="24"/>
      <c r="FP672" s="24"/>
      <c r="FQ672" s="24"/>
      <c r="FR672" s="24"/>
      <c r="FS672" s="24"/>
      <c r="FT672" s="24"/>
      <c r="FU672" s="24"/>
      <c r="FV672" s="24"/>
      <c r="FW672" s="24"/>
      <c r="FX672" s="24"/>
      <c r="FY672" s="24"/>
      <c r="FZ672" s="24"/>
      <c r="GA672" s="24"/>
      <c r="GB672" s="24"/>
      <c r="GC672" s="24"/>
      <c r="GD672" s="24"/>
      <c r="GE672" s="24"/>
      <c r="GF672" s="24"/>
      <c r="GG672" s="24"/>
      <c r="GH672" s="24"/>
      <c r="GI672" s="24"/>
      <c r="GJ672" s="24"/>
      <c r="GK672" s="24"/>
      <c r="GL672" s="24"/>
      <c r="GM672" s="24"/>
      <c r="GN672" s="24"/>
      <c r="GO672" s="24"/>
      <c r="GP672" s="24"/>
      <c r="GQ672" s="24"/>
      <c r="GR672" s="24"/>
      <c r="GS672" s="24"/>
      <c r="GT672" s="24"/>
      <c r="GU672" s="24"/>
      <c r="GV672" s="24"/>
      <c r="GW672" s="24"/>
      <c r="GX672" s="24"/>
      <c r="GY672" s="24"/>
      <c r="GZ672" s="24"/>
      <c r="HA672" s="24"/>
      <c r="HB672" s="24"/>
      <c r="HC672" s="24"/>
      <c r="HD672" s="24"/>
      <c r="HE672" s="24"/>
      <c r="HF672" s="24"/>
      <c r="HG672" s="24"/>
      <c r="HH672" s="24"/>
      <c r="HI672" s="24"/>
      <c r="HJ672" s="24"/>
      <c r="HK672" s="24"/>
      <c r="HL672" s="24"/>
      <c r="HM672" s="24"/>
      <c r="HN672" s="24"/>
      <c r="HO672" s="24"/>
      <c r="HP672" s="24"/>
      <c r="HQ672" s="24"/>
      <c r="HR672" s="24"/>
      <c r="HS672" s="24"/>
      <c r="HT672" s="24"/>
      <c r="HU672" s="24"/>
      <c r="HV672" s="24"/>
      <c r="HW672" s="24"/>
      <c r="HX672" s="24"/>
      <c r="HY672" s="24"/>
      <c r="HZ672" s="24"/>
      <c r="IA672" s="24"/>
      <c r="IB672" s="24"/>
      <c r="IC672" s="24"/>
      <c r="ID672" s="24"/>
      <c r="IE672" s="24"/>
      <c r="IF672" s="24"/>
      <c r="IG672" s="24"/>
      <c r="IH672" s="24"/>
      <c r="II672" s="24"/>
      <c r="IJ672" s="24"/>
      <c r="IK672" s="24"/>
      <c r="IL672" s="24"/>
      <c r="IM672" s="24"/>
      <c r="IN672" s="24"/>
      <c r="IO672" s="24"/>
      <c r="IP672" s="24"/>
      <c r="IQ672" s="24"/>
      <c r="IR672" s="24"/>
      <c r="IS672" s="24"/>
      <c r="IT672" s="24"/>
      <c r="IU672" s="24"/>
      <c r="IV672" s="24"/>
      <c r="IW672" s="24"/>
      <c r="IX672" s="24"/>
      <c r="IY672" s="24"/>
      <c r="IZ672" s="24"/>
      <c r="JA672" s="24"/>
      <c r="JB672" s="24"/>
      <c r="JC672" s="24"/>
      <c r="JD672" s="24"/>
      <c r="JE672" s="24"/>
      <c r="JF672" s="24"/>
      <c r="JG672" s="24"/>
      <c r="JH672" s="24"/>
      <c r="JI672" s="24"/>
      <c r="JJ672" s="24"/>
      <c r="JK672" s="24"/>
      <c r="JL672" s="24"/>
      <c r="JM672" s="24"/>
      <c r="JN672" s="24"/>
      <c r="JO672" s="24"/>
      <c r="JP672" s="24"/>
      <c r="JQ672" s="24"/>
      <c r="JR672" s="24"/>
      <c r="JS672" s="24"/>
      <c r="JT672" s="24"/>
      <c r="JU672" s="24"/>
      <c r="JV672" s="24"/>
      <c r="JW672" s="24"/>
      <c r="JX672" s="24"/>
      <c r="JY672" s="24"/>
      <c r="JZ672" s="24"/>
      <c r="KA672" s="24"/>
      <c r="KB672" s="24"/>
      <c r="KC672" s="24"/>
      <c r="KD672" s="24"/>
      <c r="KE672" s="24"/>
      <c r="KF672" s="24"/>
      <c r="KG672" s="24"/>
      <c r="KH672" s="24"/>
      <c r="KI672" s="24"/>
      <c r="KJ672" s="24"/>
      <c r="KK672" s="24"/>
      <c r="KL672" s="24"/>
      <c r="KM672" s="24"/>
      <c r="KN672" s="24"/>
      <c r="KO672" s="24"/>
      <c r="KP672" s="24"/>
      <c r="KQ672" s="24"/>
      <c r="KR672" s="24"/>
      <c r="KS672" s="24"/>
      <c r="KT672" s="24"/>
      <c r="KU672" s="24"/>
      <c r="KV672" s="24"/>
      <c r="KW672" s="24"/>
      <c r="KX672" s="24"/>
      <c r="KY672" s="24"/>
      <c r="KZ672" s="24"/>
      <c r="LA672" s="24"/>
      <c r="LB672" s="24"/>
      <c r="LC672" s="24"/>
      <c r="LD672" s="24"/>
      <c r="LE672" s="24"/>
      <c r="LF672" s="24"/>
      <c r="LG672" s="24"/>
      <c r="LH672" s="24"/>
      <c r="LI672" s="24"/>
      <c r="LJ672" s="24"/>
      <c r="LK672" s="24"/>
      <c r="LL672" s="24"/>
      <c r="LM672" s="24"/>
      <c r="LN672" s="24"/>
      <c r="LO672" s="24"/>
      <c r="LP672" s="24"/>
      <c r="LQ672" s="24"/>
      <c r="LR672" s="24"/>
      <c r="LS672" s="24"/>
      <c r="LT672" s="24"/>
      <c r="LU672" s="24"/>
      <c r="LV672" s="24"/>
      <c r="LW672" s="24"/>
      <c r="LX672" s="24"/>
      <c r="LY672" s="24"/>
      <c r="LZ672" s="24"/>
      <c r="MA672" s="24"/>
      <c r="MB672" s="24"/>
      <c r="MC672" s="24"/>
      <c r="MD672" s="24"/>
      <c r="ME672" s="24"/>
      <c r="MF672" s="24"/>
      <c r="MG672" s="24"/>
    </row>
    <row r="673" spans="1:345" s="25" customFormat="1" ht="12" hidden="1" customHeight="1" x14ac:dyDescent="0.25">
      <c r="A673" s="20"/>
      <c r="B673" s="20"/>
      <c r="C673" s="21"/>
      <c r="D673" s="323"/>
      <c r="E673" s="71"/>
      <c r="F673" s="6"/>
      <c r="G673" s="6"/>
      <c r="H673" s="6"/>
      <c r="I673" s="174"/>
      <c r="J673" s="174"/>
      <c r="K673" s="258"/>
      <c r="L673" s="187"/>
      <c r="M673" s="174"/>
      <c r="N673" s="174"/>
      <c r="O673" s="174"/>
      <c r="P673" s="174"/>
      <c r="Q673" s="174"/>
      <c r="R673" s="174"/>
      <c r="S673" s="23"/>
      <c r="T673" s="176"/>
      <c r="U673" s="23"/>
      <c r="V673" s="31"/>
      <c r="W673" s="229"/>
      <c r="X673" s="62"/>
      <c r="Y673" s="73"/>
      <c r="Z673" s="62"/>
      <c r="AA673" s="62"/>
      <c r="AB673" s="24"/>
      <c r="AC673" s="22"/>
      <c r="AD673" s="22"/>
      <c r="AE673" s="305"/>
      <c r="AF673" s="306"/>
      <c r="AG673" s="30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  <c r="CC673" s="24"/>
      <c r="CD673" s="24"/>
      <c r="CE673" s="24"/>
      <c r="CF673" s="24"/>
      <c r="CG673" s="24"/>
      <c r="CH673" s="24"/>
      <c r="CI673" s="24"/>
      <c r="CJ673" s="24"/>
      <c r="CK673" s="24"/>
      <c r="CL673" s="24"/>
      <c r="CM673" s="24"/>
      <c r="CN673" s="24"/>
      <c r="CO673" s="24"/>
      <c r="CP673" s="24"/>
      <c r="CQ673" s="24"/>
      <c r="CR673" s="24"/>
      <c r="CS673" s="24"/>
      <c r="CT673" s="24"/>
      <c r="CU673" s="24"/>
      <c r="CV673" s="24"/>
      <c r="CW673" s="24"/>
      <c r="CX673" s="24"/>
      <c r="CY673" s="24"/>
      <c r="CZ673" s="24"/>
      <c r="DA673" s="24"/>
      <c r="DB673" s="24"/>
      <c r="DC673" s="24"/>
      <c r="DD673" s="24"/>
      <c r="DE673" s="24"/>
      <c r="DF673" s="24"/>
      <c r="DG673" s="24"/>
      <c r="DH673" s="24"/>
      <c r="DI673" s="24"/>
      <c r="DJ673" s="24"/>
      <c r="DK673" s="24"/>
      <c r="DL673" s="24"/>
      <c r="DM673" s="24"/>
      <c r="DN673" s="24"/>
      <c r="DO673" s="24"/>
      <c r="DP673" s="24"/>
      <c r="DQ673" s="24"/>
      <c r="DR673" s="24"/>
      <c r="DS673" s="24"/>
      <c r="DT673" s="24"/>
      <c r="DU673" s="24"/>
      <c r="DV673" s="24"/>
      <c r="DW673" s="24"/>
      <c r="DX673" s="24"/>
      <c r="DY673" s="24"/>
      <c r="DZ673" s="24"/>
      <c r="EA673" s="24"/>
      <c r="EB673" s="24"/>
      <c r="EC673" s="24"/>
      <c r="ED673" s="24"/>
      <c r="EE673" s="24"/>
      <c r="EF673" s="24"/>
      <c r="EG673" s="24"/>
      <c r="EH673" s="24"/>
      <c r="EI673" s="24"/>
      <c r="EJ673" s="24"/>
      <c r="EK673" s="24"/>
      <c r="EL673" s="24"/>
      <c r="EM673" s="24"/>
      <c r="EN673" s="24"/>
      <c r="EO673" s="24"/>
      <c r="EP673" s="24"/>
      <c r="EQ673" s="24"/>
      <c r="ER673" s="24"/>
      <c r="ES673" s="24"/>
      <c r="ET673" s="24"/>
      <c r="EU673" s="24"/>
      <c r="EV673" s="24"/>
      <c r="EW673" s="24"/>
      <c r="EX673" s="24"/>
      <c r="EY673" s="24"/>
      <c r="EZ673" s="24"/>
      <c r="FA673" s="24"/>
      <c r="FB673" s="24"/>
      <c r="FC673" s="24"/>
      <c r="FD673" s="24"/>
      <c r="FE673" s="24"/>
      <c r="FF673" s="24"/>
      <c r="FG673" s="24"/>
      <c r="FH673" s="24"/>
      <c r="FI673" s="24"/>
      <c r="FJ673" s="24"/>
      <c r="FK673" s="24"/>
      <c r="FL673" s="24"/>
      <c r="FM673" s="24"/>
      <c r="FN673" s="24"/>
      <c r="FO673" s="24"/>
      <c r="FP673" s="24"/>
      <c r="FQ673" s="24"/>
      <c r="FR673" s="24"/>
      <c r="FS673" s="24"/>
      <c r="FT673" s="24"/>
      <c r="FU673" s="24"/>
      <c r="FV673" s="24"/>
      <c r="FW673" s="24"/>
      <c r="FX673" s="24"/>
      <c r="FY673" s="24"/>
      <c r="FZ673" s="24"/>
      <c r="GA673" s="24"/>
      <c r="GB673" s="24"/>
      <c r="GC673" s="24"/>
      <c r="GD673" s="24"/>
      <c r="GE673" s="24"/>
      <c r="GF673" s="24"/>
      <c r="GG673" s="24"/>
      <c r="GH673" s="24"/>
      <c r="GI673" s="24"/>
      <c r="GJ673" s="24"/>
      <c r="GK673" s="24"/>
      <c r="GL673" s="24"/>
      <c r="GM673" s="24"/>
      <c r="GN673" s="24"/>
      <c r="GO673" s="24"/>
      <c r="GP673" s="24"/>
      <c r="GQ673" s="24"/>
      <c r="GR673" s="24"/>
      <c r="GS673" s="24"/>
      <c r="GT673" s="24"/>
      <c r="GU673" s="24"/>
      <c r="GV673" s="24"/>
      <c r="GW673" s="24"/>
      <c r="GX673" s="24"/>
      <c r="GY673" s="24"/>
      <c r="GZ673" s="24"/>
      <c r="HA673" s="24"/>
      <c r="HB673" s="24"/>
      <c r="HC673" s="24"/>
      <c r="HD673" s="24"/>
      <c r="HE673" s="24"/>
      <c r="HF673" s="24"/>
      <c r="HG673" s="24"/>
      <c r="HH673" s="24"/>
      <c r="HI673" s="24"/>
      <c r="HJ673" s="24"/>
      <c r="HK673" s="24"/>
      <c r="HL673" s="24"/>
      <c r="HM673" s="24"/>
      <c r="HN673" s="24"/>
      <c r="HO673" s="24"/>
      <c r="HP673" s="24"/>
      <c r="HQ673" s="24"/>
      <c r="HR673" s="24"/>
      <c r="HS673" s="24"/>
      <c r="HT673" s="24"/>
      <c r="HU673" s="24"/>
      <c r="HV673" s="24"/>
      <c r="HW673" s="24"/>
      <c r="HX673" s="24"/>
      <c r="HY673" s="24"/>
      <c r="HZ673" s="24"/>
      <c r="IA673" s="24"/>
      <c r="IB673" s="24"/>
      <c r="IC673" s="24"/>
      <c r="ID673" s="24"/>
      <c r="IE673" s="24"/>
      <c r="IF673" s="24"/>
      <c r="IG673" s="24"/>
      <c r="IH673" s="24"/>
      <c r="II673" s="24"/>
      <c r="IJ673" s="24"/>
      <c r="IK673" s="24"/>
      <c r="IL673" s="24"/>
      <c r="IM673" s="24"/>
      <c r="IN673" s="24"/>
      <c r="IO673" s="24"/>
      <c r="IP673" s="24"/>
      <c r="IQ673" s="24"/>
      <c r="IR673" s="24"/>
      <c r="IS673" s="24"/>
      <c r="IT673" s="24"/>
      <c r="IU673" s="24"/>
      <c r="IV673" s="24"/>
      <c r="IW673" s="24"/>
      <c r="IX673" s="24"/>
      <c r="IY673" s="24"/>
      <c r="IZ673" s="24"/>
      <c r="JA673" s="24"/>
      <c r="JB673" s="24"/>
      <c r="JC673" s="24"/>
      <c r="JD673" s="24"/>
      <c r="JE673" s="24"/>
      <c r="JF673" s="24"/>
      <c r="JG673" s="24"/>
      <c r="JH673" s="24"/>
      <c r="JI673" s="24"/>
      <c r="JJ673" s="24"/>
      <c r="JK673" s="24"/>
      <c r="JL673" s="24"/>
      <c r="JM673" s="24"/>
      <c r="JN673" s="24"/>
      <c r="JO673" s="24"/>
      <c r="JP673" s="24"/>
      <c r="JQ673" s="24"/>
      <c r="JR673" s="24"/>
      <c r="JS673" s="24"/>
      <c r="JT673" s="24"/>
      <c r="JU673" s="24"/>
      <c r="JV673" s="24"/>
      <c r="JW673" s="24"/>
      <c r="JX673" s="24"/>
      <c r="JY673" s="24"/>
      <c r="JZ673" s="24"/>
      <c r="KA673" s="24"/>
      <c r="KB673" s="24"/>
      <c r="KC673" s="24"/>
      <c r="KD673" s="24"/>
      <c r="KE673" s="24"/>
      <c r="KF673" s="24"/>
      <c r="KG673" s="24"/>
      <c r="KH673" s="24"/>
      <c r="KI673" s="24"/>
      <c r="KJ673" s="24"/>
      <c r="KK673" s="24"/>
      <c r="KL673" s="24"/>
      <c r="KM673" s="24"/>
      <c r="KN673" s="24"/>
      <c r="KO673" s="24"/>
      <c r="KP673" s="24"/>
      <c r="KQ673" s="24"/>
      <c r="KR673" s="24"/>
      <c r="KS673" s="24"/>
      <c r="KT673" s="24"/>
      <c r="KU673" s="24"/>
      <c r="KV673" s="24"/>
      <c r="KW673" s="24"/>
      <c r="KX673" s="24"/>
      <c r="KY673" s="24"/>
      <c r="KZ673" s="24"/>
      <c r="LA673" s="24"/>
      <c r="LB673" s="24"/>
      <c r="LC673" s="24"/>
      <c r="LD673" s="24"/>
      <c r="LE673" s="24"/>
      <c r="LF673" s="24"/>
      <c r="LG673" s="24"/>
      <c r="LH673" s="24"/>
      <c r="LI673" s="24"/>
      <c r="LJ673" s="24"/>
      <c r="LK673" s="24"/>
      <c r="LL673" s="24"/>
      <c r="LM673" s="24"/>
      <c r="LN673" s="24"/>
      <c r="LO673" s="24"/>
      <c r="LP673" s="24"/>
      <c r="LQ673" s="24"/>
      <c r="LR673" s="24"/>
      <c r="LS673" s="24"/>
      <c r="LT673" s="24"/>
      <c r="LU673" s="24"/>
      <c r="LV673" s="24"/>
      <c r="LW673" s="24"/>
      <c r="LX673" s="24"/>
      <c r="LY673" s="24"/>
      <c r="LZ673" s="24"/>
      <c r="MA673" s="24"/>
      <c r="MB673" s="24"/>
      <c r="MC673" s="24"/>
      <c r="MD673" s="24"/>
      <c r="ME673" s="24"/>
      <c r="MF673" s="24"/>
      <c r="MG673" s="24"/>
    </row>
    <row r="674" spans="1:345" s="25" customFormat="1" ht="12" hidden="1" customHeight="1" x14ac:dyDescent="0.25">
      <c r="A674" s="20"/>
      <c r="B674" s="20"/>
      <c r="C674" s="21"/>
      <c r="D674" s="323"/>
      <c r="E674" s="71"/>
      <c r="F674" s="6"/>
      <c r="G674" s="6"/>
      <c r="H674" s="6"/>
      <c r="I674" s="174"/>
      <c r="J674" s="174"/>
      <c r="K674" s="258"/>
      <c r="L674" s="187"/>
      <c r="M674" s="174"/>
      <c r="N674" s="174"/>
      <c r="O674" s="174"/>
      <c r="P674" s="174"/>
      <c r="Q674" s="174"/>
      <c r="R674" s="174"/>
      <c r="S674" s="23"/>
      <c r="T674" s="176"/>
      <c r="U674" s="23"/>
      <c r="V674" s="31"/>
      <c r="W674" s="229"/>
      <c r="X674" s="62"/>
      <c r="Y674" s="73"/>
      <c r="Z674" s="62"/>
      <c r="AA674" s="62"/>
      <c r="AB674" s="24"/>
      <c r="AC674" s="22"/>
      <c r="AD674" s="22"/>
      <c r="AE674" s="305"/>
      <c r="AF674" s="306"/>
      <c r="AG674" s="30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24"/>
      <c r="DL674" s="24"/>
      <c r="DM674" s="24"/>
      <c r="DN674" s="24"/>
      <c r="DO674" s="24"/>
      <c r="DP674" s="24"/>
      <c r="DQ674" s="24"/>
      <c r="DR674" s="24"/>
      <c r="DS674" s="24"/>
      <c r="DT674" s="24"/>
      <c r="DU674" s="24"/>
      <c r="DV674" s="24"/>
      <c r="DW674" s="24"/>
      <c r="DX674" s="24"/>
      <c r="DY674" s="24"/>
      <c r="DZ674" s="24"/>
      <c r="EA674" s="24"/>
      <c r="EB674" s="24"/>
      <c r="EC674" s="24"/>
      <c r="ED674" s="24"/>
      <c r="EE674" s="24"/>
      <c r="EF674" s="24"/>
      <c r="EG674" s="24"/>
      <c r="EH674" s="24"/>
      <c r="EI674" s="24"/>
      <c r="EJ674" s="24"/>
      <c r="EK674" s="24"/>
      <c r="EL674" s="24"/>
      <c r="EM674" s="24"/>
      <c r="EN674" s="24"/>
      <c r="EO674" s="24"/>
      <c r="EP674" s="24"/>
      <c r="EQ674" s="24"/>
      <c r="ER674" s="24"/>
      <c r="ES674" s="24"/>
      <c r="ET674" s="24"/>
      <c r="EU674" s="24"/>
      <c r="EV674" s="24"/>
      <c r="EW674" s="24"/>
      <c r="EX674" s="24"/>
      <c r="EY674" s="24"/>
      <c r="EZ674" s="24"/>
      <c r="FA674" s="24"/>
      <c r="FB674" s="24"/>
      <c r="FC674" s="24"/>
      <c r="FD674" s="24"/>
      <c r="FE674" s="24"/>
      <c r="FF674" s="24"/>
      <c r="FG674" s="24"/>
      <c r="FH674" s="24"/>
      <c r="FI674" s="24"/>
      <c r="FJ674" s="24"/>
      <c r="FK674" s="24"/>
      <c r="FL674" s="24"/>
      <c r="FM674" s="24"/>
      <c r="FN674" s="24"/>
      <c r="FO674" s="24"/>
      <c r="FP674" s="24"/>
      <c r="FQ674" s="24"/>
      <c r="FR674" s="24"/>
      <c r="FS674" s="24"/>
      <c r="FT674" s="24"/>
      <c r="FU674" s="24"/>
      <c r="FV674" s="24"/>
      <c r="FW674" s="24"/>
      <c r="FX674" s="24"/>
      <c r="FY674" s="24"/>
      <c r="FZ674" s="24"/>
      <c r="GA674" s="24"/>
      <c r="GB674" s="24"/>
      <c r="GC674" s="24"/>
      <c r="GD674" s="24"/>
      <c r="GE674" s="24"/>
      <c r="GF674" s="24"/>
      <c r="GG674" s="24"/>
      <c r="GH674" s="24"/>
      <c r="GI674" s="24"/>
      <c r="GJ674" s="24"/>
      <c r="GK674" s="24"/>
      <c r="GL674" s="24"/>
      <c r="GM674" s="24"/>
      <c r="GN674" s="24"/>
      <c r="GO674" s="24"/>
      <c r="GP674" s="24"/>
      <c r="GQ674" s="24"/>
      <c r="GR674" s="24"/>
      <c r="GS674" s="24"/>
      <c r="GT674" s="24"/>
      <c r="GU674" s="24"/>
      <c r="GV674" s="24"/>
      <c r="GW674" s="24"/>
      <c r="GX674" s="24"/>
      <c r="GY674" s="24"/>
      <c r="GZ674" s="24"/>
      <c r="HA674" s="24"/>
      <c r="HB674" s="24"/>
      <c r="HC674" s="24"/>
      <c r="HD674" s="24"/>
      <c r="HE674" s="24"/>
      <c r="HF674" s="24"/>
      <c r="HG674" s="24"/>
      <c r="HH674" s="24"/>
      <c r="HI674" s="24"/>
      <c r="HJ674" s="24"/>
      <c r="HK674" s="24"/>
      <c r="HL674" s="24"/>
      <c r="HM674" s="24"/>
      <c r="HN674" s="24"/>
      <c r="HO674" s="24"/>
      <c r="HP674" s="24"/>
      <c r="HQ674" s="24"/>
      <c r="HR674" s="24"/>
      <c r="HS674" s="24"/>
      <c r="HT674" s="24"/>
      <c r="HU674" s="24"/>
      <c r="HV674" s="24"/>
      <c r="HW674" s="24"/>
      <c r="HX674" s="24"/>
      <c r="HY674" s="24"/>
      <c r="HZ674" s="24"/>
      <c r="IA674" s="24"/>
      <c r="IB674" s="24"/>
      <c r="IC674" s="24"/>
      <c r="ID674" s="24"/>
      <c r="IE674" s="24"/>
      <c r="IF674" s="24"/>
      <c r="IG674" s="24"/>
      <c r="IH674" s="24"/>
      <c r="II674" s="24"/>
      <c r="IJ674" s="24"/>
      <c r="IK674" s="24"/>
      <c r="IL674" s="24"/>
      <c r="IM674" s="24"/>
      <c r="IN674" s="24"/>
      <c r="IO674" s="24"/>
      <c r="IP674" s="24"/>
      <c r="IQ674" s="24"/>
      <c r="IR674" s="24"/>
      <c r="IS674" s="24"/>
      <c r="IT674" s="24"/>
      <c r="IU674" s="24"/>
      <c r="IV674" s="24"/>
      <c r="IW674" s="24"/>
      <c r="IX674" s="24"/>
      <c r="IY674" s="24"/>
      <c r="IZ674" s="24"/>
      <c r="JA674" s="24"/>
      <c r="JB674" s="24"/>
      <c r="JC674" s="24"/>
      <c r="JD674" s="24"/>
      <c r="JE674" s="24"/>
      <c r="JF674" s="24"/>
      <c r="JG674" s="24"/>
      <c r="JH674" s="24"/>
      <c r="JI674" s="24"/>
      <c r="JJ674" s="24"/>
      <c r="JK674" s="24"/>
      <c r="JL674" s="24"/>
      <c r="JM674" s="24"/>
      <c r="JN674" s="24"/>
      <c r="JO674" s="24"/>
      <c r="JP674" s="24"/>
      <c r="JQ674" s="24"/>
      <c r="JR674" s="24"/>
      <c r="JS674" s="24"/>
      <c r="JT674" s="24"/>
      <c r="JU674" s="24"/>
      <c r="JV674" s="24"/>
      <c r="JW674" s="24"/>
      <c r="JX674" s="24"/>
      <c r="JY674" s="24"/>
      <c r="JZ674" s="24"/>
      <c r="KA674" s="24"/>
      <c r="KB674" s="24"/>
      <c r="KC674" s="24"/>
      <c r="KD674" s="24"/>
      <c r="KE674" s="24"/>
      <c r="KF674" s="24"/>
      <c r="KG674" s="24"/>
      <c r="KH674" s="24"/>
      <c r="KI674" s="24"/>
      <c r="KJ674" s="24"/>
      <c r="KK674" s="24"/>
      <c r="KL674" s="24"/>
      <c r="KM674" s="24"/>
      <c r="KN674" s="24"/>
      <c r="KO674" s="24"/>
      <c r="KP674" s="24"/>
      <c r="KQ674" s="24"/>
      <c r="KR674" s="24"/>
      <c r="KS674" s="24"/>
      <c r="KT674" s="24"/>
      <c r="KU674" s="24"/>
      <c r="KV674" s="24"/>
      <c r="KW674" s="24"/>
      <c r="KX674" s="24"/>
      <c r="KY674" s="24"/>
      <c r="KZ674" s="24"/>
      <c r="LA674" s="24"/>
      <c r="LB674" s="24"/>
      <c r="LC674" s="24"/>
      <c r="LD674" s="24"/>
      <c r="LE674" s="24"/>
      <c r="LF674" s="24"/>
      <c r="LG674" s="24"/>
      <c r="LH674" s="24"/>
      <c r="LI674" s="24"/>
      <c r="LJ674" s="24"/>
      <c r="LK674" s="24"/>
      <c r="LL674" s="24"/>
      <c r="LM674" s="24"/>
      <c r="LN674" s="24"/>
      <c r="LO674" s="24"/>
      <c r="LP674" s="24"/>
      <c r="LQ674" s="24"/>
      <c r="LR674" s="24"/>
      <c r="LS674" s="24"/>
      <c r="LT674" s="24"/>
      <c r="LU674" s="24"/>
      <c r="LV674" s="24"/>
      <c r="LW674" s="24"/>
      <c r="LX674" s="24"/>
      <c r="LY674" s="24"/>
      <c r="LZ674" s="24"/>
      <c r="MA674" s="24"/>
      <c r="MB674" s="24"/>
      <c r="MC674" s="24"/>
      <c r="MD674" s="24"/>
      <c r="ME674" s="24"/>
      <c r="MF674" s="24"/>
      <c r="MG674" s="24"/>
    </row>
    <row r="675" spans="1:345" s="25" customFormat="1" ht="12" hidden="1" customHeight="1" x14ac:dyDescent="0.25">
      <c r="A675" s="20"/>
      <c r="B675" s="20"/>
      <c r="C675" s="21"/>
      <c r="D675" s="323"/>
      <c r="E675" s="71"/>
      <c r="F675" s="6"/>
      <c r="G675" s="6"/>
      <c r="H675" s="6"/>
      <c r="I675" s="174"/>
      <c r="J675" s="174"/>
      <c r="K675" s="258"/>
      <c r="L675" s="187"/>
      <c r="M675" s="174"/>
      <c r="N675" s="174"/>
      <c r="O675" s="174"/>
      <c r="P675" s="174"/>
      <c r="Q675" s="174"/>
      <c r="R675" s="174"/>
      <c r="S675" s="23"/>
      <c r="T675" s="176"/>
      <c r="U675" s="23"/>
      <c r="V675" s="31"/>
      <c r="W675" s="229"/>
      <c r="X675" s="62"/>
      <c r="Y675" s="73"/>
      <c r="Z675" s="62"/>
      <c r="AA675" s="62"/>
      <c r="AB675" s="24"/>
      <c r="AC675" s="22"/>
      <c r="AD675" s="22"/>
      <c r="AE675" s="305"/>
      <c r="AF675" s="306"/>
      <c r="AG675" s="30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  <c r="CC675" s="24"/>
      <c r="CD675" s="24"/>
      <c r="CE675" s="24"/>
      <c r="CF675" s="24"/>
      <c r="CG675" s="24"/>
      <c r="CH675" s="24"/>
      <c r="CI675" s="24"/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/>
      <c r="DK675" s="24"/>
      <c r="DL675" s="24"/>
      <c r="DM675" s="24"/>
      <c r="DN675" s="24"/>
      <c r="DO675" s="24"/>
      <c r="DP675" s="24"/>
      <c r="DQ675" s="24"/>
      <c r="DR675" s="24"/>
      <c r="DS675" s="24"/>
      <c r="DT675" s="24"/>
      <c r="DU675" s="24"/>
      <c r="DV675" s="24"/>
      <c r="DW675" s="24"/>
      <c r="DX675" s="24"/>
      <c r="DY675" s="24"/>
      <c r="DZ675" s="24"/>
      <c r="EA675" s="24"/>
      <c r="EB675" s="24"/>
      <c r="EC675" s="24"/>
      <c r="ED675" s="24"/>
      <c r="EE675" s="24"/>
      <c r="EF675" s="24"/>
      <c r="EG675" s="24"/>
      <c r="EH675" s="24"/>
      <c r="EI675" s="24"/>
      <c r="EJ675" s="24"/>
      <c r="EK675" s="24"/>
      <c r="EL675" s="24"/>
      <c r="EM675" s="24"/>
      <c r="EN675" s="24"/>
      <c r="EO675" s="24"/>
      <c r="EP675" s="24"/>
      <c r="EQ675" s="24"/>
      <c r="ER675" s="24"/>
      <c r="ES675" s="24"/>
      <c r="ET675" s="24"/>
      <c r="EU675" s="24"/>
      <c r="EV675" s="24"/>
      <c r="EW675" s="24"/>
      <c r="EX675" s="24"/>
      <c r="EY675" s="24"/>
      <c r="EZ675" s="24"/>
      <c r="FA675" s="24"/>
      <c r="FB675" s="24"/>
      <c r="FC675" s="24"/>
      <c r="FD675" s="24"/>
      <c r="FE675" s="24"/>
      <c r="FF675" s="24"/>
      <c r="FG675" s="24"/>
      <c r="FH675" s="24"/>
      <c r="FI675" s="24"/>
      <c r="FJ675" s="24"/>
      <c r="FK675" s="24"/>
      <c r="FL675" s="24"/>
      <c r="FM675" s="24"/>
      <c r="FN675" s="24"/>
      <c r="FO675" s="24"/>
      <c r="FP675" s="24"/>
      <c r="FQ675" s="24"/>
      <c r="FR675" s="24"/>
      <c r="FS675" s="24"/>
      <c r="FT675" s="24"/>
      <c r="FU675" s="24"/>
      <c r="FV675" s="24"/>
      <c r="FW675" s="24"/>
      <c r="FX675" s="24"/>
      <c r="FY675" s="24"/>
      <c r="FZ675" s="24"/>
      <c r="GA675" s="24"/>
      <c r="GB675" s="24"/>
      <c r="GC675" s="24"/>
      <c r="GD675" s="24"/>
      <c r="GE675" s="24"/>
      <c r="GF675" s="24"/>
      <c r="GG675" s="24"/>
      <c r="GH675" s="24"/>
      <c r="GI675" s="24"/>
      <c r="GJ675" s="24"/>
      <c r="GK675" s="24"/>
      <c r="GL675" s="24"/>
      <c r="GM675" s="24"/>
      <c r="GN675" s="24"/>
      <c r="GO675" s="24"/>
      <c r="GP675" s="24"/>
      <c r="GQ675" s="24"/>
      <c r="GR675" s="24"/>
      <c r="GS675" s="24"/>
      <c r="GT675" s="24"/>
      <c r="GU675" s="24"/>
      <c r="GV675" s="24"/>
      <c r="GW675" s="24"/>
      <c r="GX675" s="24"/>
      <c r="GY675" s="24"/>
      <c r="GZ675" s="24"/>
      <c r="HA675" s="24"/>
      <c r="HB675" s="24"/>
      <c r="HC675" s="24"/>
      <c r="HD675" s="24"/>
      <c r="HE675" s="24"/>
      <c r="HF675" s="24"/>
      <c r="HG675" s="24"/>
      <c r="HH675" s="24"/>
      <c r="HI675" s="24"/>
      <c r="HJ675" s="24"/>
      <c r="HK675" s="24"/>
      <c r="HL675" s="24"/>
      <c r="HM675" s="24"/>
      <c r="HN675" s="24"/>
      <c r="HO675" s="24"/>
      <c r="HP675" s="24"/>
      <c r="HQ675" s="24"/>
      <c r="HR675" s="24"/>
      <c r="HS675" s="24"/>
      <c r="HT675" s="24"/>
      <c r="HU675" s="24"/>
      <c r="HV675" s="24"/>
      <c r="HW675" s="24"/>
      <c r="HX675" s="24"/>
      <c r="HY675" s="24"/>
      <c r="HZ675" s="24"/>
      <c r="IA675" s="24"/>
      <c r="IB675" s="24"/>
      <c r="IC675" s="24"/>
      <c r="ID675" s="24"/>
      <c r="IE675" s="24"/>
      <c r="IF675" s="24"/>
      <c r="IG675" s="24"/>
      <c r="IH675" s="24"/>
      <c r="II675" s="24"/>
      <c r="IJ675" s="24"/>
      <c r="IK675" s="24"/>
      <c r="IL675" s="24"/>
      <c r="IM675" s="24"/>
      <c r="IN675" s="24"/>
      <c r="IO675" s="24"/>
      <c r="IP675" s="24"/>
      <c r="IQ675" s="24"/>
      <c r="IR675" s="24"/>
      <c r="IS675" s="24"/>
      <c r="IT675" s="24"/>
      <c r="IU675" s="24"/>
      <c r="IV675" s="24"/>
      <c r="IW675" s="24"/>
      <c r="IX675" s="24"/>
      <c r="IY675" s="24"/>
      <c r="IZ675" s="24"/>
      <c r="JA675" s="24"/>
      <c r="JB675" s="24"/>
      <c r="JC675" s="24"/>
      <c r="JD675" s="24"/>
      <c r="JE675" s="24"/>
      <c r="JF675" s="24"/>
      <c r="JG675" s="24"/>
      <c r="JH675" s="24"/>
      <c r="JI675" s="24"/>
      <c r="JJ675" s="24"/>
      <c r="JK675" s="24"/>
      <c r="JL675" s="24"/>
      <c r="JM675" s="24"/>
      <c r="JN675" s="24"/>
      <c r="JO675" s="24"/>
      <c r="JP675" s="24"/>
      <c r="JQ675" s="24"/>
      <c r="JR675" s="24"/>
      <c r="JS675" s="24"/>
      <c r="JT675" s="24"/>
      <c r="JU675" s="24"/>
      <c r="JV675" s="24"/>
      <c r="JW675" s="24"/>
      <c r="JX675" s="24"/>
      <c r="JY675" s="24"/>
      <c r="JZ675" s="24"/>
      <c r="KA675" s="24"/>
      <c r="KB675" s="24"/>
      <c r="KC675" s="24"/>
      <c r="KD675" s="24"/>
      <c r="KE675" s="24"/>
      <c r="KF675" s="24"/>
      <c r="KG675" s="24"/>
      <c r="KH675" s="24"/>
      <c r="KI675" s="24"/>
      <c r="KJ675" s="24"/>
      <c r="KK675" s="24"/>
      <c r="KL675" s="24"/>
      <c r="KM675" s="24"/>
      <c r="KN675" s="24"/>
      <c r="KO675" s="24"/>
      <c r="KP675" s="24"/>
      <c r="KQ675" s="24"/>
      <c r="KR675" s="24"/>
      <c r="KS675" s="24"/>
      <c r="KT675" s="24"/>
      <c r="KU675" s="24"/>
      <c r="KV675" s="24"/>
      <c r="KW675" s="24"/>
      <c r="KX675" s="24"/>
      <c r="KY675" s="24"/>
      <c r="KZ675" s="24"/>
      <c r="LA675" s="24"/>
      <c r="LB675" s="24"/>
      <c r="LC675" s="24"/>
      <c r="LD675" s="24"/>
      <c r="LE675" s="24"/>
      <c r="LF675" s="24"/>
      <c r="LG675" s="24"/>
      <c r="LH675" s="24"/>
      <c r="LI675" s="24"/>
      <c r="LJ675" s="24"/>
      <c r="LK675" s="24"/>
      <c r="LL675" s="24"/>
      <c r="LM675" s="24"/>
      <c r="LN675" s="24"/>
      <c r="LO675" s="24"/>
      <c r="LP675" s="24"/>
      <c r="LQ675" s="24"/>
      <c r="LR675" s="24"/>
      <c r="LS675" s="24"/>
      <c r="LT675" s="24"/>
      <c r="LU675" s="24"/>
      <c r="LV675" s="24"/>
      <c r="LW675" s="24"/>
      <c r="LX675" s="24"/>
      <c r="LY675" s="24"/>
      <c r="LZ675" s="24"/>
      <c r="MA675" s="24"/>
      <c r="MB675" s="24"/>
      <c r="MC675" s="24"/>
      <c r="MD675" s="24"/>
      <c r="ME675" s="24"/>
      <c r="MF675" s="24"/>
      <c r="MG675" s="24"/>
    </row>
    <row r="676" spans="1:345" s="25" customFormat="1" ht="12" hidden="1" customHeight="1" x14ac:dyDescent="0.25">
      <c r="A676" s="20"/>
      <c r="B676" s="20"/>
      <c r="C676" s="21"/>
      <c r="D676" s="323"/>
      <c r="E676" s="71"/>
      <c r="F676" s="6"/>
      <c r="G676" s="6"/>
      <c r="H676" s="6"/>
      <c r="I676" s="174"/>
      <c r="J676" s="174"/>
      <c r="K676" s="258"/>
      <c r="L676" s="187"/>
      <c r="M676" s="174"/>
      <c r="N676" s="174"/>
      <c r="O676" s="174"/>
      <c r="P676" s="174"/>
      <c r="Q676" s="174"/>
      <c r="R676" s="174"/>
      <c r="S676" s="23"/>
      <c r="T676" s="176"/>
      <c r="U676" s="23"/>
      <c r="V676" s="31"/>
      <c r="W676" s="229"/>
      <c r="X676" s="62"/>
      <c r="Y676" s="73"/>
      <c r="Z676" s="62"/>
      <c r="AA676" s="62"/>
      <c r="AB676" s="24"/>
      <c r="AC676" s="22"/>
      <c r="AD676" s="22"/>
      <c r="AE676" s="305"/>
      <c r="AF676" s="306"/>
      <c r="AG676" s="30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  <c r="CC676" s="24"/>
      <c r="CD676" s="24"/>
      <c r="CE676" s="24"/>
      <c r="CF676" s="24"/>
      <c r="CG676" s="24"/>
      <c r="CH676" s="24"/>
      <c r="CI676" s="24"/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/>
      <c r="DK676" s="24"/>
      <c r="DL676" s="24"/>
      <c r="DM676" s="24"/>
      <c r="DN676" s="24"/>
      <c r="DO676" s="24"/>
      <c r="DP676" s="24"/>
      <c r="DQ676" s="24"/>
      <c r="DR676" s="24"/>
      <c r="DS676" s="24"/>
      <c r="DT676" s="24"/>
      <c r="DU676" s="24"/>
      <c r="DV676" s="24"/>
      <c r="DW676" s="24"/>
      <c r="DX676" s="24"/>
      <c r="DY676" s="24"/>
      <c r="DZ676" s="24"/>
      <c r="EA676" s="24"/>
      <c r="EB676" s="24"/>
      <c r="EC676" s="24"/>
      <c r="ED676" s="24"/>
      <c r="EE676" s="24"/>
      <c r="EF676" s="24"/>
      <c r="EG676" s="24"/>
      <c r="EH676" s="24"/>
      <c r="EI676" s="24"/>
      <c r="EJ676" s="24"/>
      <c r="EK676" s="24"/>
      <c r="EL676" s="24"/>
      <c r="EM676" s="24"/>
      <c r="EN676" s="24"/>
      <c r="EO676" s="24"/>
      <c r="EP676" s="24"/>
      <c r="EQ676" s="24"/>
      <c r="ER676" s="24"/>
      <c r="ES676" s="24"/>
      <c r="ET676" s="24"/>
      <c r="EU676" s="24"/>
      <c r="EV676" s="24"/>
      <c r="EW676" s="24"/>
      <c r="EX676" s="24"/>
      <c r="EY676" s="24"/>
      <c r="EZ676" s="24"/>
      <c r="FA676" s="24"/>
      <c r="FB676" s="24"/>
      <c r="FC676" s="24"/>
      <c r="FD676" s="24"/>
      <c r="FE676" s="24"/>
      <c r="FF676" s="24"/>
      <c r="FG676" s="24"/>
      <c r="FH676" s="24"/>
      <c r="FI676" s="24"/>
      <c r="FJ676" s="24"/>
      <c r="FK676" s="24"/>
      <c r="FL676" s="24"/>
      <c r="FM676" s="24"/>
      <c r="FN676" s="24"/>
      <c r="FO676" s="24"/>
      <c r="FP676" s="24"/>
      <c r="FQ676" s="24"/>
      <c r="FR676" s="24"/>
      <c r="FS676" s="24"/>
      <c r="FT676" s="24"/>
      <c r="FU676" s="24"/>
      <c r="FV676" s="24"/>
      <c r="FW676" s="24"/>
      <c r="FX676" s="24"/>
      <c r="FY676" s="24"/>
      <c r="FZ676" s="24"/>
      <c r="GA676" s="24"/>
      <c r="GB676" s="24"/>
      <c r="GC676" s="24"/>
      <c r="GD676" s="24"/>
      <c r="GE676" s="24"/>
      <c r="GF676" s="24"/>
      <c r="GG676" s="24"/>
      <c r="GH676" s="24"/>
      <c r="GI676" s="24"/>
      <c r="GJ676" s="24"/>
      <c r="GK676" s="24"/>
      <c r="GL676" s="24"/>
      <c r="GM676" s="24"/>
      <c r="GN676" s="24"/>
      <c r="GO676" s="24"/>
      <c r="GP676" s="24"/>
      <c r="GQ676" s="24"/>
      <c r="GR676" s="24"/>
      <c r="GS676" s="24"/>
      <c r="GT676" s="24"/>
      <c r="GU676" s="24"/>
      <c r="GV676" s="24"/>
      <c r="GW676" s="24"/>
      <c r="GX676" s="24"/>
      <c r="GY676" s="24"/>
      <c r="GZ676" s="24"/>
      <c r="HA676" s="24"/>
      <c r="HB676" s="24"/>
      <c r="HC676" s="24"/>
      <c r="HD676" s="24"/>
      <c r="HE676" s="24"/>
      <c r="HF676" s="24"/>
      <c r="HG676" s="24"/>
      <c r="HH676" s="24"/>
      <c r="HI676" s="24"/>
      <c r="HJ676" s="24"/>
      <c r="HK676" s="24"/>
      <c r="HL676" s="24"/>
      <c r="HM676" s="24"/>
      <c r="HN676" s="24"/>
      <c r="HO676" s="24"/>
      <c r="HP676" s="24"/>
      <c r="HQ676" s="24"/>
      <c r="HR676" s="24"/>
      <c r="HS676" s="24"/>
      <c r="HT676" s="24"/>
      <c r="HU676" s="24"/>
      <c r="HV676" s="24"/>
      <c r="HW676" s="24"/>
      <c r="HX676" s="24"/>
      <c r="HY676" s="24"/>
      <c r="HZ676" s="24"/>
      <c r="IA676" s="24"/>
      <c r="IB676" s="24"/>
      <c r="IC676" s="24"/>
      <c r="ID676" s="24"/>
      <c r="IE676" s="24"/>
      <c r="IF676" s="24"/>
      <c r="IG676" s="24"/>
      <c r="IH676" s="24"/>
      <c r="II676" s="24"/>
      <c r="IJ676" s="24"/>
      <c r="IK676" s="24"/>
      <c r="IL676" s="24"/>
      <c r="IM676" s="24"/>
      <c r="IN676" s="24"/>
      <c r="IO676" s="24"/>
      <c r="IP676" s="24"/>
      <c r="IQ676" s="24"/>
      <c r="IR676" s="24"/>
      <c r="IS676" s="24"/>
      <c r="IT676" s="24"/>
      <c r="IU676" s="24"/>
      <c r="IV676" s="24"/>
      <c r="IW676" s="24"/>
      <c r="IX676" s="24"/>
      <c r="IY676" s="24"/>
      <c r="IZ676" s="24"/>
      <c r="JA676" s="24"/>
      <c r="JB676" s="24"/>
      <c r="JC676" s="24"/>
      <c r="JD676" s="24"/>
      <c r="JE676" s="24"/>
      <c r="JF676" s="24"/>
      <c r="JG676" s="24"/>
      <c r="JH676" s="24"/>
      <c r="JI676" s="24"/>
      <c r="JJ676" s="24"/>
      <c r="JK676" s="24"/>
      <c r="JL676" s="24"/>
      <c r="JM676" s="24"/>
      <c r="JN676" s="24"/>
      <c r="JO676" s="24"/>
      <c r="JP676" s="24"/>
      <c r="JQ676" s="24"/>
      <c r="JR676" s="24"/>
      <c r="JS676" s="24"/>
      <c r="JT676" s="24"/>
      <c r="JU676" s="24"/>
      <c r="JV676" s="24"/>
      <c r="JW676" s="24"/>
      <c r="JX676" s="24"/>
      <c r="JY676" s="24"/>
      <c r="JZ676" s="24"/>
      <c r="KA676" s="24"/>
      <c r="KB676" s="24"/>
      <c r="KC676" s="24"/>
      <c r="KD676" s="24"/>
      <c r="KE676" s="24"/>
      <c r="KF676" s="24"/>
      <c r="KG676" s="24"/>
      <c r="KH676" s="24"/>
      <c r="KI676" s="24"/>
      <c r="KJ676" s="24"/>
      <c r="KK676" s="24"/>
      <c r="KL676" s="24"/>
      <c r="KM676" s="24"/>
      <c r="KN676" s="24"/>
      <c r="KO676" s="24"/>
      <c r="KP676" s="24"/>
      <c r="KQ676" s="24"/>
      <c r="KR676" s="24"/>
      <c r="KS676" s="24"/>
      <c r="KT676" s="24"/>
      <c r="KU676" s="24"/>
      <c r="KV676" s="24"/>
      <c r="KW676" s="24"/>
      <c r="KX676" s="24"/>
      <c r="KY676" s="24"/>
      <c r="KZ676" s="24"/>
      <c r="LA676" s="24"/>
      <c r="LB676" s="24"/>
      <c r="LC676" s="24"/>
      <c r="LD676" s="24"/>
      <c r="LE676" s="24"/>
      <c r="LF676" s="24"/>
      <c r="LG676" s="24"/>
      <c r="LH676" s="24"/>
      <c r="LI676" s="24"/>
      <c r="LJ676" s="24"/>
      <c r="LK676" s="24"/>
      <c r="LL676" s="24"/>
      <c r="LM676" s="24"/>
      <c r="LN676" s="24"/>
      <c r="LO676" s="24"/>
      <c r="LP676" s="24"/>
      <c r="LQ676" s="24"/>
      <c r="LR676" s="24"/>
      <c r="LS676" s="24"/>
      <c r="LT676" s="24"/>
      <c r="LU676" s="24"/>
      <c r="LV676" s="24"/>
      <c r="LW676" s="24"/>
      <c r="LX676" s="24"/>
      <c r="LY676" s="24"/>
      <c r="LZ676" s="24"/>
      <c r="MA676" s="24"/>
      <c r="MB676" s="24"/>
      <c r="MC676" s="24"/>
      <c r="MD676" s="24"/>
      <c r="ME676" s="24"/>
      <c r="MF676" s="24"/>
      <c r="MG676" s="24"/>
    </row>
    <row r="677" spans="1:345" s="25" customFormat="1" ht="12" hidden="1" customHeight="1" x14ac:dyDescent="0.25">
      <c r="A677" s="20"/>
      <c r="B677" s="20"/>
      <c r="C677" s="21"/>
      <c r="D677" s="323"/>
      <c r="E677" s="71"/>
      <c r="F677" s="6"/>
      <c r="G677" s="6"/>
      <c r="H677" s="6"/>
      <c r="I677" s="174"/>
      <c r="J677" s="174"/>
      <c r="K677" s="258"/>
      <c r="L677" s="187"/>
      <c r="M677" s="174"/>
      <c r="N677" s="174"/>
      <c r="O677" s="174"/>
      <c r="P677" s="174"/>
      <c r="Q677" s="174"/>
      <c r="R677" s="174"/>
      <c r="S677" s="23"/>
      <c r="T677" s="176"/>
      <c r="U677" s="23"/>
      <c r="V677" s="31"/>
      <c r="W677" s="229"/>
      <c r="X677" s="62"/>
      <c r="Y677" s="73"/>
      <c r="Z677" s="62"/>
      <c r="AA677" s="62"/>
      <c r="AB677" s="24"/>
      <c r="AC677" s="22"/>
      <c r="AD677" s="22"/>
      <c r="AE677" s="305"/>
      <c r="AF677" s="306"/>
      <c r="AG677" s="30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24"/>
      <c r="DL677" s="24"/>
      <c r="DM677" s="24"/>
      <c r="DN677" s="24"/>
      <c r="DO677" s="24"/>
      <c r="DP677" s="24"/>
      <c r="DQ677" s="24"/>
      <c r="DR677" s="24"/>
      <c r="DS677" s="24"/>
      <c r="DT677" s="24"/>
      <c r="DU677" s="24"/>
      <c r="DV677" s="24"/>
      <c r="DW677" s="24"/>
      <c r="DX677" s="24"/>
      <c r="DY677" s="24"/>
      <c r="DZ677" s="24"/>
      <c r="EA677" s="24"/>
      <c r="EB677" s="24"/>
      <c r="EC677" s="24"/>
      <c r="ED677" s="24"/>
      <c r="EE677" s="24"/>
      <c r="EF677" s="24"/>
      <c r="EG677" s="24"/>
      <c r="EH677" s="24"/>
      <c r="EI677" s="24"/>
      <c r="EJ677" s="24"/>
      <c r="EK677" s="24"/>
      <c r="EL677" s="24"/>
      <c r="EM677" s="24"/>
      <c r="EN677" s="24"/>
      <c r="EO677" s="24"/>
      <c r="EP677" s="24"/>
      <c r="EQ677" s="24"/>
      <c r="ER677" s="24"/>
      <c r="ES677" s="24"/>
      <c r="ET677" s="24"/>
      <c r="EU677" s="24"/>
      <c r="EV677" s="24"/>
      <c r="EW677" s="24"/>
      <c r="EX677" s="24"/>
      <c r="EY677" s="24"/>
      <c r="EZ677" s="24"/>
      <c r="FA677" s="24"/>
      <c r="FB677" s="24"/>
      <c r="FC677" s="24"/>
      <c r="FD677" s="24"/>
      <c r="FE677" s="24"/>
      <c r="FF677" s="24"/>
      <c r="FG677" s="24"/>
      <c r="FH677" s="24"/>
      <c r="FI677" s="24"/>
      <c r="FJ677" s="24"/>
      <c r="FK677" s="24"/>
      <c r="FL677" s="24"/>
      <c r="FM677" s="24"/>
      <c r="FN677" s="24"/>
      <c r="FO677" s="24"/>
      <c r="FP677" s="24"/>
      <c r="FQ677" s="24"/>
      <c r="FR677" s="24"/>
      <c r="FS677" s="24"/>
      <c r="FT677" s="24"/>
      <c r="FU677" s="24"/>
      <c r="FV677" s="24"/>
      <c r="FW677" s="24"/>
      <c r="FX677" s="24"/>
      <c r="FY677" s="24"/>
      <c r="FZ677" s="24"/>
      <c r="GA677" s="24"/>
      <c r="GB677" s="24"/>
      <c r="GC677" s="24"/>
      <c r="GD677" s="24"/>
      <c r="GE677" s="24"/>
      <c r="GF677" s="24"/>
      <c r="GG677" s="24"/>
      <c r="GH677" s="24"/>
      <c r="GI677" s="24"/>
      <c r="GJ677" s="24"/>
      <c r="GK677" s="24"/>
      <c r="GL677" s="24"/>
      <c r="GM677" s="24"/>
      <c r="GN677" s="24"/>
      <c r="GO677" s="24"/>
      <c r="GP677" s="24"/>
      <c r="GQ677" s="24"/>
      <c r="GR677" s="24"/>
      <c r="GS677" s="24"/>
      <c r="GT677" s="24"/>
      <c r="GU677" s="24"/>
      <c r="GV677" s="24"/>
      <c r="GW677" s="24"/>
      <c r="GX677" s="24"/>
      <c r="GY677" s="24"/>
      <c r="GZ677" s="24"/>
      <c r="HA677" s="24"/>
      <c r="HB677" s="24"/>
      <c r="HC677" s="24"/>
      <c r="HD677" s="24"/>
      <c r="HE677" s="24"/>
      <c r="HF677" s="24"/>
      <c r="HG677" s="24"/>
      <c r="HH677" s="24"/>
      <c r="HI677" s="24"/>
      <c r="HJ677" s="24"/>
      <c r="HK677" s="24"/>
      <c r="HL677" s="24"/>
      <c r="HM677" s="24"/>
      <c r="HN677" s="24"/>
      <c r="HO677" s="24"/>
      <c r="HP677" s="24"/>
      <c r="HQ677" s="24"/>
      <c r="HR677" s="24"/>
      <c r="HS677" s="24"/>
      <c r="HT677" s="24"/>
      <c r="HU677" s="24"/>
      <c r="HV677" s="24"/>
      <c r="HW677" s="24"/>
      <c r="HX677" s="24"/>
      <c r="HY677" s="24"/>
      <c r="HZ677" s="24"/>
      <c r="IA677" s="24"/>
      <c r="IB677" s="24"/>
      <c r="IC677" s="24"/>
      <c r="ID677" s="24"/>
      <c r="IE677" s="24"/>
      <c r="IF677" s="24"/>
      <c r="IG677" s="24"/>
      <c r="IH677" s="24"/>
      <c r="II677" s="24"/>
      <c r="IJ677" s="24"/>
      <c r="IK677" s="24"/>
      <c r="IL677" s="24"/>
      <c r="IM677" s="24"/>
      <c r="IN677" s="24"/>
      <c r="IO677" s="24"/>
      <c r="IP677" s="24"/>
      <c r="IQ677" s="24"/>
      <c r="IR677" s="24"/>
      <c r="IS677" s="24"/>
      <c r="IT677" s="24"/>
      <c r="IU677" s="24"/>
      <c r="IV677" s="24"/>
      <c r="IW677" s="24"/>
      <c r="IX677" s="24"/>
      <c r="IY677" s="24"/>
      <c r="IZ677" s="24"/>
      <c r="JA677" s="24"/>
      <c r="JB677" s="24"/>
      <c r="JC677" s="24"/>
      <c r="JD677" s="24"/>
      <c r="JE677" s="24"/>
      <c r="JF677" s="24"/>
      <c r="JG677" s="24"/>
      <c r="JH677" s="24"/>
      <c r="JI677" s="24"/>
      <c r="JJ677" s="24"/>
      <c r="JK677" s="24"/>
      <c r="JL677" s="24"/>
      <c r="JM677" s="24"/>
      <c r="JN677" s="24"/>
      <c r="JO677" s="24"/>
      <c r="JP677" s="24"/>
      <c r="JQ677" s="24"/>
      <c r="JR677" s="24"/>
      <c r="JS677" s="24"/>
      <c r="JT677" s="24"/>
      <c r="JU677" s="24"/>
      <c r="JV677" s="24"/>
      <c r="JW677" s="24"/>
      <c r="JX677" s="24"/>
      <c r="JY677" s="24"/>
      <c r="JZ677" s="24"/>
      <c r="KA677" s="24"/>
      <c r="KB677" s="24"/>
      <c r="KC677" s="24"/>
      <c r="KD677" s="24"/>
      <c r="KE677" s="24"/>
      <c r="KF677" s="24"/>
      <c r="KG677" s="24"/>
      <c r="KH677" s="24"/>
      <c r="KI677" s="24"/>
      <c r="KJ677" s="24"/>
      <c r="KK677" s="24"/>
      <c r="KL677" s="24"/>
      <c r="KM677" s="24"/>
      <c r="KN677" s="24"/>
      <c r="KO677" s="24"/>
      <c r="KP677" s="24"/>
      <c r="KQ677" s="24"/>
      <c r="KR677" s="24"/>
      <c r="KS677" s="24"/>
      <c r="KT677" s="24"/>
      <c r="KU677" s="24"/>
      <c r="KV677" s="24"/>
      <c r="KW677" s="24"/>
      <c r="KX677" s="24"/>
      <c r="KY677" s="24"/>
      <c r="KZ677" s="24"/>
      <c r="LA677" s="24"/>
      <c r="LB677" s="24"/>
      <c r="LC677" s="24"/>
      <c r="LD677" s="24"/>
      <c r="LE677" s="24"/>
      <c r="LF677" s="24"/>
      <c r="LG677" s="24"/>
      <c r="LH677" s="24"/>
      <c r="LI677" s="24"/>
      <c r="LJ677" s="24"/>
      <c r="LK677" s="24"/>
      <c r="LL677" s="24"/>
      <c r="LM677" s="24"/>
      <c r="LN677" s="24"/>
      <c r="LO677" s="24"/>
      <c r="LP677" s="24"/>
      <c r="LQ677" s="24"/>
      <c r="LR677" s="24"/>
      <c r="LS677" s="24"/>
      <c r="LT677" s="24"/>
      <c r="LU677" s="24"/>
      <c r="LV677" s="24"/>
      <c r="LW677" s="24"/>
      <c r="LX677" s="24"/>
      <c r="LY677" s="24"/>
      <c r="LZ677" s="24"/>
      <c r="MA677" s="24"/>
      <c r="MB677" s="24"/>
      <c r="MC677" s="24"/>
      <c r="MD677" s="24"/>
      <c r="ME677" s="24"/>
      <c r="MF677" s="24"/>
      <c r="MG677" s="24"/>
    </row>
    <row r="678" spans="1:345" s="25" customFormat="1" ht="12" hidden="1" customHeight="1" x14ac:dyDescent="0.25">
      <c r="A678" s="20"/>
      <c r="B678" s="20"/>
      <c r="C678" s="21"/>
      <c r="D678" s="323"/>
      <c r="E678" s="71"/>
      <c r="F678" s="6"/>
      <c r="G678" s="6"/>
      <c r="H678" s="6"/>
      <c r="I678" s="174"/>
      <c r="J678" s="174"/>
      <c r="K678" s="258"/>
      <c r="L678" s="187"/>
      <c r="M678" s="174"/>
      <c r="N678" s="174"/>
      <c r="O678" s="174"/>
      <c r="P678" s="174"/>
      <c r="Q678" s="174"/>
      <c r="R678" s="174"/>
      <c r="S678" s="23"/>
      <c r="T678" s="176"/>
      <c r="U678" s="23"/>
      <c r="V678" s="31"/>
      <c r="W678" s="229"/>
      <c r="X678" s="62"/>
      <c r="Y678" s="73"/>
      <c r="Z678" s="62"/>
      <c r="AA678" s="62"/>
      <c r="AB678" s="24"/>
      <c r="AC678" s="22"/>
      <c r="AD678" s="22"/>
      <c r="AE678" s="305"/>
      <c r="AF678" s="306"/>
      <c r="AG678" s="30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  <c r="CC678" s="24"/>
      <c r="CD678" s="24"/>
      <c r="CE678" s="24"/>
      <c r="CF678" s="24"/>
      <c r="CG678" s="24"/>
      <c r="CH678" s="24"/>
      <c r="CI678" s="24"/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/>
      <c r="DK678" s="24"/>
      <c r="DL678" s="24"/>
      <c r="DM678" s="24"/>
      <c r="DN678" s="24"/>
      <c r="DO678" s="24"/>
      <c r="DP678" s="24"/>
      <c r="DQ678" s="24"/>
      <c r="DR678" s="24"/>
      <c r="DS678" s="24"/>
      <c r="DT678" s="24"/>
      <c r="DU678" s="24"/>
      <c r="DV678" s="24"/>
      <c r="DW678" s="24"/>
      <c r="DX678" s="24"/>
      <c r="DY678" s="24"/>
      <c r="DZ678" s="24"/>
      <c r="EA678" s="24"/>
      <c r="EB678" s="24"/>
      <c r="EC678" s="24"/>
      <c r="ED678" s="24"/>
      <c r="EE678" s="24"/>
      <c r="EF678" s="24"/>
      <c r="EG678" s="24"/>
      <c r="EH678" s="24"/>
      <c r="EI678" s="24"/>
      <c r="EJ678" s="24"/>
      <c r="EK678" s="24"/>
      <c r="EL678" s="24"/>
      <c r="EM678" s="24"/>
      <c r="EN678" s="24"/>
      <c r="EO678" s="24"/>
      <c r="EP678" s="24"/>
      <c r="EQ678" s="24"/>
      <c r="ER678" s="24"/>
      <c r="ES678" s="24"/>
      <c r="ET678" s="24"/>
      <c r="EU678" s="24"/>
      <c r="EV678" s="24"/>
      <c r="EW678" s="24"/>
      <c r="EX678" s="24"/>
      <c r="EY678" s="24"/>
      <c r="EZ678" s="24"/>
      <c r="FA678" s="24"/>
      <c r="FB678" s="24"/>
      <c r="FC678" s="24"/>
      <c r="FD678" s="24"/>
      <c r="FE678" s="24"/>
      <c r="FF678" s="24"/>
      <c r="FG678" s="24"/>
      <c r="FH678" s="24"/>
      <c r="FI678" s="24"/>
      <c r="FJ678" s="24"/>
      <c r="FK678" s="24"/>
      <c r="FL678" s="24"/>
      <c r="FM678" s="24"/>
      <c r="FN678" s="24"/>
      <c r="FO678" s="24"/>
      <c r="FP678" s="24"/>
      <c r="FQ678" s="24"/>
      <c r="FR678" s="24"/>
      <c r="FS678" s="24"/>
      <c r="FT678" s="24"/>
      <c r="FU678" s="24"/>
      <c r="FV678" s="24"/>
      <c r="FW678" s="24"/>
      <c r="FX678" s="24"/>
      <c r="FY678" s="24"/>
      <c r="FZ678" s="24"/>
      <c r="GA678" s="24"/>
      <c r="GB678" s="24"/>
      <c r="GC678" s="24"/>
      <c r="GD678" s="24"/>
      <c r="GE678" s="24"/>
      <c r="GF678" s="24"/>
      <c r="GG678" s="24"/>
      <c r="GH678" s="24"/>
      <c r="GI678" s="24"/>
      <c r="GJ678" s="24"/>
      <c r="GK678" s="24"/>
      <c r="GL678" s="24"/>
      <c r="GM678" s="24"/>
      <c r="GN678" s="24"/>
      <c r="GO678" s="24"/>
      <c r="GP678" s="24"/>
      <c r="GQ678" s="24"/>
      <c r="GR678" s="24"/>
      <c r="GS678" s="24"/>
      <c r="GT678" s="24"/>
      <c r="GU678" s="24"/>
      <c r="GV678" s="24"/>
      <c r="GW678" s="24"/>
      <c r="GX678" s="24"/>
      <c r="GY678" s="24"/>
      <c r="GZ678" s="24"/>
      <c r="HA678" s="24"/>
      <c r="HB678" s="24"/>
      <c r="HC678" s="24"/>
      <c r="HD678" s="24"/>
      <c r="HE678" s="24"/>
      <c r="HF678" s="24"/>
      <c r="HG678" s="24"/>
      <c r="HH678" s="24"/>
      <c r="HI678" s="24"/>
      <c r="HJ678" s="24"/>
      <c r="HK678" s="24"/>
      <c r="HL678" s="24"/>
      <c r="HM678" s="24"/>
      <c r="HN678" s="24"/>
      <c r="HO678" s="24"/>
      <c r="HP678" s="24"/>
      <c r="HQ678" s="24"/>
      <c r="HR678" s="24"/>
      <c r="HS678" s="24"/>
      <c r="HT678" s="24"/>
      <c r="HU678" s="24"/>
      <c r="HV678" s="24"/>
      <c r="HW678" s="24"/>
      <c r="HX678" s="24"/>
      <c r="HY678" s="24"/>
      <c r="HZ678" s="24"/>
      <c r="IA678" s="24"/>
      <c r="IB678" s="24"/>
      <c r="IC678" s="24"/>
      <c r="ID678" s="24"/>
      <c r="IE678" s="24"/>
      <c r="IF678" s="24"/>
      <c r="IG678" s="24"/>
      <c r="IH678" s="24"/>
      <c r="II678" s="24"/>
      <c r="IJ678" s="24"/>
      <c r="IK678" s="24"/>
      <c r="IL678" s="24"/>
      <c r="IM678" s="24"/>
      <c r="IN678" s="24"/>
      <c r="IO678" s="24"/>
      <c r="IP678" s="24"/>
      <c r="IQ678" s="24"/>
      <c r="IR678" s="24"/>
      <c r="IS678" s="24"/>
      <c r="IT678" s="24"/>
      <c r="IU678" s="24"/>
      <c r="IV678" s="24"/>
      <c r="IW678" s="24"/>
      <c r="IX678" s="24"/>
      <c r="IY678" s="24"/>
      <c r="IZ678" s="24"/>
      <c r="JA678" s="24"/>
      <c r="JB678" s="24"/>
      <c r="JC678" s="24"/>
      <c r="JD678" s="24"/>
      <c r="JE678" s="24"/>
      <c r="JF678" s="24"/>
      <c r="JG678" s="24"/>
      <c r="JH678" s="24"/>
      <c r="JI678" s="24"/>
      <c r="JJ678" s="24"/>
      <c r="JK678" s="24"/>
      <c r="JL678" s="24"/>
      <c r="JM678" s="24"/>
      <c r="JN678" s="24"/>
      <c r="JO678" s="24"/>
      <c r="JP678" s="24"/>
      <c r="JQ678" s="24"/>
      <c r="JR678" s="24"/>
      <c r="JS678" s="24"/>
      <c r="JT678" s="24"/>
      <c r="JU678" s="24"/>
      <c r="JV678" s="24"/>
      <c r="JW678" s="24"/>
      <c r="JX678" s="24"/>
      <c r="JY678" s="24"/>
      <c r="JZ678" s="24"/>
      <c r="KA678" s="24"/>
      <c r="KB678" s="24"/>
      <c r="KC678" s="24"/>
      <c r="KD678" s="24"/>
      <c r="KE678" s="24"/>
      <c r="KF678" s="24"/>
      <c r="KG678" s="24"/>
      <c r="KH678" s="24"/>
      <c r="KI678" s="24"/>
      <c r="KJ678" s="24"/>
      <c r="KK678" s="24"/>
      <c r="KL678" s="24"/>
      <c r="KM678" s="24"/>
      <c r="KN678" s="24"/>
      <c r="KO678" s="24"/>
      <c r="KP678" s="24"/>
      <c r="KQ678" s="24"/>
      <c r="KR678" s="24"/>
      <c r="KS678" s="24"/>
      <c r="KT678" s="24"/>
      <c r="KU678" s="24"/>
      <c r="KV678" s="24"/>
      <c r="KW678" s="24"/>
      <c r="KX678" s="24"/>
      <c r="KY678" s="24"/>
      <c r="KZ678" s="24"/>
      <c r="LA678" s="24"/>
      <c r="LB678" s="24"/>
      <c r="LC678" s="24"/>
      <c r="LD678" s="24"/>
      <c r="LE678" s="24"/>
      <c r="LF678" s="24"/>
      <c r="LG678" s="24"/>
      <c r="LH678" s="24"/>
      <c r="LI678" s="24"/>
      <c r="LJ678" s="24"/>
      <c r="LK678" s="24"/>
      <c r="LL678" s="24"/>
      <c r="LM678" s="24"/>
      <c r="LN678" s="24"/>
      <c r="LO678" s="24"/>
      <c r="LP678" s="24"/>
      <c r="LQ678" s="24"/>
      <c r="LR678" s="24"/>
      <c r="LS678" s="24"/>
      <c r="LT678" s="24"/>
      <c r="LU678" s="24"/>
      <c r="LV678" s="24"/>
      <c r="LW678" s="24"/>
      <c r="LX678" s="24"/>
      <c r="LY678" s="24"/>
      <c r="LZ678" s="24"/>
      <c r="MA678" s="24"/>
      <c r="MB678" s="24"/>
      <c r="MC678" s="24"/>
      <c r="MD678" s="24"/>
      <c r="ME678" s="24"/>
      <c r="MF678" s="24"/>
      <c r="MG678" s="24"/>
    </row>
    <row r="679" spans="1:345" s="25" customFormat="1" ht="12" hidden="1" customHeight="1" x14ac:dyDescent="0.25">
      <c r="A679" s="20"/>
      <c r="B679" s="20"/>
      <c r="C679" s="21"/>
      <c r="D679" s="323"/>
      <c r="E679" s="71"/>
      <c r="F679" s="6"/>
      <c r="G679" s="6"/>
      <c r="H679" s="6"/>
      <c r="I679" s="174"/>
      <c r="J679" s="174"/>
      <c r="K679" s="258"/>
      <c r="L679" s="187"/>
      <c r="M679" s="174"/>
      <c r="N679" s="174"/>
      <c r="O679" s="174"/>
      <c r="P679" s="174"/>
      <c r="Q679" s="174"/>
      <c r="R679" s="174"/>
      <c r="S679" s="23"/>
      <c r="T679" s="176"/>
      <c r="U679" s="23"/>
      <c r="V679" s="31"/>
      <c r="W679" s="229"/>
      <c r="X679" s="62"/>
      <c r="Y679" s="73"/>
      <c r="Z679" s="62"/>
      <c r="AA679" s="62"/>
      <c r="AB679" s="24"/>
      <c r="AC679" s="22"/>
      <c r="AD679" s="22"/>
      <c r="AE679" s="305"/>
      <c r="AF679" s="306"/>
      <c r="AG679" s="30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  <c r="DT679" s="24"/>
      <c r="DU679" s="24"/>
      <c r="DV679" s="24"/>
      <c r="DW679" s="24"/>
      <c r="DX679" s="24"/>
      <c r="DY679" s="24"/>
      <c r="DZ679" s="24"/>
      <c r="EA679" s="24"/>
      <c r="EB679" s="24"/>
      <c r="EC679" s="24"/>
      <c r="ED679" s="24"/>
      <c r="EE679" s="24"/>
      <c r="EF679" s="24"/>
      <c r="EG679" s="24"/>
      <c r="EH679" s="24"/>
      <c r="EI679" s="24"/>
      <c r="EJ679" s="24"/>
      <c r="EK679" s="24"/>
      <c r="EL679" s="24"/>
      <c r="EM679" s="24"/>
      <c r="EN679" s="24"/>
      <c r="EO679" s="24"/>
      <c r="EP679" s="24"/>
      <c r="EQ679" s="24"/>
      <c r="ER679" s="24"/>
      <c r="ES679" s="24"/>
      <c r="ET679" s="24"/>
      <c r="EU679" s="24"/>
      <c r="EV679" s="24"/>
      <c r="EW679" s="24"/>
      <c r="EX679" s="24"/>
      <c r="EY679" s="24"/>
      <c r="EZ679" s="24"/>
      <c r="FA679" s="24"/>
      <c r="FB679" s="24"/>
      <c r="FC679" s="24"/>
      <c r="FD679" s="24"/>
      <c r="FE679" s="24"/>
      <c r="FF679" s="24"/>
      <c r="FG679" s="24"/>
      <c r="FH679" s="24"/>
      <c r="FI679" s="24"/>
      <c r="FJ679" s="24"/>
      <c r="FK679" s="24"/>
      <c r="FL679" s="24"/>
      <c r="FM679" s="24"/>
      <c r="FN679" s="24"/>
      <c r="FO679" s="24"/>
      <c r="FP679" s="24"/>
      <c r="FQ679" s="24"/>
      <c r="FR679" s="24"/>
      <c r="FS679" s="24"/>
      <c r="FT679" s="24"/>
      <c r="FU679" s="24"/>
      <c r="FV679" s="24"/>
      <c r="FW679" s="24"/>
      <c r="FX679" s="24"/>
      <c r="FY679" s="24"/>
      <c r="FZ679" s="24"/>
      <c r="GA679" s="24"/>
      <c r="GB679" s="24"/>
      <c r="GC679" s="24"/>
      <c r="GD679" s="24"/>
      <c r="GE679" s="24"/>
      <c r="GF679" s="24"/>
      <c r="GG679" s="24"/>
      <c r="GH679" s="24"/>
      <c r="GI679" s="24"/>
      <c r="GJ679" s="24"/>
      <c r="GK679" s="24"/>
      <c r="GL679" s="24"/>
      <c r="GM679" s="24"/>
      <c r="GN679" s="24"/>
      <c r="GO679" s="24"/>
      <c r="GP679" s="24"/>
      <c r="GQ679" s="24"/>
      <c r="GR679" s="24"/>
      <c r="GS679" s="24"/>
      <c r="GT679" s="24"/>
      <c r="GU679" s="24"/>
      <c r="GV679" s="24"/>
      <c r="GW679" s="24"/>
      <c r="GX679" s="24"/>
      <c r="GY679" s="24"/>
      <c r="GZ679" s="24"/>
      <c r="HA679" s="24"/>
      <c r="HB679" s="24"/>
      <c r="HC679" s="24"/>
      <c r="HD679" s="24"/>
      <c r="HE679" s="24"/>
      <c r="HF679" s="24"/>
      <c r="HG679" s="24"/>
      <c r="HH679" s="24"/>
      <c r="HI679" s="24"/>
      <c r="HJ679" s="24"/>
      <c r="HK679" s="24"/>
      <c r="HL679" s="24"/>
      <c r="HM679" s="24"/>
      <c r="HN679" s="24"/>
      <c r="HO679" s="24"/>
      <c r="HP679" s="24"/>
      <c r="HQ679" s="24"/>
      <c r="HR679" s="24"/>
      <c r="HS679" s="24"/>
      <c r="HT679" s="24"/>
      <c r="HU679" s="24"/>
      <c r="HV679" s="24"/>
      <c r="HW679" s="24"/>
      <c r="HX679" s="24"/>
      <c r="HY679" s="24"/>
      <c r="HZ679" s="24"/>
      <c r="IA679" s="24"/>
      <c r="IB679" s="24"/>
      <c r="IC679" s="24"/>
      <c r="ID679" s="24"/>
      <c r="IE679" s="24"/>
      <c r="IF679" s="24"/>
      <c r="IG679" s="24"/>
      <c r="IH679" s="24"/>
      <c r="II679" s="24"/>
      <c r="IJ679" s="24"/>
      <c r="IK679" s="24"/>
      <c r="IL679" s="24"/>
      <c r="IM679" s="24"/>
      <c r="IN679" s="24"/>
      <c r="IO679" s="24"/>
      <c r="IP679" s="24"/>
      <c r="IQ679" s="24"/>
      <c r="IR679" s="24"/>
      <c r="IS679" s="24"/>
      <c r="IT679" s="24"/>
      <c r="IU679" s="24"/>
      <c r="IV679" s="24"/>
      <c r="IW679" s="24"/>
      <c r="IX679" s="24"/>
      <c r="IY679" s="24"/>
      <c r="IZ679" s="24"/>
      <c r="JA679" s="24"/>
      <c r="JB679" s="24"/>
      <c r="JC679" s="24"/>
      <c r="JD679" s="24"/>
      <c r="JE679" s="24"/>
      <c r="JF679" s="24"/>
      <c r="JG679" s="24"/>
      <c r="JH679" s="24"/>
      <c r="JI679" s="24"/>
      <c r="JJ679" s="24"/>
      <c r="JK679" s="24"/>
      <c r="JL679" s="24"/>
      <c r="JM679" s="24"/>
      <c r="JN679" s="24"/>
      <c r="JO679" s="24"/>
      <c r="JP679" s="24"/>
      <c r="JQ679" s="24"/>
      <c r="JR679" s="24"/>
      <c r="JS679" s="24"/>
      <c r="JT679" s="24"/>
      <c r="JU679" s="24"/>
      <c r="JV679" s="24"/>
      <c r="JW679" s="24"/>
      <c r="JX679" s="24"/>
      <c r="JY679" s="24"/>
      <c r="JZ679" s="24"/>
      <c r="KA679" s="24"/>
      <c r="KB679" s="24"/>
      <c r="KC679" s="24"/>
      <c r="KD679" s="24"/>
      <c r="KE679" s="24"/>
      <c r="KF679" s="24"/>
      <c r="KG679" s="24"/>
      <c r="KH679" s="24"/>
      <c r="KI679" s="24"/>
      <c r="KJ679" s="24"/>
      <c r="KK679" s="24"/>
      <c r="KL679" s="24"/>
      <c r="KM679" s="24"/>
      <c r="KN679" s="24"/>
      <c r="KO679" s="24"/>
      <c r="KP679" s="24"/>
      <c r="KQ679" s="24"/>
      <c r="KR679" s="24"/>
      <c r="KS679" s="24"/>
      <c r="KT679" s="24"/>
      <c r="KU679" s="24"/>
      <c r="KV679" s="24"/>
      <c r="KW679" s="24"/>
      <c r="KX679" s="24"/>
      <c r="KY679" s="24"/>
      <c r="KZ679" s="24"/>
      <c r="LA679" s="24"/>
      <c r="LB679" s="24"/>
      <c r="LC679" s="24"/>
      <c r="LD679" s="24"/>
      <c r="LE679" s="24"/>
      <c r="LF679" s="24"/>
      <c r="LG679" s="24"/>
      <c r="LH679" s="24"/>
      <c r="LI679" s="24"/>
      <c r="LJ679" s="24"/>
      <c r="LK679" s="24"/>
      <c r="LL679" s="24"/>
      <c r="LM679" s="24"/>
      <c r="LN679" s="24"/>
      <c r="LO679" s="24"/>
      <c r="LP679" s="24"/>
      <c r="LQ679" s="24"/>
      <c r="LR679" s="24"/>
      <c r="LS679" s="24"/>
      <c r="LT679" s="24"/>
      <c r="LU679" s="24"/>
      <c r="LV679" s="24"/>
      <c r="LW679" s="24"/>
      <c r="LX679" s="24"/>
      <c r="LY679" s="24"/>
      <c r="LZ679" s="24"/>
      <c r="MA679" s="24"/>
      <c r="MB679" s="24"/>
      <c r="MC679" s="24"/>
      <c r="MD679" s="24"/>
      <c r="ME679" s="24"/>
      <c r="MF679" s="24"/>
      <c r="MG679" s="24"/>
    </row>
    <row r="680" spans="1:345" s="25" customFormat="1" ht="12" hidden="1" customHeight="1" x14ac:dyDescent="0.25">
      <c r="A680" s="20"/>
      <c r="B680" s="20"/>
      <c r="C680" s="21"/>
      <c r="D680" s="323"/>
      <c r="E680" s="71"/>
      <c r="F680" s="6"/>
      <c r="G680" s="6"/>
      <c r="H680" s="6"/>
      <c r="I680" s="174"/>
      <c r="J680" s="174"/>
      <c r="K680" s="258"/>
      <c r="L680" s="187"/>
      <c r="M680" s="174"/>
      <c r="N680" s="174"/>
      <c r="O680" s="174"/>
      <c r="P680" s="174"/>
      <c r="Q680" s="174"/>
      <c r="R680" s="174"/>
      <c r="S680" s="23"/>
      <c r="T680" s="176"/>
      <c r="U680" s="23"/>
      <c r="V680" s="31"/>
      <c r="W680" s="229"/>
      <c r="X680" s="62"/>
      <c r="Y680" s="73"/>
      <c r="Z680" s="62"/>
      <c r="AA680" s="62"/>
      <c r="AB680" s="24"/>
      <c r="AC680" s="22"/>
      <c r="AD680" s="22"/>
      <c r="AE680" s="305"/>
      <c r="AF680" s="306"/>
      <c r="AG680" s="30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  <c r="CC680" s="24"/>
      <c r="CD680" s="24"/>
      <c r="CE680" s="24"/>
      <c r="CF680" s="24"/>
      <c r="CG680" s="24"/>
      <c r="CH680" s="24"/>
      <c r="CI680" s="24"/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24"/>
      <c r="DL680" s="24"/>
      <c r="DM680" s="24"/>
      <c r="DN680" s="24"/>
      <c r="DO680" s="24"/>
      <c r="DP680" s="24"/>
      <c r="DQ680" s="24"/>
      <c r="DR680" s="24"/>
      <c r="DS680" s="24"/>
      <c r="DT680" s="24"/>
      <c r="DU680" s="24"/>
      <c r="DV680" s="24"/>
      <c r="DW680" s="24"/>
      <c r="DX680" s="24"/>
      <c r="DY680" s="24"/>
      <c r="DZ680" s="24"/>
      <c r="EA680" s="24"/>
      <c r="EB680" s="24"/>
      <c r="EC680" s="24"/>
      <c r="ED680" s="24"/>
      <c r="EE680" s="24"/>
      <c r="EF680" s="24"/>
      <c r="EG680" s="24"/>
      <c r="EH680" s="24"/>
      <c r="EI680" s="24"/>
      <c r="EJ680" s="24"/>
      <c r="EK680" s="24"/>
      <c r="EL680" s="24"/>
      <c r="EM680" s="24"/>
      <c r="EN680" s="24"/>
      <c r="EO680" s="24"/>
      <c r="EP680" s="24"/>
      <c r="EQ680" s="24"/>
      <c r="ER680" s="24"/>
      <c r="ES680" s="24"/>
      <c r="ET680" s="24"/>
      <c r="EU680" s="24"/>
      <c r="EV680" s="24"/>
      <c r="EW680" s="24"/>
      <c r="EX680" s="24"/>
      <c r="EY680" s="24"/>
      <c r="EZ680" s="24"/>
      <c r="FA680" s="24"/>
      <c r="FB680" s="24"/>
      <c r="FC680" s="24"/>
      <c r="FD680" s="24"/>
      <c r="FE680" s="24"/>
      <c r="FF680" s="24"/>
      <c r="FG680" s="24"/>
      <c r="FH680" s="24"/>
      <c r="FI680" s="24"/>
      <c r="FJ680" s="24"/>
      <c r="FK680" s="24"/>
      <c r="FL680" s="24"/>
      <c r="FM680" s="24"/>
      <c r="FN680" s="24"/>
      <c r="FO680" s="24"/>
      <c r="FP680" s="24"/>
      <c r="FQ680" s="24"/>
      <c r="FR680" s="24"/>
      <c r="FS680" s="24"/>
      <c r="FT680" s="24"/>
      <c r="FU680" s="24"/>
      <c r="FV680" s="24"/>
      <c r="FW680" s="24"/>
      <c r="FX680" s="24"/>
      <c r="FY680" s="24"/>
      <c r="FZ680" s="24"/>
      <c r="GA680" s="24"/>
      <c r="GB680" s="24"/>
      <c r="GC680" s="24"/>
      <c r="GD680" s="24"/>
      <c r="GE680" s="24"/>
      <c r="GF680" s="24"/>
      <c r="GG680" s="24"/>
      <c r="GH680" s="24"/>
      <c r="GI680" s="24"/>
      <c r="GJ680" s="24"/>
      <c r="GK680" s="24"/>
      <c r="GL680" s="24"/>
      <c r="GM680" s="24"/>
      <c r="GN680" s="24"/>
      <c r="GO680" s="24"/>
      <c r="GP680" s="24"/>
      <c r="GQ680" s="24"/>
      <c r="GR680" s="24"/>
      <c r="GS680" s="24"/>
      <c r="GT680" s="24"/>
      <c r="GU680" s="24"/>
      <c r="GV680" s="24"/>
      <c r="GW680" s="24"/>
      <c r="GX680" s="24"/>
      <c r="GY680" s="24"/>
      <c r="GZ680" s="24"/>
      <c r="HA680" s="24"/>
      <c r="HB680" s="24"/>
      <c r="HC680" s="24"/>
      <c r="HD680" s="24"/>
      <c r="HE680" s="24"/>
      <c r="HF680" s="24"/>
      <c r="HG680" s="24"/>
      <c r="HH680" s="24"/>
      <c r="HI680" s="24"/>
      <c r="HJ680" s="24"/>
      <c r="HK680" s="24"/>
      <c r="HL680" s="24"/>
      <c r="HM680" s="24"/>
      <c r="HN680" s="24"/>
      <c r="HO680" s="24"/>
      <c r="HP680" s="24"/>
      <c r="HQ680" s="24"/>
      <c r="HR680" s="24"/>
      <c r="HS680" s="24"/>
      <c r="HT680" s="24"/>
      <c r="HU680" s="24"/>
      <c r="HV680" s="24"/>
      <c r="HW680" s="24"/>
      <c r="HX680" s="24"/>
      <c r="HY680" s="24"/>
      <c r="HZ680" s="24"/>
      <c r="IA680" s="24"/>
      <c r="IB680" s="24"/>
      <c r="IC680" s="24"/>
      <c r="ID680" s="24"/>
      <c r="IE680" s="24"/>
      <c r="IF680" s="24"/>
      <c r="IG680" s="24"/>
      <c r="IH680" s="24"/>
      <c r="II680" s="24"/>
      <c r="IJ680" s="24"/>
      <c r="IK680" s="24"/>
      <c r="IL680" s="24"/>
      <c r="IM680" s="24"/>
      <c r="IN680" s="24"/>
      <c r="IO680" s="24"/>
      <c r="IP680" s="24"/>
      <c r="IQ680" s="24"/>
      <c r="IR680" s="24"/>
      <c r="IS680" s="24"/>
      <c r="IT680" s="24"/>
      <c r="IU680" s="24"/>
      <c r="IV680" s="24"/>
      <c r="IW680" s="24"/>
      <c r="IX680" s="24"/>
      <c r="IY680" s="24"/>
      <c r="IZ680" s="24"/>
      <c r="JA680" s="24"/>
      <c r="JB680" s="24"/>
      <c r="JC680" s="24"/>
      <c r="JD680" s="24"/>
      <c r="JE680" s="24"/>
      <c r="JF680" s="24"/>
      <c r="JG680" s="24"/>
      <c r="JH680" s="24"/>
      <c r="JI680" s="24"/>
      <c r="JJ680" s="24"/>
      <c r="JK680" s="24"/>
      <c r="JL680" s="24"/>
      <c r="JM680" s="24"/>
      <c r="JN680" s="24"/>
      <c r="JO680" s="24"/>
      <c r="JP680" s="24"/>
      <c r="JQ680" s="24"/>
      <c r="JR680" s="24"/>
      <c r="JS680" s="24"/>
      <c r="JT680" s="24"/>
      <c r="JU680" s="24"/>
      <c r="JV680" s="24"/>
      <c r="JW680" s="24"/>
      <c r="JX680" s="24"/>
      <c r="JY680" s="24"/>
      <c r="JZ680" s="24"/>
      <c r="KA680" s="24"/>
      <c r="KB680" s="24"/>
      <c r="KC680" s="24"/>
      <c r="KD680" s="24"/>
      <c r="KE680" s="24"/>
      <c r="KF680" s="24"/>
      <c r="KG680" s="24"/>
      <c r="KH680" s="24"/>
      <c r="KI680" s="24"/>
      <c r="KJ680" s="24"/>
      <c r="KK680" s="24"/>
      <c r="KL680" s="24"/>
      <c r="KM680" s="24"/>
      <c r="KN680" s="24"/>
      <c r="KO680" s="24"/>
      <c r="KP680" s="24"/>
      <c r="KQ680" s="24"/>
      <c r="KR680" s="24"/>
      <c r="KS680" s="24"/>
      <c r="KT680" s="24"/>
      <c r="KU680" s="24"/>
      <c r="KV680" s="24"/>
      <c r="KW680" s="24"/>
      <c r="KX680" s="24"/>
      <c r="KY680" s="24"/>
      <c r="KZ680" s="24"/>
      <c r="LA680" s="24"/>
      <c r="LB680" s="24"/>
      <c r="LC680" s="24"/>
      <c r="LD680" s="24"/>
      <c r="LE680" s="24"/>
      <c r="LF680" s="24"/>
      <c r="LG680" s="24"/>
      <c r="LH680" s="24"/>
      <c r="LI680" s="24"/>
      <c r="LJ680" s="24"/>
      <c r="LK680" s="24"/>
      <c r="LL680" s="24"/>
      <c r="LM680" s="24"/>
      <c r="LN680" s="24"/>
      <c r="LO680" s="24"/>
      <c r="LP680" s="24"/>
      <c r="LQ680" s="24"/>
      <c r="LR680" s="24"/>
      <c r="LS680" s="24"/>
      <c r="LT680" s="24"/>
      <c r="LU680" s="24"/>
      <c r="LV680" s="24"/>
      <c r="LW680" s="24"/>
      <c r="LX680" s="24"/>
      <c r="LY680" s="24"/>
      <c r="LZ680" s="24"/>
      <c r="MA680" s="24"/>
      <c r="MB680" s="24"/>
      <c r="MC680" s="24"/>
      <c r="MD680" s="24"/>
      <c r="ME680" s="24"/>
      <c r="MF680" s="24"/>
      <c r="MG680" s="24"/>
    </row>
    <row r="681" spans="1:345" s="25" customFormat="1" ht="12" hidden="1" customHeight="1" x14ac:dyDescent="0.25">
      <c r="A681" s="20"/>
      <c r="B681" s="20"/>
      <c r="C681" s="21"/>
      <c r="D681" s="323"/>
      <c r="E681" s="71"/>
      <c r="F681" s="6"/>
      <c r="G681" s="6"/>
      <c r="H681" s="6"/>
      <c r="I681" s="174"/>
      <c r="J681" s="174"/>
      <c r="K681" s="258"/>
      <c r="L681" s="187"/>
      <c r="M681" s="174"/>
      <c r="N681" s="174"/>
      <c r="O681" s="174"/>
      <c r="P681" s="174"/>
      <c r="Q681" s="174"/>
      <c r="R681" s="174"/>
      <c r="S681" s="23"/>
      <c r="T681" s="176"/>
      <c r="U681" s="23"/>
      <c r="V681" s="31"/>
      <c r="W681" s="229"/>
      <c r="X681" s="62"/>
      <c r="Y681" s="73"/>
      <c r="Z681" s="62"/>
      <c r="AA681" s="62"/>
      <c r="AB681" s="24"/>
      <c r="AC681" s="22"/>
      <c r="AD681" s="22"/>
      <c r="AE681" s="305"/>
      <c r="AF681" s="306"/>
      <c r="AG681" s="30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  <c r="CC681" s="24"/>
      <c r="CD681" s="24"/>
      <c r="CE681" s="24"/>
      <c r="CF681" s="24"/>
      <c r="CG681" s="24"/>
      <c r="CH681" s="24"/>
      <c r="CI681" s="24"/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/>
      <c r="DK681" s="24"/>
      <c r="DL681" s="24"/>
      <c r="DM681" s="24"/>
      <c r="DN681" s="24"/>
      <c r="DO681" s="24"/>
      <c r="DP681" s="24"/>
      <c r="DQ681" s="24"/>
      <c r="DR681" s="24"/>
      <c r="DS681" s="24"/>
      <c r="DT681" s="24"/>
      <c r="DU681" s="24"/>
      <c r="DV681" s="24"/>
      <c r="DW681" s="24"/>
      <c r="DX681" s="24"/>
      <c r="DY681" s="24"/>
      <c r="DZ681" s="24"/>
      <c r="EA681" s="24"/>
      <c r="EB681" s="24"/>
      <c r="EC681" s="24"/>
      <c r="ED681" s="24"/>
      <c r="EE681" s="24"/>
      <c r="EF681" s="24"/>
      <c r="EG681" s="24"/>
      <c r="EH681" s="24"/>
      <c r="EI681" s="24"/>
      <c r="EJ681" s="24"/>
      <c r="EK681" s="24"/>
      <c r="EL681" s="24"/>
      <c r="EM681" s="24"/>
      <c r="EN681" s="24"/>
      <c r="EO681" s="24"/>
      <c r="EP681" s="24"/>
      <c r="EQ681" s="24"/>
      <c r="ER681" s="24"/>
      <c r="ES681" s="24"/>
      <c r="ET681" s="24"/>
      <c r="EU681" s="24"/>
      <c r="EV681" s="24"/>
      <c r="EW681" s="24"/>
      <c r="EX681" s="24"/>
      <c r="EY681" s="24"/>
      <c r="EZ681" s="24"/>
      <c r="FA681" s="24"/>
      <c r="FB681" s="24"/>
      <c r="FC681" s="24"/>
      <c r="FD681" s="24"/>
      <c r="FE681" s="24"/>
      <c r="FF681" s="24"/>
      <c r="FG681" s="24"/>
      <c r="FH681" s="24"/>
      <c r="FI681" s="24"/>
      <c r="FJ681" s="24"/>
      <c r="FK681" s="24"/>
      <c r="FL681" s="24"/>
      <c r="FM681" s="24"/>
      <c r="FN681" s="24"/>
      <c r="FO681" s="24"/>
      <c r="FP681" s="24"/>
      <c r="FQ681" s="24"/>
      <c r="FR681" s="24"/>
      <c r="FS681" s="24"/>
      <c r="FT681" s="24"/>
      <c r="FU681" s="24"/>
      <c r="FV681" s="24"/>
      <c r="FW681" s="24"/>
      <c r="FX681" s="24"/>
      <c r="FY681" s="24"/>
      <c r="FZ681" s="24"/>
      <c r="GA681" s="24"/>
      <c r="GB681" s="24"/>
      <c r="GC681" s="24"/>
      <c r="GD681" s="24"/>
      <c r="GE681" s="24"/>
      <c r="GF681" s="24"/>
      <c r="GG681" s="24"/>
      <c r="GH681" s="24"/>
      <c r="GI681" s="24"/>
      <c r="GJ681" s="24"/>
      <c r="GK681" s="24"/>
      <c r="GL681" s="24"/>
      <c r="GM681" s="24"/>
      <c r="GN681" s="24"/>
      <c r="GO681" s="24"/>
      <c r="GP681" s="24"/>
      <c r="GQ681" s="24"/>
      <c r="GR681" s="24"/>
      <c r="GS681" s="24"/>
      <c r="GT681" s="24"/>
      <c r="GU681" s="24"/>
      <c r="GV681" s="24"/>
      <c r="GW681" s="24"/>
      <c r="GX681" s="24"/>
      <c r="GY681" s="24"/>
      <c r="GZ681" s="24"/>
      <c r="HA681" s="24"/>
      <c r="HB681" s="24"/>
      <c r="HC681" s="24"/>
      <c r="HD681" s="24"/>
      <c r="HE681" s="24"/>
      <c r="HF681" s="24"/>
      <c r="HG681" s="24"/>
      <c r="HH681" s="24"/>
      <c r="HI681" s="24"/>
      <c r="HJ681" s="24"/>
      <c r="HK681" s="24"/>
      <c r="HL681" s="24"/>
      <c r="HM681" s="24"/>
      <c r="HN681" s="24"/>
      <c r="HO681" s="24"/>
      <c r="HP681" s="24"/>
      <c r="HQ681" s="24"/>
      <c r="HR681" s="24"/>
      <c r="HS681" s="24"/>
      <c r="HT681" s="24"/>
      <c r="HU681" s="24"/>
      <c r="HV681" s="24"/>
      <c r="HW681" s="24"/>
      <c r="HX681" s="24"/>
      <c r="HY681" s="24"/>
      <c r="HZ681" s="24"/>
      <c r="IA681" s="24"/>
      <c r="IB681" s="24"/>
      <c r="IC681" s="24"/>
      <c r="ID681" s="24"/>
      <c r="IE681" s="24"/>
      <c r="IF681" s="24"/>
      <c r="IG681" s="24"/>
      <c r="IH681" s="24"/>
      <c r="II681" s="24"/>
      <c r="IJ681" s="24"/>
      <c r="IK681" s="24"/>
      <c r="IL681" s="24"/>
      <c r="IM681" s="24"/>
      <c r="IN681" s="24"/>
      <c r="IO681" s="24"/>
      <c r="IP681" s="24"/>
      <c r="IQ681" s="24"/>
      <c r="IR681" s="24"/>
      <c r="IS681" s="24"/>
      <c r="IT681" s="24"/>
      <c r="IU681" s="24"/>
      <c r="IV681" s="24"/>
      <c r="IW681" s="24"/>
      <c r="IX681" s="24"/>
      <c r="IY681" s="24"/>
      <c r="IZ681" s="24"/>
      <c r="JA681" s="24"/>
      <c r="JB681" s="24"/>
      <c r="JC681" s="24"/>
      <c r="JD681" s="24"/>
      <c r="JE681" s="24"/>
      <c r="JF681" s="24"/>
      <c r="JG681" s="24"/>
      <c r="JH681" s="24"/>
      <c r="JI681" s="24"/>
      <c r="JJ681" s="24"/>
      <c r="JK681" s="24"/>
      <c r="JL681" s="24"/>
      <c r="JM681" s="24"/>
      <c r="JN681" s="24"/>
      <c r="JO681" s="24"/>
      <c r="JP681" s="24"/>
      <c r="JQ681" s="24"/>
      <c r="JR681" s="24"/>
      <c r="JS681" s="24"/>
      <c r="JT681" s="24"/>
      <c r="JU681" s="24"/>
      <c r="JV681" s="24"/>
      <c r="JW681" s="24"/>
      <c r="JX681" s="24"/>
      <c r="JY681" s="24"/>
      <c r="JZ681" s="24"/>
      <c r="KA681" s="24"/>
      <c r="KB681" s="24"/>
      <c r="KC681" s="24"/>
      <c r="KD681" s="24"/>
      <c r="KE681" s="24"/>
      <c r="KF681" s="24"/>
      <c r="KG681" s="24"/>
      <c r="KH681" s="24"/>
      <c r="KI681" s="24"/>
      <c r="KJ681" s="24"/>
      <c r="KK681" s="24"/>
      <c r="KL681" s="24"/>
      <c r="KM681" s="24"/>
      <c r="KN681" s="24"/>
      <c r="KO681" s="24"/>
      <c r="KP681" s="24"/>
      <c r="KQ681" s="24"/>
      <c r="KR681" s="24"/>
      <c r="KS681" s="24"/>
      <c r="KT681" s="24"/>
      <c r="KU681" s="24"/>
      <c r="KV681" s="24"/>
      <c r="KW681" s="24"/>
      <c r="KX681" s="24"/>
      <c r="KY681" s="24"/>
      <c r="KZ681" s="24"/>
      <c r="LA681" s="24"/>
      <c r="LB681" s="24"/>
      <c r="LC681" s="24"/>
      <c r="LD681" s="24"/>
      <c r="LE681" s="24"/>
      <c r="LF681" s="24"/>
      <c r="LG681" s="24"/>
      <c r="LH681" s="24"/>
      <c r="LI681" s="24"/>
      <c r="LJ681" s="24"/>
      <c r="LK681" s="24"/>
      <c r="LL681" s="24"/>
      <c r="LM681" s="24"/>
      <c r="LN681" s="24"/>
      <c r="LO681" s="24"/>
      <c r="LP681" s="24"/>
      <c r="LQ681" s="24"/>
      <c r="LR681" s="24"/>
      <c r="LS681" s="24"/>
      <c r="LT681" s="24"/>
      <c r="LU681" s="24"/>
      <c r="LV681" s="24"/>
      <c r="LW681" s="24"/>
      <c r="LX681" s="24"/>
      <c r="LY681" s="24"/>
      <c r="LZ681" s="24"/>
      <c r="MA681" s="24"/>
      <c r="MB681" s="24"/>
      <c r="MC681" s="24"/>
      <c r="MD681" s="24"/>
      <c r="ME681" s="24"/>
      <c r="MF681" s="24"/>
      <c r="MG681" s="24"/>
    </row>
    <row r="682" spans="1:345" s="25" customFormat="1" ht="12" hidden="1" customHeight="1" x14ac:dyDescent="0.25">
      <c r="A682" s="20"/>
      <c r="B682" s="20"/>
      <c r="C682" s="21"/>
      <c r="D682" s="323"/>
      <c r="E682" s="71"/>
      <c r="F682" s="6"/>
      <c r="G682" s="6"/>
      <c r="H682" s="6"/>
      <c r="I682" s="174"/>
      <c r="J682" s="174"/>
      <c r="K682" s="258"/>
      <c r="L682" s="187"/>
      <c r="M682" s="174"/>
      <c r="N682" s="174"/>
      <c r="O682" s="174"/>
      <c r="P682" s="174"/>
      <c r="Q682" s="174"/>
      <c r="R682" s="174"/>
      <c r="S682" s="23"/>
      <c r="T682" s="176"/>
      <c r="U682" s="23"/>
      <c r="V682" s="31"/>
      <c r="W682" s="229"/>
      <c r="X682" s="62"/>
      <c r="Y682" s="73"/>
      <c r="Z682" s="62"/>
      <c r="AA682" s="62"/>
      <c r="AB682" s="24"/>
      <c r="AC682" s="22"/>
      <c r="AD682" s="22"/>
      <c r="AE682" s="305"/>
      <c r="AF682" s="306"/>
      <c r="AG682" s="30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/>
      <c r="DK682" s="24"/>
      <c r="DL682" s="24"/>
      <c r="DM682" s="24"/>
      <c r="DN682" s="24"/>
      <c r="DO682" s="24"/>
      <c r="DP682" s="24"/>
      <c r="DQ682" s="24"/>
      <c r="DR682" s="24"/>
      <c r="DS682" s="24"/>
      <c r="DT682" s="24"/>
      <c r="DU682" s="24"/>
      <c r="DV682" s="24"/>
      <c r="DW682" s="24"/>
      <c r="DX682" s="24"/>
      <c r="DY682" s="24"/>
      <c r="DZ682" s="24"/>
      <c r="EA682" s="24"/>
      <c r="EB682" s="24"/>
      <c r="EC682" s="24"/>
      <c r="ED682" s="24"/>
      <c r="EE682" s="24"/>
      <c r="EF682" s="24"/>
      <c r="EG682" s="24"/>
      <c r="EH682" s="24"/>
      <c r="EI682" s="24"/>
      <c r="EJ682" s="24"/>
      <c r="EK682" s="24"/>
      <c r="EL682" s="24"/>
      <c r="EM682" s="24"/>
      <c r="EN682" s="24"/>
      <c r="EO682" s="24"/>
      <c r="EP682" s="24"/>
      <c r="EQ682" s="24"/>
      <c r="ER682" s="24"/>
      <c r="ES682" s="24"/>
      <c r="ET682" s="24"/>
      <c r="EU682" s="24"/>
      <c r="EV682" s="24"/>
      <c r="EW682" s="24"/>
      <c r="EX682" s="24"/>
      <c r="EY682" s="24"/>
      <c r="EZ682" s="24"/>
      <c r="FA682" s="24"/>
      <c r="FB682" s="24"/>
      <c r="FC682" s="24"/>
      <c r="FD682" s="24"/>
      <c r="FE682" s="24"/>
      <c r="FF682" s="24"/>
      <c r="FG682" s="24"/>
      <c r="FH682" s="24"/>
      <c r="FI682" s="24"/>
      <c r="FJ682" s="24"/>
      <c r="FK682" s="24"/>
      <c r="FL682" s="24"/>
      <c r="FM682" s="24"/>
      <c r="FN682" s="24"/>
      <c r="FO682" s="24"/>
      <c r="FP682" s="24"/>
      <c r="FQ682" s="24"/>
      <c r="FR682" s="24"/>
      <c r="FS682" s="24"/>
      <c r="FT682" s="24"/>
      <c r="FU682" s="24"/>
      <c r="FV682" s="24"/>
      <c r="FW682" s="24"/>
      <c r="FX682" s="24"/>
      <c r="FY682" s="24"/>
      <c r="FZ682" s="24"/>
      <c r="GA682" s="24"/>
      <c r="GB682" s="24"/>
      <c r="GC682" s="24"/>
      <c r="GD682" s="24"/>
      <c r="GE682" s="24"/>
      <c r="GF682" s="24"/>
      <c r="GG682" s="24"/>
      <c r="GH682" s="24"/>
      <c r="GI682" s="24"/>
      <c r="GJ682" s="24"/>
      <c r="GK682" s="24"/>
      <c r="GL682" s="24"/>
      <c r="GM682" s="24"/>
      <c r="GN682" s="24"/>
      <c r="GO682" s="24"/>
      <c r="GP682" s="24"/>
      <c r="GQ682" s="24"/>
      <c r="GR682" s="24"/>
      <c r="GS682" s="24"/>
      <c r="GT682" s="24"/>
      <c r="GU682" s="24"/>
      <c r="GV682" s="24"/>
      <c r="GW682" s="24"/>
      <c r="GX682" s="24"/>
      <c r="GY682" s="24"/>
      <c r="GZ682" s="24"/>
      <c r="HA682" s="24"/>
      <c r="HB682" s="24"/>
      <c r="HC682" s="24"/>
      <c r="HD682" s="24"/>
      <c r="HE682" s="24"/>
      <c r="HF682" s="24"/>
      <c r="HG682" s="24"/>
      <c r="HH682" s="24"/>
      <c r="HI682" s="24"/>
      <c r="HJ682" s="24"/>
      <c r="HK682" s="24"/>
      <c r="HL682" s="24"/>
      <c r="HM682" s="24"/>
      <c r="HN682" s="24"/>
      <c r="HO682" s="24"/>
      <c r="HP682" s="24"/>
      <c r="HQ682" s="24"/>
      <c r="HR682" s="24"/>
      <c r="HS682" s="24"/>
      <c r="HT682" s="24"/>
      <c r="HU682" s="24"/>
      <c r="HV682" s="24"/>
      <c r="HW682" s="24"/>
      <c r="HX682" s="24"/>
      <c r="HY682" s="24"/>
      <c r="HZ682" s="24"/>
      <c r="IA682" s="24"/>
      <c r="IB682" s="24"/>
      <c r="IC682" s="24"/>
      <c r="ID682" s="24"/>
      <c r="IE682" s="24"/>
      <c r="IF682" s="24"/>
      <c r="IG682" s="24"/>
      <c r="IH682" s="24"/>
      <c r="II682" s="24"/>
      <c r="IJ682" s="24"/>
      <c r="IK682" s="24"/>
      <c r="IL682" s="24"/>
      <c r="IM682" s="24"/>
      <c r="IN682" s="24"/>
      <c r="IO682" s="24"/>
      <c r="IP682" s="24"/>
      <c r="IQ682" s="24"/>
      <c r="IR682" s="24"/>
      <c r="IS682" s="24"/>
      <c r="IT682" s="24"/>
      <c r="IU682" s="24"/>
      <c r="IV682" s="24"/>
      <c r="IW682" s="24"/>
      <c r="IX682" s="24"/>
      <c r="IY682" s="24"/>
      <c r="IZ682" s="24"/>
      <c r="JA682" s="24"/>
      <c r="JB682" s="24"/>
      <c r="JC682" s="24"/>
      <c r="JD682" s="24"/>
      <c r="JE682" s="24"/>
      <c r="JF682" s="24"/>
      <c r="JG682" s="24"/>
      <c r="JH682" s="24"/>
      <c r="JI682" s="24"/>
      <c r="JJ682" s="24"/>
      <c r="JK682" s="24"/>
      <c r="JL682" s="24"/>
      <c r="JM682" s="24"/>
      <c r="JN682" s="24"/>
      <c r="JO682" s="24"/>
      <c r="JP682" s="24"/>
      <c r="JQ682" s="24"/>
      <c r="JR682" s="24"/>
      <c r="JS682" s="24"/>
      <c r="JT682" s="24"/>
      <c r="JU682" s="24"/>
      <c r="JV682" s="24"/>
      <c r="JW682" s="24"/>
      <c r="JX682" s="24"/>
      <c r="JY682" s="24"/>
      <c r="JZ682" s="24"/>
      <c r="KA682" s="24"/>
      <c r="KB682" s="24"/>
      <c r="KC682" s="24"/>
      <c r="KD682" s="24"/>
      <c r="KE682" s="24"/>
      <c r="KF682" s="24"/>
      <c r="KG682" s="24"/>
      <c r="KH682" s="24"/>
      <c r="KI682" s="24"/>
      <c r="KJ682" s="24"/>
      <c r="KK682" s="24"/>
      <c r="KL682" s="24"/>
      <c r="KM682" s="24"/>
      <c r="KN682" s="24"/>
      <c r="KO682" s="24"/>
      <c r="KP682" s="24"/>
      <c r="KQ682" s="24"/>
      <c r="KR682" s="24"/>
      <c r="KS682" s="24"/>
      <c r="KT682" s="24"/>
      <c r="KU682" s="24"/>
      <c r="KV682" s="24"/>
      <c r="KW682" s="24"/>
      <c r="KX682" s="24"/>
      <c r="KY682" s="24"/>
      <c r="KZ682" s="24"/>
      <c r="LA682" s="24"/>
      <c r="LB682" s="24"/>
      <c r="LC682" s="24"/>
      <c r="LD682" s="24"/>
      <c r="LE682" s="24"/>
      <c r="LF682" s="24"/>
      <c r="LG682" s="24"/>
      <c r="LH682" s="24"/>
      <c r="LI682" s="24"/>
      <c r="LJ682" s="24"/>
      <c r="LK682" s="24"/>
      <c r="LL682" s="24"/>
      <c r="LM682" s="24"/>
      <c r="LN682" s="24"/>
      <c r="LO682" s="24"/>
      <c r="LP682" s="24"/>
      <c r="LQ682" s="24"/>
      <c r="LR682" s="24"/>
      <c r="LS682" s="24"/>
      <c r="LT682" s="24"/>
      <c r="LU682" s="24"/>
      <c r="LV682" s="24"/>
      <c r="LW682" s="24"/>
      <c r="LX682" s="24"/>
      <c r="LY682" s="24"/>
      <c r="LZ682" s="24"/>
      <c r="MA682" s="24"/>
      <c r="MB682" s="24"/>
      <c r="MC682" s="24"/>
      <c r="MD682" s="24"/>
      <c r="ME682" s="24"/>
      <c r="MF682" s="24"/>
      <c r="MG682" s="24"/>
    </row>
    <row r="683" spans="1:345" s="25" customFormat="1" ht="12" hidden="1" customHeight="1" x14ac:dyDescent="0.25">
      <c r="A683" s="20"/>
      <c r="B683" s="20"/>
      <c r="C683" s="21"/>
      <c r="D683" s="323"/>
      <c r="E683" s="71"/>
      <c r="F683" s="6"/>
      <c r="G683" s="6"/>
      <c r="H683" s="6"/>
      <c r="I683" s="174"/>
      <c r="J683" s="174"/>
      <c r="K683" s="258"/>
      <c r="L683" s="187"/>
      <c r="M683" s="174"/>
      <c r="N683" s="174"/>
      <c r="O683" s="174"/>
      <c r="P683" s="174"/>
      <c r="Q683" s="174"/>
      <c r="R683" s="174"/>
      <c r="S683" s="23"/>
      <c r="T683" s="176"/>
      <c r="U683" s="23"/>
      <c r="V683" s="31"/>
      <c r="W683" s="229"/>
      <c r="X683" s="62"/>
      <c r="Y683" s="73"/>
      <c r="Z683" s="62"/>
      <c r="AA683" s="62"/>
      <c r="AB683" s="24"/>
      <c r="AC683" s="22"/>
      <c r="AD683" s="22"/>
      <c r="AE683" s="305"/>
      <c r="AF683" s="306"/>
      <c r="AG683" s="30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  <c r="CC683" s="24"/>
      <c r="CD683" s="24"/>
      <c r="CE683" s="24"/>
      <c r="CF683" s="24"/>
      <c r="CG683" s="24"/>
      <c r="CH683" s="24"/>
      <c r="CI683" s="24"/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/>
      <c r="DK683" s="24"/>
      <c r="DL683" s="24"/>
      <c r="DM683" s="24"/>
      <c r="DN683" s="24"/>
      <c r="DO683" s="24"/>
      <c r="DP683" s="24"/>
      <c r="DQ683" s="24"/>
      <c r="DR683" s="24"/>
      <c r="DS683" s="24"/>
      <c r="DT683" s="24"/>
      <c r="DU683" s="24"/>
      <c r="DV683" s="24"/>
      <c r="DW683" s="24"/>
      <c r="DX683" s="24"/>
      <c r="DY683" s="24"/>
      <c r="DZ683" s="24"/>
      <c r="EA683" s="24"/>
      <c r="EB683" s="24"/>
      <c r="EC683" s="24"/>
      <c r="ED683" s="24"/>
      <c r="EE683" s="24"/>
      <c r="EF683" s="24"/>
      <c r="EG683" s="24"/>
      <c r="EH683" s="24"/>
      <c r="EI683" s="24"/>
      <c r="EJ683" s="24"/>
      <c r="EK683" s="24"/>
      <c r="EL683" s="24"/>
      <c r="EM683" s="24"/>
      <c r="EN683" s="24"/>
      <c r="EO683" s="24"/>
      <c r="EP683" s="24"/>
      <c r="EQ683" s="24"/>
      <c r="ER683" s="24"/>
      <c r="ES683" s="24"/>
      <c r="ET683" s="24"/>
      <c r="EU683" s="24"/>
      <c r="EV683" s="24"/>
      <c r="EW683" s="24"/>
      <c r="EX683" s="24"/>
      <c r="EY683" s="24"/>
      <c r="EZ683" s="24"/>
      <c r="FA683" s="24"/>
      <c r="FB683" s="24"/>
      <c r="FC683" s="24"/>
      <c r="FD683" s="24"/>
      <c r="FE683" s="24"/>
      <c r="FF683" s="24"/>
      <c r="FG683" s="24"/>
      <c r="FH683" s="24"/>
      <c r="FI683" s="24"/>
      <c r="FJ683" s="24"/>
      <c r="FK683" s="24"/>
      <c r="FL683" s="24"/>
      <c r="FM683" s="24"/>
      <c r="FN683" s="24"/>
      <c r="FO683" s="24"/>
      <c r="FP683" s="24"/>
      <c r="FQ683" s="24"/>
      <c r="FR683" s="24"/>
      <c r="FS683" s="24"/>
      <c r="FT683" s="24"/>
      <c r="FU683" s="24"/>
      <c r="FV683" s="24"/>
      <c r="FW683" s="24"/>
      <c r="FX683" s="24"/>
      <c r="FY683" s="24"/>
      <c r="FZ683" s="24"/>
      <c r="GA683" s="24"/>
      <c r="GB683" s="24"/>
      <c r="GC683" s="24"/>
      <c r="GD683" s="24"/>
      <c r="GE683" s="24"/>
      <c r="GF683" s="24"/>
      <c r="GG683" s="24"/>
      <c r="GH683" s="24"/>
      <c r="GI683" s="24"/>
      <c r="GJ683" s="24"/>
      <c r="GK683" s="24"/>
      <c r="GL683" s="24"/>
      <c r="GM683" s="24"/>
      <c r="GN683" s="24"/>
      <c r="GO683" s="24"/>
      <c r="GP683" s="24"/>
      <c r="GQ683" s="24"/>
      <c r="GR683" s="24"/>
      <c r="GS683" s="24"/>
      <c r="GT683" s="24"/>
      <c r="GU683" s="24"/>
      <c r="GV683" s="24"/>
      <c r="GW683" s="24"/>
      <c r="GX683" s="24"/>
      <c r="GY683" s="24"/>
      <c r="GZ683" s="24"/>
      <c r="HA683" s="24"/>
      <c r="HB683" s="24"/>
      <c r="HC683" s="24"/>
      <c r="HD683" s="24"/>
      <c r="HE683" s="24"/>
      <c r="HF683" s="24"/>
      <c r="HG683" s="24"/>
      <c r="HH683" s="24"/>
      <c r="HI683" s="24"/>
      <c r="HJ683" s="24"/>
      <c r="HK683" s="24"/>
      <c r="HL683" s="24"/>
      <c r="HM683" s="24"/>
      <c r="HN683" s="24"/>
      <c r="HO683" s="24"/>
      <c r="HP683" s="24"/>
      <c r="HQ683" s="24"/>
      <c r="HR683" s="24"/>
      <c r="HS683" s="24"/>
      <c r="HT683" s="24"/>
      <c r="HU683" s="24"/>
      <c r="HV683" s="24"/>
      <c r="HW683" s="24"/>
      <c r="HX683" s="24"/>
      <c r="HY683" s="24"/>
      <c r="HZ683" s="24"/>
      <c r="IA683" s="24"/>
      <c r="IB683" s="24"/>
      <c r="IC683" s="24"/>
      <c r="ID683" s="24"/>
      <c r="IE683" s="24"/>
      <c r="IF683" s="24"/>
      <c r="IG683" s="24"/>
      <c r="IH683" s="24"/>
      <c r="II683" s="24"/>
      <c r="IJ683" s="24"/>
      <c r="IK683" s="24"/>
      <c r="IL683" s="24"/>
      <c r="IM683" s="24"/>
      <c r="IN683" s="24"/>
      <c r="IO683" s="24"/>
      <c r="IP683" s="24"/>
      <c r="IQ683" s="24"/>
      <c r="IR683" s="24"/>
      <c r="IS683" s="24"/>
      <c r="IT683" s="24"/>
      <c r="IU683" s="24"/>
      <c r="IV683" s="24"/>
      <c r="IW683" s="24"/>
      <c r="IX683" s="24"/>
      <c r="IY683" s="24"/>
      <c r="IZ683" s="24"/>
      <c r="JA683" s="24"/>
      <c r="JB683" s="24"/>
      <c r="JC683" s="24"/>
      <c r="JD683" s="24"/>
      <c r="JE683" s="24"/>
      <c r="JF683" s="24"/>
      <c r="JG683" s="24"/>
      <c r="JH683" s="24"/>
      <c r="JI683" s="24"/>
      <c r="JJ683" s="24"/>
      <c r="JK683" s="24"/>
      <c r="JL683" s="24"/>
      <c r="JM683" s="24"/>
      <c r="JN683" s="24"/>
      <c r="JO683" s="24"/>
      <c r="JP683" s="24"/>
      <c r="JQ683" s="24"/>
      <c r="JR683" s="24"/>
      <c r="JS683" s="24"/>
      <c r="JT683" s="24"/>
      <c r="JU683" s="24"/>
      <c r="JV683" s="24"/>
      <c r="JW683" s="24"/>
      <c r="JX683" s="24"/>
      <c r="JY683" s="24"/>
      <c r="JZ683" s="24"/>
      <c r="KA683" s="24"/>
      <c r="KB683" s="24"/>
      <c r="KC683" s="24"/>
      <c r="KD683" s="24"/>
      <c r="KE683" s="24"/>
      <c r="KF683" s="24"/>
      <c r="KG683" s="24"/>
      <c r="KH683" s="24"/>
      <c r="KI683" s="24"/>
      <c r="KJ683" s="24"/>
      <c r="KK683" s="24"/>
      <c r="KL683" s="24"/>
      <c r="KM683" s="24"/>
      <c r="KN683" s="24"/>
      <c r="KO683" s="24"/>
      <c r="KP683" s="24"/>
      <c r="KQ683" s="24"/>
      <c r="KR683" s="24"/>
      <c r="KS683" s="24"/>
      <c r="KT683" s="24"/>
      <c r="KU683" s="24"/>
      <c r="KV683" s="24"/>
      <c r="KW683" s="24"/>
      <c r="KX683" s="24"/>
      <c r="KY683" s="24"/>
      <c r="KZ683" s="24"/>
      <c r="LA683" s="24"/>
      <c r="LB683" s="24"/>
      <c r="LC683" s="24"/>
      <c r="LD683" s="24"/>
      <c r="LE683" s="24"/>
      <c r="LF683" s="24"/>
      <c r="LG683" s="24"/>
      <c r="LH683" s="24"/>
      <c r="LI683" s="24"/>
      <c r="LJ683" s="24"/>
      <c r="LK683" s="24"/>
      <c r="LL683" s="24"/>
      <c r="LM683" s="24"/>
      <c r="LN683" s="24"/>
      <c r="LO683" s="24"/>
      <c r="LP683" s="24"/>
      <c r="LQ683" s="24"/>
      <c r="LR683" s="24"/>
      <c r="LS683" s="24"/>
      <c r="LT683" s="24"/>
      <c r="LU683" s="24"/>
      <c r="LV683" s="24"/>
      <c r="LW683" s="24"/>
      <c r="LX683" s="24"/>
      <c r="LY683" s="24"/>
      <c r="LZ683" s="24"/>
      <c r="MA683" s="24"/>
      <c r="MB683" s="24"/>
      <c r="MC683" s="24"/>
      <c r="MD683" s="24"/>
      <c r="ME683" s="24"/>
      <c r="MF683" s="24"/>
      <c r="MG683" s="24"/>
    </row>
    <row r="684" spans="1:345" s="25" customFormat="1" ht="12" hidden="1" customHeight="1" x14ac:dyDescent="0.25">
      <c r="A684" s="20"/>
      <c r="B684" s="20"/>
      <c r="C684" s="21"/>
      <c r="D684" s="323"/>
      <c r="E684" s="71"/>
      <c r="F684" s="6"/>
      <c r="G684" s="6"/>
      <c r="H684" s="6"/>
      <c r="I684" s="174"/>
      <c r="J684" s="174"/>
      <c r="K684" s="258"/>
      <c r="L684" s="187"/>
      <c r="M684" s="174"/>
      <c r="N684" s="174"/>
      <c r="O684" s="174"/>
      <c r="P684" s="174"/>
      <c r="Q684" s="174"/>
      <c r="R684" s="174"/>
      <c r="S684" s="23"/>
      <c r="T684" s="176"/>
      <c r="U684" s="23"/>
      <c r="V684" s="31"/>
      <c r="W684" s="229"/>
      <c r="X684" s="62"/>
      <c r="Y684" s="73"/>
      <c r="Z684" s="62"/>
      <c r="AA684" s="62"/>
      <c r="AB684" s="24"/>
      <c r="AC684" s="22"/>
      <c r="AD684" s="22"/>
      <c r="AE684" s="305"/>
      <c r="AF684" s="306"/>
      <c r="AG684" s="30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  <c r="CC684" s="24"/>
      <c r="CD684" s="24"/>
      <c r="CE684" s="24"/>
      <c r="CF684" s="24"/>
      <c r="CG684" s="24"/>
      <c r="CH684" s="24"/>
      <c r="CI684" s="24"/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/>
      <c r="DK684" s="24"/>
      <c r="DL684" s="24"/>
      <c r="DM684" s="24"/>
      <c r="DN684" s="24"/>
      <c r="DO684" s="24"/>
      <c r="DP684" s="24"/>
      <c r="DQ684" s="24"/>
      <c r="DR684" s="24"/>
      <c r="DS684" s="24"/>
      <c r="DT684" s="24"/>
      <c r="DU684" s="24"/>
      <c r="DV684" s="24"/>
      <c r="DW684" s="24"/>
      <c r="DX684" s="24"/>
      <c r="DY684" s="24"/>
      <c r="DZ684" s="24"/>
      <c r="EA684" s="24"/>
      <c r="EB684" s="24"/>
      <c r="EC684" s="24"/>
      <c r="ED684" s="24"/>
      <c r="EE684" s="24"/>
      <c r="EF684" s="24"/>
      <c r="EG684" s="24"/>
      <c r="EH684" s="24"/>
      <c r="EI684" s="24"/>
      <c r="EJ684" s="24"/>
      <c r="EK684" s="24"/>
      <c r="EL684" s="24"/>
      <c r="EM684" s="24"/>
      <c r="EN684" s="24"/>
      <c r="EO684" s="24"/>
      <c r="EP684" s="24"/>
      <c r="EQ684" s="24"/>
      <c r="ER684" s="24"/>
      <c r="ES684" s="24"/>
      <c r="ET684" s="24"/>
      <c r="EU684" s="24"/>
      <c r="EV684" s="24"/>
      <c r="EW684" s="24"/>
      <c r="EX684" s="24"/>
      <c r="EY684" s="24"/>
      <c r="EZ684" s="24"/>
      <c r="FA684" s="24"/>
      <c r="FB684" s="24"/>
      <c r="FC684" s="24"/>
      <c r="FD684" s="24"/>
      <c r="FE684" s="24"/>
      <c r="FF684" s="24"/>
      <c r="FG684" s="24"/>
      <c r="FH684" s="24"/>
      <c r="FI684" s="24"/>
      <c r="FJ684" s="24"/>
      <c r="FK684" s="24"/>
      <c r="FL684" s="24"/>
      <c r="FM684" s="24"/>
      <c r="FN684" s="24"/>
      <c r="FO684" s="24"/>
      <c r="FP684" s="24"/>
      <c r="FQ684" s="24"/>
      <c r="FR684" s="24"/>
      <c r="FS684" s="24"/>
      <c r="FT684" s="24"/>
      <c r="FU684" s="24"/>
      <c r="FV684" s="24"/>
      <c r="FW684" s="24"/>
      <c r="FX684" s="24"/>
      <c r="FY684" s="24"/>
      <c r="FZ684" s="24"/>
      <c r="GA684" s="24"/>
      <c r="GB684" s="24"/>
      <c r="GC684" s="24"/>
      <c r="GD684" s="24"/>
      <c r="GE684" s="24"/>
      <c r="GF684" s="24"/>
      <c r="GG684" s="24"/>
      <c r="GH684" s="24"/>
      <c r="GI684" s="24"/>
      <c r="GJ684" s="24"/>
      <c r="GK684" s="24"/>
      <c r="GL684" s="24"/>
      <c r="GM684" s="24"/>
      <c r="GN684" s="24"/>
      <c r="GO684" s="24"/>
      <c r="GP684" s="24"/>
      <c r="GQ684" s="24"/>
      <c r="GR684" s="24"/>
      <c r="GS684" s="24"/>
      <c r="GT684" s="24"/>
      <c r="GU684" s="24"/>
      <c r="GV684" s="24"/>
      <c r="GW684" s="24"/>
      <c r="GX684" s="24"/>
      <c r="GY684" s="24"/>
      <c r="GZ684" s="24"/>
      <c r="HA684" s="24"/>
      <c r="HB684" s="24"/>
      <c r="HC684" s="24"/>
      <c r="HD684" s="24"/>
      <c r="HE684" s="24"/>
      <c r="HF684" s="24"/>
      <c r="HG684" s="24"/>
      <c r="HH684" s="24"/>
      <c r="HI684" s="24"/>
      <c r="HJ684" s="24"/>
      <c r="HK684" s="24"/>
      <c r="HL684" s="24"/>
      <c r="HM684" s="24"/>
      <c r="HN684" s="24"/>
      <c r="HO684" s="24"/>
      <c r="HP684" s="24"/>
      <c r="HQ684" s="24"/>
      <c r="HR684" s="24"/>
      <c r="HS684" s="24"/>
      <c r="HT684" s="24"/>
      <c r="HU684" s="24"/>
      <c r="HV684" s="24"/>
      <c r="HW684" s="24"/>
      <c r="HX684" s="24"/>
      <c r="HY684" s="24"/>
      <c r="HZ684" s="24"/>
      <c r="IA684" s="24"/>
      <c r="IB684" s="24"/>
      <c r="IC684" s="24"/>
      <c r="ID684" s="24"/>
      <c r="IE684" s="24"/>
      <c r="IF684" s="24"/>
      <c r="IG684" s="24"/>
      <c r="IH684" s="24"/>
      <c r="II684" s="24"/>
      <c r="IJ684" s="24"/>
      <c r="IK684" s="24"/>
      <c r="IL684" s="24"/>
      <c r="IM684" s="24"/>
      <c r="IN684" s="24"/>
      <c r="IO684" s="24"/>
      <c r="IP684" s="24"/>
      <c r="IQ684" s="24"/>
      <c r="IR684" s="24"/>
      <c r="IS684" s="24"/>
      <c r="IT684" s="24"/>
      <c r="IU684" s="24"/>
      <c r="IV684" s="24"/>
      <c r="IW684" s="24"/>
      <c r="IX684" s="24"/>
      <c r="IY684" s="24"/>
      <c r="IZ684" s="24"/>
      <c r="JA684" s="24"/>
      <c r="JB684" s="24"/>
      <c r="JC684" s="24"/>
      <c r="JD684" s="24"/>
      <c r="JE684" s="24"/>
      <c r="JF684" s="24"/>
      <c r="JG684" s="24"/>
      <c r="JH684" s="24"/>
      <c r="JI684" s="24"/>
      <c r="JJ684" s="24"/>
      <c r="JK684" s="24"/>
      <c r="JL684" s="24"/>
      <c r="JM684" s="24"/>
      <c r="JN684" s="24"/>
      <c r="JO684" s="24"/>
      <c r="JP684" s="24"/>
      <c r="JQ684" s="24"/>
      <c r="JR684" s="24"/>
      <c r="JS684" s="24"/>
      <c r="JT684" s="24"/>
      <c r="JU684" s="24"/>
      <c r="JV684" s="24"/>
      <c r="JW684" s="24"/>
      <c r="JX684" s="24"/>
      <c r="JY684" s="24"/>
      <c r="JZ684" s="24"/>
      <c r="KA684" s="24"/>
      <c r="KB684" s="24"/>
      <c r="KC684" s="24"/>
      <c r="KD684" s="24"/>
      <c r="KE684" s="24"/>
      <c r="KF684" s="24"/>
      <c r="KG684" s="24"/>
      <c r="KH684" s="24"/>
      <c r="KI684" s="24"/>
      <c r="KJ684" s="24"/>
      <c r="KK684" s="24"/>
      <c r="KL684" s="24"/>
      <c r="KM684" s="24"/>
      <c r="KN684" s="24"/>
      <c r="KO684" s="24"/>
      <c r="KP684" s="24"/>
      <c r="KQ684" s="24"/>
      <c r="KR684" s="24"/>
      <c r="KS684" s="24"/>
      <c r="KT684" s="24"/>
      <c r="KU684" s="24"/>
      <c r="KV684" s="24"/>
      <c r="KW684" s="24"/>
      <c r="KX684" s="24"/>
      <c r="KY684" s="24"/>
      <c r="KZ684" s="24"/>
      <c r="LA684" s="24"/>
      <c r="LB684" s="24"/>
      <c r="LC684" s="24"/>
      <c r="LD684" s="24"/>
      <c r="LE684" s="24"/>
      <c r="LF684" s="24"/>
      <c r="LG684" s="24"/>
      <c r="LH684" s="24"/>
      <c r="LI684" s="24"/>
      <c r="LJ684" s="24"/>
      <c r="LK684" s="24"/>
      <c r="LL684" s="24"/>
      <c r="LM684" s="24"/>
      <c r="LN684" s="24"/>
      <c r="LO684" s="24"/>
      <c r="LP684" s="24"/>
      <c r="LQ684" s="24"/>
      <c r="LR684" s="24"/>
      <c r="LS684" s="24"/>
      <c r="LT684" s="24"/>
      <c r="LU684" s="24"/>
      <c r="LV684" s="24"/>
      <c r="LW684" s="24"/>
      <c r="LX684" s="24"/>
      <c r="LY684" s="24"/>
      <c r="LZ684" s="24"/>
      <c r="MA684" s="24"/>
      <c r="MB684" s="24"/>
      <c r="MC684" s="24"/>
      <c r="MD684" s="24"/>
      <c r="ME684" s="24"/>
      <c r="MF684" s="24"/>
      <c r="MG684" s="24"/>
    </row>
    <row r="685" spans="1:345" s="25" customFormat="1" ht="12" hidden="1" customHeight="1" x14ac:dyDescent="0.25">
      <c r="A685" s="20"/>
      <c r="B685" s="20"/>
      <c r="C685" s="21"/>
      <c r="D685" s="323"/>
      <c r="E685" s="71"/>
      <c r="F685" s="6"/>
      <c r="G685" s="6"/>
      <c r="H685" s="6"/>
      <c r="I685" s="174"/>
      <c r="J685" s="174"/>
      <c r="K685" s="258"/>
      <c r="L685" s="187"/>
      <c r="M685" s="174"/>
      <c r="N685" s="174"/>
      <c r="O685" s="174"/>
      <c r="P685" s="174"/>
      <c r="Q685" s="174"/>
      <c r="R685" s="174"/>
      <c r="S685" s="23"/>
      <c r="T685" s="176"/>
      <c r="U685" s="23"/>
      <c r="V685" s="31"/>
      <c r="W685" s="229"/>
      <c r="X685" s="62"/>
      <c r="Y685" s="73"/>
      <c r="Z685" s="62"/>
      <c r="AA685" s="62"/>
      <c r="AB685" s="24"/>
      <c r="AC685" s="22"/>
      <c r="AD685" s="22"/>
      <c r="AE685" s="305"/>
      <c r="AF685" s="306"/>
      <c r="AG685" s="30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  <c r="DT685" s="24"/>
      <c r="DU685" s="24"/>
      <c r="DV685" s="24"/>
      <c r="DW685" s="24"/>
      <c r="DX685" s="24"/>
      <c r="DY685" s="24"/>
      <c r="DZ685" s="24"/>
      <c r="EA685" s="24"/>
      <c r="EB685" s="24"/>
      <c r="EC685" s="24"/>
      <c r="ED685" s="24"/>
      <c r="EE685" s="24"/>
      <c r="EF685" s="24"/>
      <c r="EG685" s="24"/>
      <c r="EH685" s="24"/>
      <c r="EI685" s="24"/>
      <c r="EJ685" s="24"/>
      <c r="EK685" s="24"/>
      <c r="EL685" s="24"/>
      <c r="EM685" s="24"/>
      <c r="EN685" s="24"/>
      <c r="EO685" s="24"/>
      <c r="EP685" s="24"/>
      <c r="EQ685" s="24"/>
      <c r="ER685" s="24"/>
      <c r="ES685" s="24"/>
      <c r="ET685" s="24"/>
      <c r="EU685" s="24"/>
      <c r="EV685" s="24"/>
      <c r="EW685" s="24"/>
      <c r="EX685" s="24"/>
      <c r="EY685" s="24"/>
      <c r="EZ685" s="24"/>
      <c r="FA685" s="24"/>
      <c r="FB685" s="24"/>
      <c r="FC685" s="24"/>
      <c r="FD685" s="24"/>
      <c r="FE685" s="24"/>
      <c r="FF685" s="24"/>
      <c r="FG685" s="24"/>
      <c r="FH685" s="24"/>
      <c r="FI685" s="24"/>
      <c r="FJ685" s="24"/>
      <c r="FK685" s="24"/>
      <c r="FL685" s="24"/>
      <c r="FM685" s="24"/>
      <c r="FN685" s="24"/>
      <c r="FO685" s="24"/>
      <c r="FP685" s="24"/>
      <c r="FQ685" s="24"/>
      <c r="FR685" s="24"/>
      <c r="FS685" s="24"/>
      <c r="FT685" s="24"/>
      <c r="FU685" s="24"/>
      <c r="FV685" s="24"/>
      <c r="FW685" s="24"/>
      <c r="FX685" s="24"/>
      <c r="FY685" s="24"/>
      <c r="FZ685" s="24"/>
      <c r="GA685" s="24"/>
      <c r="GB685" s="24"/>
      <c r="GC685" s="24"/>
      <c r="GD685" s="24"/>
      <c r="GE685" s="24"/>
      <c r="GF685" s="24"/>
      <c r="GG685" s="24"/>
      <c r="GH685" s="24"/>
      <c r="GI685" s="24"/>
      <c r="GJ685" s="24"/>
      <c r="GK685" s="24"/>
      <c r="GL685" s="24"/>
      <c r="GM685" s="24"/>
      <c r="GN685" s="24"/>
      <c r="GO685" s="24"/>
      <c r="GP685" s="24"/>
      <c r="GQ685" s="24"/>
      <c r="GR685" s="24"/>
      <c r="GS685" s="24"/>
      <c r="GT685" s="24"/>
      <c r="GU685" s="24"/>
      <c r="GV685" s="24"/>
      <c r="GW685" s="24"/>
      <c r="GX685" s="24"/>
      <c r="GY685" s="24"/>
      <c r="GZ685" s="24"/>
      <c r="HA685" s="24"/>
      <c r="HB685" s="24"/>
      <c r="HC685" s="24"/>
      <c r="HD685" s="24"/>
      <c r="HE685" s="24"/>
      <c r="HF685" s="24"/>
      <c r="HG685" s="24"/>
      <c r="HH685" s="24"/>
      <c r="HI685" s="24"/>
      <c r="HJ685" s="24"/>
      <c r="HK685" s="24"/>
      <c r="HL685" s="24"/>
      <c r="HM685" s="24"/>
      <c r="HN685" s="24"/>
      <c r="HO685" s="24"/>
      <c r="HP685" s="24"/>
      <c r="HQ685" s="24"/>
      <c r="HR685" s="24"/>
      <c r="HS685" s="24"/>
      <c r="HT685" s="24"/>
      <c r="HU685" s="24"/>
      <c r="HV685" s="24"/>
      <c r="HW685" s="24"/>
      <c r="HX685" s="24"/>
      <c r="HY685" s="24"/>
      <c r="HZ685" s="24"/>
      <c r="IA685" s="24"/>
      <c r="IB685" s="24"/>
      <c r="IC685" s="24"/>
      <c r="ID685" s="24"/>
      <c r="IE685" s="24"/>
      <c r="IF685" s="24"/>
      <c r="IG685" s="24"/>
      <c r="IH685" s="24"/>
      <c r="II685" s="24"/>
      <c r="IJ685" s="24"/>
      <c r="IK685" s="24"/>
      <c r="IL685" s="24"/>
      <c r="IM685" s="24"/>
      <c r="IN685" s="24"/>
      <c r="IO685" s="24"/>
      <c r="IP685" s="24"/>
      <c r="IQ685" s="24"/>
      <c r="IR685" s="24"/>
      <c r="IS685" s="24"/>
      <c r="IT685" s="24"/>
      <c r="IU685" s="24"/>
      <c r="IV685" s="24"/>
      <c r="IW685" s="24"/>
      <c r="IX685" s="24"/>
      <c r="IY685" s="24"/>
      <c r="IZ685" s="24"/>
      <c r="JA685" s="24"/>
      <c r="JB685" s="24"/>
      <c r="JC685" s="24"/>
      <c r="JD685" s="24"/>
      <c r="JE685" s="24"/>
      <c r="JF685" s="24"/>
      <c r="JG685" s="24"/>
      <c r="JH685" s="24"/>
      <c r="JI685" s="24"/>
      <c r="JJ685" s="24"/>
      <c r="JK685" s="24"/>
      <c r="JL685" s="24"/>
      <c r="JM685" s="24"/>
      <c r="JN685" s="24"/>
      <c r="JO685" s="24"/>
      <c r="JP685" s="24"/>
      <c r="JQ685" s="24"/>
      <c r="JR685" s="24"/>
      <c r="JS685" s="24"/>
      <c r="JT685" s="24"/>
      <c r="JU685" s="24"/>
      <c r="JV685" s="24"/>
      <c r="JW685" s="24"/>
      <c r="JX685" s="24"/>
      <c r="JY685" s="24"/>
      <c r="JZ685" s="24"/>
      <c r="KA685" s="24"/>
      <c r="KB685" s="24"/>
      <c r="KC685" s="24"/>
      <c r="KD685" s="24"/>
      <c r="KE685" s="24"/>
      <c r="KF685" s="24"/>
      <c r="KG685" s="24"/>
      <c r="KH685" s="24"/>
      <c r="KI685" s="24"/>
      <c r="KJ685" s="24"/>
      <c r="KK685" s="24"/>
      <c r="KL685" s="24"/>
      <c r="KM685" s="24"/>
      <c r="KN685" s="24"/>
      <c r="KO685" s="24"/>
      <c r="KP685" s="24"/>
      <c r="KQ685" s="24"/>
      <c r="KR685" s="24"/>
      <c r="KS685" s="24"/>
      <c r="KT685" s="24"/>
      <c r="KU685" s="24"/>
      <c r="KV685" s="24"/>
      <c r="KW685" s="24"/>
      <c r="KX685" s="24"/>
      <c r="KY685" s="24"/>
      <c r="KZ685" s="24"/>
      <c r="LA685" s="24"/>
      <c r="LB685" s="24"/>
      <c r="LC685" s="24"/>
      <c r="LD685" s="24"/>
      <c r="LE685" s="24"/>
      <c r="LF685" s="24"/>
      <c r="LG685" s="24"/>
      <c r="LH685" s="24"/>
      <c r="LI685" s="24"/>
      <c r="LJ685" s="24"/>
      <c r="LK685" s="24"/>
      <c r="LL685" s="24"/>
      <c r="LM685" s="24"/>
      <c r="LN685" s="24"/>
      <c r="LO685" s="24"/>
      <c r="LP685" s="24"/>
      <c r="LQ685" s="24"/>
      <c r="LR685" s="24"/>
      <c r="LS685" s="24"/>
      <c r="LT685" s="24"/>
      <c r="LU685" s="24"/>
      <c r="LV685" s="24"/>
      <c r="LW685" s="24"/>
      <c r="LX685" s="24"/>
      <c r="LY685" s="24"/>
      <c r="LZ685" s="24"/>
      <c r="MA685" s="24"/>
      <c r="MB685" s="24"/>
      <c r="MC685" s="24"/>
      <c r="MD685" s="24"/>
      <c r="ME685" s="24"/>
      <c r="MF685" s="24"/>
      <c r="MG685" s="24"/>
    </row>
    <row r="686" spans="1:345" s="25" customFormat="1" ht="12" hidden="1" customHeight="1" x14ac:dyDescent="0.25">
      <c r="A686" s="20"/>
      <c r="B686" s="20"/>
      <c r="C686" s="21"/>
      <c r="D686" s="323"/>
      <c r="E686" s="71"/>
      <c r="F686" s="6"/>
      <c r="G686" s="6"/>
      <c r="H686" s="6"/>
      <c r="I686" s="174"/>
      <c r="J686" s="174"/>
      <c r="K686" s="258"/>
      <c r="L686" s="187"/>
      <c r="M686" s="174"/>
      <c r="N686" s="174"/>
      <c r="O686" s="174"/>
      <c r="P686" s="174"/>
      <c r="Q686" s="174"/>
      <c r="R686" s="174"/>
      <c r="S686" s="23"/>
      <c r="T686" s="176"/>
      <c r="U686" s="23"/>
      <c r="V686" s="31"/>
      <c r="W686" s="229"/>
      <c r="X686" s="62"/>
      <c r="Y686" s="73"/>
      <c r="Z686" s="62"/>
      <c r="AA686" s="62"/>
      <c r="AB686" s="24"/>
      <c r="AC686" s="22"/>
      <c r="AD686" s="22"/>
      <c r="AE686" s="305"/>
      <c r="AF686" s="306"/>
      <c r="AG686" s="30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  <c r="CC686" s="24"/>
      <c r="CD686" s="24"/>
      <c r="CE686" s="24"/>
      <c r="CF686" s="24"/>
      <c r="CG686" s="24"/>
      <c r="CH686" s="24"/>
      <c r="CI686" s="24"/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/>
      <c r="DK686" s="24"/>
      <c r="DL686" s="24"/>
      <c r="DM686" s="24"/>
      <c r="DN686" s="24"/>
      <c r="DO686" s="24"/>
      <c r="DP686" s="24"/>
      <c r="DQ686" s="24"/>
      <c r="DR686" s="24"/>
      <c r="DS686" s="24"/>
      <c r="DT686" s="24"/>
      <c r="DU686" s="24"/>
      <c r="DV686" s="24"/>
      <c r="DW686" s="24"/>
      <c r="DX686" s="24"/>
      <c r="DY686" s="24"/>
      <c r="DZ686" s="24"/>
      <c r="EA686" s="24"/>
      <c r="EB686" s="24"/>
      <c r="EC686" s="24"/>
      <c r="ED686" s="24"/>
      <c r="EE686" s="24"/>
      <c r="EF686" s="24"/>
      <c r="EG686" s="24"/>
      <c r="EH686" s="24"/>
      <c r="EI686" s="24"/>
      <c r="EJ686" s="24"/>
      <c r="EK686" s="24"/>
      <c r="EL686" s="24"/>
      <c r="EM686" s="24"/>
      <c r="EN686" s="24"/>
      <c r="EO686" s="24"/>
      <c r="EP686" s="24"/>
      <c r="EQ686" s="24"/>
      <c r="ER686" s="24"/>
      <c r="ES686" s="24"/>
      <c r="ET686" s="24"/>
      <c r="EU686" s="24"/>
      <c r="EV686" s="24"/>
      <c r="EW686" s="24"/>
      <c r="EX686" s="24"/>
      <c r="EY686" s="24"/>
      <c r="EZ686" s="24"/>
      <c r="FA686" s="24"/>
      <c r="FB686" s="24"/>
      <c r="FC686" s="24"/>
      <c r="FD686" s="24"/>
      <c r="FE686" s="24"/>
      <c r="FF686" s="24"/>
      <c r="FG686" s="24"/>
      <c r="FH686" s="24"/>
      <c r="FI686" s="24"/>
      <c r="FJ686" s="24"/>
      <c r="FK686" s="24"/>
      <c r="FL686" s="24"/>
      <c r="FM686" s="24"/>
      <c r="FN686" s="24"/>
      <c r="FO686" s="24"/>
      <c r="FP686" s="24"/>
      <c r="FQ686" s="24"/>
      <c r="FR686" s="24"/>
      <c r="FS686" s="24"/>
      <c r="FT686" s="24"/>
      <c r="FU686" s="24"/>
      <c r="FV686" s="24"/>
      <c r="FW686" s="24"/>
      <c r="FX686" s="24"/>
      <c r="FY686" s="24"/>
      <c r="FZ686" s="24"/>
      <c r="GA686" s="24"/>
      <c r="GB686" s="24"/>
      <c r="GC686" s="24"/>
      <c r="GD686" s="24"/>
      <c r="GE686" s="24"/>
      <c r="GF686" s="24"/>
      <c r="GG686" s="24"/>
      <c r="GH686" s="24"/>
      <c r="GI686" s="24"/>
      <c r="GJ686" s="24"/>
      <c r="GK686" s="24"/>
      <c r="GL686" s="24"/>
      <c r="GM686" s="24"/>
      <c r="GN686" s="24"/>
      <c r="GO686" s="24"/>
      <c r="GP686" s="24"/>
      <c r="GQ686" s="24"/>
      <c r="GR686" s="24"/>
      <c r="GS686" s="24"/>
      <c r="GT686" s="24"/>
      <c r="GU686" s="24"/>
      <c r="GV686" s="24"/>
      <c r="GW686" s="24"/>
      <c r="GX686" s="24"/>
      <c r="GY686" s="24"/>
      <c r="GZ686" s="24"/>
      <c r="HA686" s="24"/>
      <c r="HB686" s="24"/>
      <c r="HC686" s="24"/>
      <c r="HD686" s="24"/>
      <c r="HE686" s="24"/>
      <c r="HF686" s="24"/>
      <c r="HG686" s="24"/>
      <c r="HH686" s="24"/>
      <c r="HI686" s="24"/>
      <c r="HJ686" s="24"/>
      <c r="HK686" s="24"/>
      <c r="HL686" s="24"/>
      <c r="HM686" s="24"/>
      <c r="HN686" s="24"/>
      <c r="HO686" s="24"/>
      <c r="HP686" s="24"/>
      <c r="HQ686" s="24"/>
      <c r="HR686" s="24"/>
      <c r="HS686" s="24"/>
      <c r="HT686" s="24"/>
      <c r="HU686" s="24"/>
      <c r="HV686" s="24"/>
      <c r="HW686" s="24"/>
      <c r="HX686" s="24"/>
      <c r="HY686" s="24"/>
      <c r="HZ686" s="24"/>
      <c r="IA686" s="24"/>
      <c r="IB686" s="24"/>
      <c r="IC686" s="24"/>
      <c r="ID686" s="24"/>
      <c r="IE686" s="24"/>
      <c r="IF686" s="24"/>
      <c r="IG686" s="24"/>
      <c r="IH686" s="24"/>
      <c r="II686" s="24"/>
      <c r="IJ686" s="24"/>
      <c r="IK686" s="24"/>
      <c r="IL686" s="24"/>
      <c r="IM686" s="24"/>
      <c r="IN686" s="24"/>
      <c r="IO686" s="24"/>
      <c r="IP686" s="24"/>
      <c r="IQ686" s="24"/>
      <c r="IR686" s="24"/>
      <c r="IS686" s="24"/>
      <c r="IT686" s="24"/>
      <c r="IU686" s="24"/>
      <c r="IV686" s="24"/>
      <c r="IW686" s="24"/>
      <c r="IX686" s="24"/>
      <c r="IY686" s="24"/>
      <c r="IZ686" s="24"/>
      <c r="JA686" s="24"/>
      <c r="JB686" s="24"/>
      <c r="JC686" s="24"/>
      <c r="JD686" s="24"/>
      <c r="JE686" s="24"/>
      <c r="JF686" s="24"/>
      <c r="JG686" s="24"/>
      <c r="JH686" s="24"/>
      <c r="JI686" s="24"/>
      <c r="JJ686" s="24"/>
      <c r="JK686" s="24"/>
      <c r="JL686" s="24"/>
      <c r="JM686" s="24"/>
      <c r="JN686" s="24"/>
      <c r="JO686" s="24"/>
      <c r="JP686" s="24"/>
      <c r="JQ686" s="24"/>
      <c r="JR686" s="24"/>
      <c r="JS686" s="24"/>
      <c r="JT686" s="24"/>
      <c r="JU686" s="24"/>
      <c r="JV686" s="24"/>
      <c r="JW686" s="24"/>
      <c r="JX686" s="24"/>
      <c r="JY686" s="24"/>
      <c r="JZ686" s="24"/>
      <c r="KA686" s="24"/>
      <c r="KB686" s="24"/>
      <c r="KC686" s="24"/>
      <c r="KD686" s="24"/>
      <c r="KE686" s="24"/>
      <c r="KF686" s="24"/>
      <c r="KG686" s="24"/>
      <c r="KH686" s="24"/>
      <c r="KI686" s="24"/>
      <c r="KJ686" s="24"/>
      <c r="KK686" s="24"/>
      <c r="KL686" s="24"/>
      <c r="KM686" s="24"/>
      <c r="KN686" s="24"/>
      <c r="KO686" s="24"/>
      <c r="KP686" s="24"/>
      <c r="KQ686" s="24"/>
      <c r="KR686" s="24"/>
      <c r="KS686" s="24"/>
      <c r="KT686" s="24"/>
      <c r="KU686" s="24"/>
      <c r="KV686" s="24"/>
      <c r="KW686" s="24"/>
      <c r="KX686" s="24"/>
      <c r="KY686" s="24"/>
      <c r="KZ686" s="24"/>
      <c r="LA686" s="24"/>
      <c r="LB686" s="24"/>
      <c r="LC686" s="24"/>
      <c r="LD686" s="24"/>
      <c r="LE686" s="24"/>
      <c r="LF686" s="24"/>
      <c r="LG686" s="24"/>
      <c r="LH686" s="24"/>
      <c r="LI686" s="24"/>
      <c r="LJ686" s="24"/>
      <c r="LK686" s="24"/>
      <c r="LL686" s="24"/>
      <c r="LM686" s="24"/>
      <c r="LN686" s="24"/>
      <c r="LO686" s="24"/>
      <c r="LP686" s="24"/>
      <c r="LQ686" s="24"/>
      <c r="LR686" s="24"/>
      <c r="LS686" s="24"/>
      <c r="LT686" s="24"/>
      <c r="LU686" s="24"/>
      <c r="LV686" s="24"/>
      <c r="LW686" s="24"/>
      <c r="LX686" s="24"/>
      <c r="LY686" s="24"/>
      <c r="LZ686" s="24"/>
      <c r="MA686" s="24"/>
      <c r="MB686" s="24"/>
      <c r="MC686" s="24"/>
      <c r="MD686" s="24"/>
      <c r="ME686" s="24"/>
      <c r="MF686" s="24"/>
      <c r="MG686" s="24"/>
    </row>
    <row r="687" spans="1:345" s="25" customFormat="1" ht="12" hidden="1" customHeight="1" x14ac:dyDescent="0.25">
      <c r="A687" s="20"/>
      <c r="B687" s="20"/>
      <c r="C687" s="21"/>
      <c r="D687" s="323"/>
      <c r="E687" s="71"/>
      <c r="F687" s="6"/>
      <c r="G687" s="6"/>
      <c r="H687" s="6"/>
      <c r="I687" s="174"/>
      <c r="J687" s="174"/>
      <c r="K687" s="258"/>
      <c r="L687" s="187"/>
      <c r="M687" s="174"/>
      <c r="N687" s="174"/>
      <c r="O687" s="174"/>
      <c r="P687" s="174"/>
      <c r="Q687" s="174"/>
      <c r="R687" s="174"/>
      <c r="S687" s="23"/>
      <c r="T687" s="176"/>
      <c r="U687" s="23"/>
      <c r="V687" s="31"/>
      <c r="W687" s="229"/>
      <c r="X687" s="62"/>
      <c r="Y687" s="73"/>
      <c r="Z687" s="62"/>
      <c r="AA687" s="62"/>
      <c r="AB687" s="24"/>
      <c r="AC687" s="22"/>
      <c r="AD687" s="22"/>
      <c r="AE687" s="305"/>
      <c r="AF687" s="306"/>
      <c r="AG687" s="30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  <c r="CC687" s="24"/>
      <c r="CD687" s="24"/>
      <c r="CE687" s="24"/>
      <c r="CF687" s="24"/>
      <c r="CG687" s="24"/>
      <c r="CH687" s="24"/>
      <c r="CI687" s="24"/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/>
      <c r="DK687" s="24"/>
      <c r="DL687" s="24"/>
      <c r="DM687" s="24"/>
      <c r="DN687" s="24"/>
      <c r="DO687" s="24"/>
      <c r="DP687" s="24"/>
      <c r="DQ687" s="24"/>
      <c r="DR687" s="24"/>
      <c r="DS687" s="24"/>
      <c r="DT687" s="24"/>
      <c r="DU687" s="24"/>
      <c r="DV687" s="24"/>
      <c r="DW687" s="24"/>
      <c r="DX687" s="24"/>
      <c r="DY687" s="24"/>
      <c r="DZ687" s="24"/>
      <c r="EA687" s="24"/>
      <c r="EB687" s="24"/>
      <c r="EC687" s="24"/>
      <c r="ED687" s="24"/>
      <c r="EE687" s="24"/>
      <c r="EF687" s="24"/>
      <c r="EG687" s="24"/>
      <c r="EH687" s="24"/>
      <c r="EI687" s="24"/>
      <c r="EJ687" s="24"/>
      <c r="EK687" s="24"/>
      <c r="EL687" s="24"/>
      <c r="EM687" s="24"/>
      <c r="EN687" s="24"/>
      <c r="EO687" s="24"/>
      <c r="EP687" s="24"/>
      <c r="EQ687" s="24"/>
      <c r="ER687" s="24"/>
      <c r="ES687" s="24"/>
      <c r="ET687" s="24"/>
      <c r="EU687" s="24"/>
      <c r="EV687" s="24"/>
      <c r="EW687" s="24"/>
      <c r="EX687" s="24"/>
      <c r="EY687" s="24"/>
      <c r="EZ687" s="24"/>
      <c r="FA687" s="24"/>
      <c r="FB687" s="24"/>
      <c r="FC687" s="24"/>
      <c r="FD687" s="24"/>
      <c r="FE687" s="24"/>
      <c r="FF687" s="24"/>
      <c r="FG687" s="24"/>
      <c r="FH687" s="24"/>
      <c r="FI687" s="24"/>
      <c r="FJ687" s="24"/>
      <c r="FK687" s="24"/>
      <c r="FL687" s="24"/>
      <c r="FM687" s="24"/>
      <c r="FN687" s="24"/>
      <c r="FO687" s="24"/>
      <c r="FP687" s="24"/>
      <c r="FQ687" s="24"/>
      <c r="FR687" s="24"/>
      <c r="FS687" s="24"/>
      <c r="FT687" s="24"/>
      <c r="FU687" s="24"/>
      <c r="FV687" s="24"/>
      <c r="FW687" s="24"/>
      <c r="FX687" s="24"/>
      <c r="FY687" s="24"/>
      <c r="FZ687" s="24"/>
      <c r="GA687" s="24"/>
      <c r="GB687" s="24"/>
      <c r="GC687" s="24"/>
      <c r="GD687" s="24"/>
      <c r="GE687" s="24"/>
      <c r="GF687" s="24"/>
      <c r="GG687" s="24"/>
      <c r="GH687" s="24"/>
      <c r="GI687" s="24"/>
      <c r="GJ687" s="24"/>
      <c r="GK687" s="24"/>
      <c r="GL687" s="24"/>
      <c r="GM687" s="24"/>
      <c r="GN687" s="24"/>
      <c r="GO687" s="24"/>
      <c r="GP687" s="24"/>
      <c r="GQ687" s="24"/>
      <c r="GR687" s="24"/>
      <c r="GS687" s="24"/>
      <c r="GT687" s="24"/>
      <c r="GU687" s="24"/>
      <c r="GV687" s="24"/>
      <c r="GW687" s="24"/>
      <c r="GX687" s="24"/>
      <c r="GY687" s="24"/>
      <c r="GZ687" s="24"/>
      <c r="HA687" s="24"/>
      <c r="HB687" s="24"/>
      <c r="HC687" s="24"/>
      <c r="HD687" s="24"/>
      <c r="HE687" s="24"/>
      <c r="HF687" s="24"/>
      <c r="HG687" s="24"/>
      <c r="HH687" s="24"/>
      <c r="HI687" s="24"/>
      <c r="HJ687" s="24"/>
      <c r="HK687" s="24"/>
      <c r="HL687" s="24"/>
      <c r="HM687" s="24"/>
      <c r="HN687" s="24"/>
      <c r="HO687" s="24"/>
      <c r="HP687" s="24"/>
      <c r="HQ687" s="24"/>
      <c r="HR687" s="24"/>
      <c r="HS687" s="24"/>
      <c r="HT687" s="24"/>
      <c r="HU687" s="24"/>
      <c r="HV687" s="24"/>
      <c r="HW687" s="24"/>
      <c r="HX687" s="24"/>
      <c r="HY687" s="24"/>
      <c r="HZ687" s="24"/>
      <c r="IA687" s="24"/>
      <c r="IB687" s="24"/>
      <c r="IC687" s="24"/>
      <c r="ID687" s="24"/>
      <c r="IE687" s="24"/>
      <c r="IF687" s="24"/>
      <c r="IG687" s="24"/>
      <c r="IH687" s="24"/>
      <c r="II687" s="24"/>
      <c r="IJ687" s="24"/>
      <c r="IK687" s="24"/>
      <c r="IL687" s="24"/>
      <c r="IM687" s="24"/>
      <c r="IN687" s="24"/>
      <c r="IO687" s="24"/>
      <c r="IP687" s="24"/>
      <c r="IQ687" s="24"/>
      <c r="IR687" s="24"/>
      <c r="IS687" s="24"/>
      <c r="IT687" s="24"/>
      <c r="IU687" s="24"/>
      <c r="IV687" s="24"/>
      <c r="IW687" s="24"/>
      <c r="IX687" s="24"/>
      <c r="IY687" s="24"/>
      <c r="IZ687" s="24"/>
      <c r="JA687" s="24"/>
      <c r="JB687" s="24"/>
      <c r="JC687" s="24"/>
      <c r="JD687" s="24"/>
      <c r="JE687" s="24"/>
      <c r="JF687" s="24"/>
      <c r="JG687" s="24"/>
      <c r="JH687" s="24"/>
      <c r="JI687" s="24"/>
      <c r="JJ687" s="24"/>
      <c r="JK687" s="24"/>
      <c r="JL687" s="24"/>
      <c r="JM687" s="24"/>
      <c r="JN687" s="24"/>
      <c r="JO687" s="24"/>
      <c r="JP687" s="24"/>
      <c r="JQ687" s="24"/>
      <c r="JR687" s="24"/>
      <c r="JS687" s="24"/>
      <c r="JT687" s="24"/>
      <c r="JU687" s="24"/>
      <c r="JV687" s="24"/>
      <c r="JW687" s="24"/>
      <c r="JX687" s="24"/>
      <c r="JY687" s="24"/>
      <c r="JZ687" s="24"/>
      <c r="KA687" s="24"/>
      <c r="KB687" s="24"/>
      <c r="KC687" s="24"/>
      <c r="KD687" s="24"/>
      <c r="KE687" s="24"/>
      <c r="KF687" s="24"/>
      <c r="KG687" s="24"/>
      <c r="KH687" s="24"/>
      <c r="KI687" s="24"/>
      <c r="KJ687" s="24"/>
      <c r="KK687" s="24"/>
      <c r="KL687" s="24"/>
      <c r="KM687" s="24"/>
      <c r="KN687" s="24"/>
      <c r="KO687" s="24"/>
      <c r="KP687" s="24"/>
      <c r="KQ687" s="24"/>
      <c r="KR687" s="24"/>
      <c r="KS687" s="24"/>
      <c r="KT687" s="24"/>
      <c r="KU687" s="24"/>
      <c r="KV687" s="24"/>
      <c r="KW687" s="24"/>
      <c r="KX687" s="24"/>
      <c r="KY687" s="24"/>
      <c r="KZ687" s="24"/>
      <c r="LA687" s="24"/>
      <c r="LB687" s="24"/>
      <c r="LC687" s="24"/>
      <c r="LD687" s="24"/>
      <c r="LE687" s="24"/>
      <c r="LF687" s="24"/>
      <c r="LG687" s="24"/>
      <c r="LH687" s="24"/>
      <c r="LI687" s="24"/>
      <c r="LJ687" s="24"/>
      <c r="LK687" s="24"/>
      <c r="LL687" s="24"/>
      <c r="LM687" s="24"/>
      <c r="LN687" s="24"/>
      <c r="LO687" s="24"/>
      <c r="LP687" s="24"/>
      <c r="LQ687" s="24"/>
      <c r="LR687" s="24"/>
      <c r="LS687" s="24"/>
      <c r="LT687" s="24"/>
      <c r="LU687" s="24"/>
      <c r="LV687" s="24"/>
      <c r="LW687" s="24"/>
      <c r="LX687" s="24"/>
      <c r="LY687" s="24"/>
      <c r="LZ687" s="24"/>
      <c r="MA687" s="24"/>
      <c r="MB687" s="24"/>
      <c r="MC687" s="24"/>
      <c r="MD687" s="24"/>
      <c r="ME687" s="24"/>
      <c r="MF687" s="24"/>
      <c r="MG687" s="24"/>
    </row>
    <row r="688" spans="1:345" s="25" customFormat="1" ht="12" hidden="1" customHeight="1" x14ac:dyDescent="0.25">
      <c r="A688" s="20"/>
      <c r="B688" s="20"/>
      <c r="C688" s="21"/>
      <c r="D688" s="323"/>
      <c r="E688" s="71"/>
      <c r="F688" s="6"/>
      <c r="G688" s="6"/>
      <c r="H688" s="6"/>
      <c r="I688" s="174"/>
      <c r="J688" s="174"/>
      <c r="K688" s="258"/>
      <c r="L688" s="187"/>
      <c r="M688" s="174"/>
      <c r="N688" s="174"/>
      <c r="O688" s="174"/>
      <c r="P688" s="174"/>
      <c r="Q688" s="174"/>
      <c r="R688" s="174"/>
      <c r="S688" s="23"/>
      <c r="T688" s="176"/>
      <c r="U688" s="23"/>
      <c r="V688" s="31"/>
      <c r="W688" s="229"/>
      <c r="X688" s="62"/>
      <c r="Y688" s="73"/>
      <c r="Z688" s="62"/>
      <c r="AA688" s="62"/>
      <c r="AB688" s="24"/>
      <c r="AC688" s="22"/>
      <c r="AD688" s="22"/>
      <c r="AE688" s="305"/>
      <c r="AF688" s="306"/>
      <c r="AG688" s="30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  <c r="CC688" s="24"/>
      <c r="CD688" s="24"/>
      <c r="CE688" s="24"/>
      <c r="CF688" s="24"/>
      <c r="CG688" s="24"/>
      <c r="CH688" s="24"/>
      <c r="CI688" s="24"/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/>
      <c r="DK688" s="24"/>
      <c r="DL688" s="24"/>
      <c r="DM688" s="24"/>
      <c r="DN688" s="24"/>
      <c r="DO688" s="24"/>
      <c r="DP688" s="24"/>
      <c r="DQ688" s="24"/>
      <c r="DR688" s="24"/>
      <c r="DS688" s="24"/>
      <c r="DT688" s="24"/>
      <c r="DU688" s="24"/>
      <c r="DV688" s="24"/>
      <c r="DW688" s="24"/>
      <c r="DX688" s="24"/>
      <c r="DY688" s="24"/>
      <c r="DZ688" s="24"/>
      <c r="EA688" s="24"/>
      <c r="EB688" s="24"/>
      <c r="EC688" s="24"/>
      <c r="ED688" s="24"/>
      <c r="EE688" s="24"/>
      <c r="EF688" s="24"/>
      <c r="EG688" s="24"/>
      <c r="EH688" s="24"/>
      <c r="EI688" s="24"/>
      <c r="EJ688" s="24"/>
      <c r="EK688" s="24"/>
      <c r="EL688" s="24"/>
      <c r="EM688" s="24"/>
      <c r="EN688" s="24"/>
      <c r="EO688" s="24"/>
      <c r="EP688" s="24"/>
      <c r="EQ688" s="24"/>
      <c r="ER688" s="24"/>
      <c r="ES688" s="24"/>
      <c r="ET688" s="24"/>
      <c r="EU688" s="24"/>
      <c r="EV688" s="24"/>
      <c r="EW688" s="24"/>
      <c r="EX688" s="24"/>
      <c r="EY688" s="24"/>
      <c r="EZ688" s="24"/>
      <c r="FA688" s="24"/>
      <c r="FB688" s="24"/>
      <c r="FC688" s="24"/>
      <c r="FD688" s="24"/>
      <c r="FE688" s="24"/>
      <c r="FF688" s="24"/>
      <c r="FG688" s="24"/>
      <c r="FH688" s="24"/>
      <c r="FI688" s="24"/>
      <c r="FJ688" s="24"/>
      <c r="FK688" s="24"/>
      <c r="FL688" s="24"/>
      <c r="FM688" s="24"/>
      <c r="FN688" s="24"/>
      <c r="FO688" s="24"/>
      <c r="FP688" s="24"/>
      <c r="FQ688" s="24"/>
      <c r="FR688" s="24"/>
      <c r="FS688" s="24"/>
      <c r="FT688" s="24"/>
      <c r="FU688" s="24"/>
      <c r="FV688" s="24"/>
      <c r="FW688" s="24"/>
      <c r="FX688" s="24"/>
      <c r="FY688" s="24"/>
      <c r="FZ688" s="24"/>
      <c r="GA688" s="24"/>
      <c r="GB688" s="24"/>
      <c r="GC688" s="24"/>
      <c r="GD688" s="24"/>
      <c r="GE688" s="24"/>
      <c r="GF688" s="24"/>
      <c r="GG688" s="24"/>
      <c r="GH688" s="24"/>
      <c r="GI688" s="24"/>
      <c r="GJ688" s="24"/>
      <c r="GK688" s="24"/>
      <c r="GL688" s="24"/>
      <c r="GM688" s="24"/>
      <c r="GN688" s="24"/>
      <c r="GO688" s="24"/>
      <c r="GP688" s="24"/>
      <c r="GQ688" s="24"/>
      <c r="GR688" s="24"/>
      <c r="GS688" s="24"/>
      <c r="GT688" s="24"/>
      <c r="GU688" s="24"/>
      <c r="GV688" s="24"/>
      <c r="GW688" s="24"/>
      <c r="GX688" s="24"/>
      <c r="GY688" s="24"/>
      <c r="GZ688" s="24"/>
      <c r="HA688" s="24"/>
      <c r="HB688" s="24"/>
      <c r="HC688" s="24"/>
      <c r="HD688" s="24"/>
      <c r="HE688" s="24"/>
      <c r="HF688" s="24"/>
      <c r="HG688" s="24"/>
      <c r="HH688" s="24"/>
      <c r="HI688" s="24"/>
      <c r="HJ688" s="24"/>
      <c r="HK688" s="24"/>
      <c r="HL688" s="24"/>
      <c r="HM688" s="24"/>
      <c r="HN688" s="24"/>
      <c r="HO688" s="24"/>
      <c r="HP688" s="24"/>
      <c r="HQ688" s="24"/>
      <c r="HR688" s="24"/>
      <c r="HS688" s="24"/>
      <c r="HT688" s="24"/>
      <c r="HU688" s="24"/>
      <c r="HV688" s="24"/>
      <c r="HW688" s="24"/>
      <c r="HX688" s="24"/>
      <c r="HY688" s="24"/>
      <c r="HZ688" s="24"/>
      <c r="IA688" s="24"/>
      <c r="IB688" s="24"/>
      <c r="IC688" s="24"/>
      <c r="ID688" s="24"/>
      <c r="IE688" s="24"/>
      <c r="IF688" s="24"/>
      <c r="IG688" s="24"/>
      <c r="IH688" s="24"/>
      <c r="II688" s="24"/>
      <c r="IJ688" s="24"/>
      <c r="IK688" s="24"/>
      <c r="IL688" s="24"/>
      <c r="IM688" s="24"/>
      <c r="IN688" s="24"/>
      <c r="IO688" s="24"/>
      <c r="IP688" s="24"/>
      <c r="IQ688" s="24"/>
      <c r="IR688" s="24"/>
      <c r="IS688" s="24"/>
      <c r="IT688" s="24"/>
      <c r="IU688" s="24"/>
      <c r="IV688" s="24"/>
      <c r="IW688" s="24"/>
      <c r="IX688" s="24"/>
      <c r="IY688" s="24"/>
      <c r="IZ688" s="24"/>
      <c r="JA688" s="24"/>
      <c r="JB688" s="24"/>
      <c r="JC688" s="24"/>
      <c r="JD688" s="24"/>
      <c r="JE688" s="24"/>
      <c r="JF688" s="24"/>
      <c r="JG688" s="24"/>
      <c r="JH688" s="24"/>
      <c r="JI688" s="24"/>
      <c r="JJ688" s="24"/>
      <c r="JK688" s="24"/>
      <c r="JL688" s="24"/>
      <c r="JM688" s="24"/>
      <c r="JN688" s="24"/>
      <c r="JO688" s="24"/>
      <c r="JP688" s="24"/>
      <c r="JQ688" s="24"/>
      <c r="JR688" s="24"/>
      <c r="JS688" s="24"/>
      <c r="JT688" s="24"/>
      <c r="JU688" s="24"/>
      <c r="JV688" s="24"/>
      <c r="JW688" s="24"/>
      <c r="JX688" s="24"/>
      <c r="JY688" s="24"/>
      <c r="JZ688" s="24"/>
      <c r="KA688" s="24"/>
      <c r="KB688" s="24"/>
      <c r="KC688" s="24"/>
      <c r="KD688" s="24"/>
      <c r="KE688" s="24"/>
      <c r="KF688" s="24"/>
      <c r="KG688" s="24"/>
      <c r="KH688" s="24"/>
      <c r="KI688" s="24"/>
      <c r="KJ688" s="24"/>
      <c r="KK688" s="24"/>
      <c r="KL688" s="24"/>
      <c r="KM688" s="24"/>
      <c r="KN688" s="24"/>
      <c r="KO688" s="24"/>
      <c r="KP688" s="24"/>
      <c r="KQ688" s="24"/>
      <c r="KR688" s="24"/>
      <c r="KS688" s="24"/>
      <c r="KT688" s="24"/>
      <c r="KU688" s="24"/>
      <c r="KV688" s="24"/>
      <c r="KW688" s="24"/>
      <c r="KX688" s="24"/>
      <c r="KY688" s="24"/>
      <c r="KZ688" s="24"/>
      <c r="LA688" s="24"/>
      <c r="LB688" s="24"/>
      <c r="LC688" s="24"/>
      <c r="LD688" s="24"/>
      <c r="LE688" s="24"/>
      <c r="LF688" s="24"/>
      <c r="LG688" s="24"/>
      <c r="LH688" s="24"/>
      <c r="LI688" s="24"/>
      <c r="LJ688" s="24"/>
      <c r="LK688" s="24"/>
      <c r="LL688" s="24"/>
      <c r="LM688" s="24"/>
      <c r="LN688" s="24"/>
      <c r="LO688" s="24"/>
      <c r="LP688" s="24"/>
      <c r="LQ688" s="24"/>
      <c r="LR688" s="24"/>
      <c r="LS688" s="24"/>
      <c r="LT688" s="24"/>
      <c r="LU688" s="24"/>
      <c r="LV688" s="24"/>
      <c r="LW688" s="24"/>
      <c r="LX688" s="24"/>
      <c r="LY688" s="24"/>
      <c r="LZ688" s="24"/>
      <c r="MA688" s="24"/>
      <c r="MB688" s="24"/>
      <c r="MC688" s="24"/>
      <c r="MD688" s="24"/>
      <c r="ME688" s="24"/>
      <c r="MF688" s="24"/>
      <c r="MG688" s="24"/>
    </row>
    <row r="689" spans="1:345" s="25" customFormat="1" ht="12" hidden="1" customHeight="1" x14ac:dyDescent="0.25">
      <c r="A689" s="20"/>
      <c r="B689" s="20"/>
      <c r="C689" s="21"/>
      <c r="D689" s="323"/>
      <c r="E689" s="71"/>
      <c r="F689" s="6"/>
      <c r="G689" s="6"/>
      <c r="H689" s="6"/>
      <c r="I689" s="174"/>
      <c r="J689" s="174"/>
      <c r="K689" s="258"/>
      <c r="L689" s="187"/>
      <c r="M689" s="174"/>
      <c r="N689" s="174"/>
      <c r="O689" s="174"/>
      <c r="P689" s="174"/>
      <c r="Q689" s="174"/>
      <c r="R689" s="174"/>
      <c r="S689" s="23"/>
      <c r="T689" s="176"/>
      <c r="U689" s="23"/>
      <c r="V689" s="31"/>
      <c r="W689" s="229"/>
      <c r="X689" s="62"/>
      <c r="Y689" s="73"/>
      <c r="Z689" s="62"/>
      <c r="AA689" s="62"/>
      <c r="AB689" s="24"/>
      <c r="AC689" s="22"/>
      <c r="AD689" s="22"/>
      <c r="AE689" s="305"/>
      <c r="AF689" s="306"/>
      <c r="AG689" s="30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  <c r="CC689" s="24"/>
      <c r="CD689" s="24"/>
      <c r="CE689" s="24"/>
      <c r="CF689" s="24"/>
      <c r="CG689" s="24"/>
      <c r="CH689" s="24"/>
      <c r="CI689" s="24"/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/>
      <c r="DK689" s="24"/>
      <c r="DL689" s="24"/>
      <c r="DM689" s="24"/>
      <c r="DN689" s="24"/>
      <c r="DO689" s="24"/>
      <c r="DP689" s="24"/>
      <c r="DQ689" s="24"/>
      <c r="DR689" s="24"/>
      <c r="DS689" s="24"/>
      <c r="DT689" s="24"/>
      <c r="DU689" s="24"/>
      <c r="DV689" s="24"/>
      <c r="DW689" s="24"/>
      <c r="DX689" s="24"/>
      <c r="DY689" s="24"/>
      <c r="DZ689" s="24"/>
      <c r="EA689" s="24"/>
      <c r="EB689" s="24"/>
      <c r="EC689" s="24"/>
      <c r="ED689" s="24"/>
      <c r="EE689" s="24"/>
      <c r="EF689" s="24"/>
      <c r="EG689" s="24"/>
      <c r="EH689" s="24"/>
      <c r="EI689" s="24"/>
      <c r="EJ689" s="24"/>
      <c r="EK689" s="24"/>
      <c r="EL689" s="24"/>
      <c r="EM689" s="24"/>
      <c r="EN689" s="24"/>
      <c r="EO689" s="24"/>
      <c r="EP689" s="24"/>
      <c r="EQ689" s="24"/>
      <c r="ER689" s="24"/>
      <c r="ES689" s="24"/>
      <c r="ET689" s="24"/>
      <c r="EU689" s="24"/>
      <c r="EV689" s="24"/>
      <c r="EW689" s="24"/>
      <c r="EX689" s="24"/>
      <c r="EY689" s="24"/>
      <c r="EZ689" s="24"/>
      <c r="FA689" s="24"/>
      <c r="FB689" s="24"/>
      <c r="FC689" s="24"/>
      <c r="FD689" s="24"/>
      <c r="FE689" s="24"/>
      <c r="FF689" s="24"/>
      <c r="FG689" s="24"/>
      <c r="FH689" s="24"/>
      <c r="FI689" s="24"/>
      <c r="FJ689" s="24"/>
      <c r="FK689" s="24"/>
      <c r="FL689" s="24"/>
      <c r="FM689" s="24"/>
      <c r="FN689" s="24"/>
      <c r="FO689" s="24"/>
      <c r="FP689" s="24"/>
      <c r="FQ689" s="24"/>
      <c r="FR689" s="24"/>
      <c r="FS689" s="24"/>
      <c r="FT689" s="24"/>
      <c r="FU689" s="24"/>
      <c r="FV689" s="24"/>
      <c r="FW689" s="24"/>
      <c r="FX689" s="24"/>
      <c r="FY689" s="24"/>
      <c r="FZ689" s="24"/>
      <c r="GA689" s="24"/>
      <c r="GB689" s="24"/>
      <c r="GC689" s="24"/>
      <c r="GD689" s="24"/>
      <c r="GE689" s="24"/>
      <c r="GF689" s="24"/>
      <c r="GG689" s="24"/>
      <c r="GH689" s="24"/>
      <c r="GI689" s="24"/>
      <c r="GJ689" s="24"/>
      <c r="GK689" s="24"/>
      <c r="GL689" s="24"/>
      <c r="GM689" s="24"/>
      <c r="GN689" s="24"/>
      <c r="GO689" s="24"/>
      <c r="GP689" s="24"/>
      <c r="GQ689" s="24"/>
      <c r="GR689" s="24"/>
      <c r="GS689" s="24"/>
      <c r="GT689" s="24"/>
      <c r="GU689" s="24"/>
      <c r="GV689" s="24"/>
      <c r="GW689" s="24"/>
      <c r="GX689" s="24"/>
      <c r="GY689" s="24"/>
      <c r="GZ689" s="24"/>
      <c r="HA689" s="24"/>
      <c r="HB689" s="24"/>
      <c r="HC689" s="24"/>
      <c r="HD689" s="24"/>
      <c r="HE689" s="24"/>
      <c r="HF689" s="24"/>
      <c r="HG689" s="24"/>
      <c r="HH689" s="24"/>
      <c r="HI689" s="24"/>
      <c r="HJ689" s="24"/>
      <c r="HK689" s="24"/>
      <c r="HL689" s="24"/>
      <c r="HM689" s="24"/>
      <c r="HN689" s="24"/>
      <c r="HO689" s="24"/>
      <c r="HP689" s="24"/>
      <c r="HQ689" s="24"/>
      <c r="HR689" s="24"/>
      <c r="HS689" s="24"/>
      <c r="HT689" s="24"/>
      <c r="HU689" s="24"/>
      <c r="HV689" s="24"/>
      <c r="HW689" s="24"/>
      <c r="HX689" s="24"/>
      <c r="HY689" s="24"/>
      <c r="HZ689" s="24"/>
      <c r="IA689" s="24"/>
      <c r="IB689" s="24"/>
      <c r="IC689" s="24"/>
      <c r="ID689" s="24"/>
      <c r="IE689" s="24"/>
      <c r="IF689" s="24"/>
      <c r="IG689" s="24"/>
      <c r="IH689" s="24"/>
      <c r="II689" s="24"/>
      <c r="IJ689" s="24"/>
      <c r="IK689" s="24"/>
      <c r="IL689" s="24"/>
      <c r="IM689" s="24"/>
      <c r="IN689" s="24"/>
      <c r="IO689" s="24"/>
      <c r="IP689" s="24"/>
      <c r="IQ689" s="24"/>
      <c r="IR689" s="24"/>
      <c r="IS689" s="24"/>
      <c r="IT689" s="24"/>
      <c r="IU689" s="24"/>
      <c r="IV689" s="24"/>
      <c r="IW689" s="24"/>
      <c r="IX689" s="24"/>
      <c r="IY689" s="24"/>
      <c r="IZ689" s="24"/>
      <c r="JA689" s="24"/>
      <c r="JB689" s="24"/>
      <c r="JC689" s="24"/>
      <c r="JD689" s="24"/>
      <c r="JE689" s="24"/>
      <c r="JF689" s="24"/>
      <c r="JG689" s="24"/>
      <c r="JH689" s="24"/>
      <c r="JI689" s="24"/>
      <c r="JJ689" s="24"/>
      <c r="JK689" s="24"/>
      <c r="JL689" s="24"/>
      <c r="JM689" s="24"/>
      <c r="JN689" s="24"/>
      <c r="JO689" s="24"/>
      <c r="JP689" s="24"/>
      <c r="JQ689" s="24"/>
      <c r="JR689" s="24"/>
      <c r="JS689" s="24"/>
      <c r="JT689" s="24"/>
      <c r="JU689" s="24"/>
      <c r="JV689" s="24"/>
      <c r="JW689" s="24"/>
      <c r="JX689" s="24"/>
      <c r="JY689" s="24"/>
      <c r="JZ689" s="24"/>
      <c r="KA689" s="24"/>
      <c r="KB689" s="24"/>
      <c r="KC689" s="24"/>
      <c r="KD689" s="24"/>
      <c r="KE689" s="24"/>
      <c r="KF689" s="24"/>
      <c r="KG689" s="24"/>
      <c r="KH689" s="24"/>
      <c r="KI689" s="24"/>
      <c r="KJ689" s="24"/>
      <c r="KK689" s="24"/>
      <c r="KL689" s="24"/>
      <c r="KM689" s="24"/>
      <c r="KN689" s="24"/>
      <c r="KO689" s="24"/>
      <c r="KP689" s="24"/>
      <c r="KQ689" s="24"/>
      <c r="KR689" s="24"/>
      <c r="KS689" s="24"/>
      <c r="KT689" s="24"/>
      <c r="KU689" s="24"/>
      <c r="KV689" s="24"/>
      <c r="KW689" s="24"/>
      <c r="KX689" s="24"/>
      <c r="KY689" s="24"/>
      <c r="KZ689" s="24"/>
      <c r="LA689" s="24"/>
      <c r="LB689" s="24"/>
      <c r="LC689" s="24"/>
      <c r="LD689" s="24"/>
      <c r="LE689" s="24"/>
      <c r="LF689" s="24"/>
      <c r="LG689" s="24"/>
      <c r="LH689" s="24"/>
      <c r="LI689" s="24"/>
      <c r="LJ689" s="24"/>
      <c r="LK689" s="24"/>
      <c r="LL689" s="24"/>
      <c r="LM689" s="24"/>
      <c r="LN689" s="24"/>
      <c r="LO689" s="24"/>
      <c r="LP689" s="24"/>
      <c r="LQ689" s="24"/>
      <c r="LR689" s="24"/>
      <c r="LS689" s="24"/>
      <c r="LT689" s="24"/>
      <c r="LU689" s="24"/>
      <c r="LV689" s="24"/>
      <c r="LW689" s="24"/>
      <c r="LX689" s="24"/>
      <c r="LY689" s="24"/>
      <c r="LZ689" s="24"/>
      <c r="MA689" s="24"/>
      <c r="MB689" s="24"/>
      <c r="MC689" s="24"/>
      <c r="MD689" s="24"/>
      <c r="ME689" s="24"/>
      <c r="MF689" s="24"/>
      <c r="MG689" s="24"/>
    </row>
    <row r="690" spans="1:345" s="24" customFormat="1" x14ac:dyDescent="0.25">
      <c r="A690" s="253"/>
      <c r="B690" s="319"/>
      <c r="C690" s="254"/>
      <c r="D690" s="324"/>
      <c r="E690" s="254"/>
      <c r="F690" s="254"/>
      <c r="G690" s="254"/>
      <c r="H690" s="254"/>
      <c r="I690" s="255"/>
      <c r="J690" s="254"/>
      <c r="K690" s="254"/>
      <c r="L690" s="254"/>
      <c r="M690" s="254"/>
      <c r="N690" s="254"/>
      <c r="O690" s="254"/>
      <c r="P690" s="254"/>
      <c r="Q690" s="254"/>
      <c r="R690" s="254"/>
      <c r="S690" s="256"/>
      <c r="T690" s="254"/>
      <c r="U690" s="254"/>
      <c r="V690" s="254"/>
      <c r="W690" s="254"/>
      <c r="X690" s="257">
        <f>SUBTOTAL(9,X3:X689)</f>
        <v>0</v>
      </c>
      <c r="Y690" s="19"/>
      <c r="Z690" s="257">
        <f>SUBTOTAL(9,Z3:Z689)</f>
        <v>0</v>
      </c>
      <c r="AA690" s="257">
        <f>SUBTOTAL(9,AA3:AA689)</f>
        <v>0</v>
      </c>
      <c r="AE690" s="306"/>
      <c r="AF690" s="27"/>
      <c r="AG690" s="19"/>
    </row>
    <row r="691" spans="1:345" s="24" customFormat="1" x14ac:dyDescent="0.25">
      <c r="B691" s="320"/>
      <c r="D691" s="325"/>
      <c r="I691" s="56"/>
      <c r="M691" s="56"/>
      <c r="N691" s="26"/>
      <c r="O691" s="26"/>
      <c r="P691" s="26"/>
      <c r="Q691" s="26"/>
      <c r="R691" s="26"/>
      <c r="S691" s="30"/>
      <c r="T691" s="30"/>
      <c r="U691" s="30"/>
      <c r="V691" s="30"/>
      <c r="W691" s="30"/>
      <c r="AE691" s="307"/>
      <c r="AF691" s="27"/>
      <c r="AG691" s="19"/>
    </row>
    <row r="692" spans="1:345" s="24" customFormat="1" x14ac:dyDescent="0.25">
      <c r="B692" s="320"/>
      <c r="D692" s="325"/>
      <c r="I692" s="56"/>
      <c r="M692" s="30"/>
      <c r="N692" s="30"/>
      <c r="O692" s="30"/>
      <c r="P692" s="30"/>
      <c r="Q692" s="30"/>
      <c r="R692" s="30"/>
      <c r="S692" s="30"/>
      <c r="T692" s="32"/>
      <c r="U692" s="32"/>
      <c r="V692" s="32"/>
      <c r="W692" s="32"/>
      <c r="X692" s="30"/>
      <c r="AE692" s="27"/>
      <c r="AF692" s="27"/>
      <c r="AG692" s="19"/>
    </row>
    <row r="693" spans="1:345" s="24" customFormat="1" x14ac:dyDescent="0.25">
      <c r="A693" s="147"/>
      <c r="B693" s="321"/>
      <c r="C693" s="147"/>
      <c r="D693" s="326"/>
      <c r="E693" s="147"/>
      <c r="F693" s="147"/>
      <c r="G693" s="147"/>
      <c r="H693" s="147"/>
      <c r="I693" s="148"/>
      <c r="J693" s="147"/>
      <c r="K693" s="147"/>
      <c r="L693" s="147"/>
      <c r="M693" s="149"/>
      <c r="N693" s="147"/>
      <c r="O693" s="147"/>
      <c r="P693" s="147"/>
      <c r="Q693" s="147"/>
      <c r="R693" s="147"/>
      <c r="S693" s="147"/>
      <c r="T693" s="216"/>
      <c r="U693" s="216"/>
      <c r="V693" s="216"/>
      <c r="W693" s="216"/>
      <c r="X693" s="148"/>
      <c r="AE693" s="27"/>
      <c r="AF693" s="27"/>
      <c r="AG693" s="19"/>
    </row>
    <row r="694" spans="1:345" s="24" customFormat="1" x14ac:dyDescent="0.25">
      <c r="A694" s="471" t="s">
        <v>174</v>
      </c>
      <c r="B694" s="472"/>
      <c r="C694" s="472"/>
      <c r="D694" s="472"/>
      <c r="E694" s="472"/>
      <c r="F694" s="472"/>
      <c r="G694" s="472"/>
      <c r="H694" s="472"/>
      <c r="I694" s="472"/>
      <c r="J694" s="472"/>
      <c r="K694" s="472"/>
      <c r="L694" s="472"/>
      <c r="M694" s="472"/>
      <c r="N694" s="472"/>
      <c r="O694" s="472"/>
      <c r="P694" s="472"/>
      <c r="Q694" s="472"/>
      <c r="R694" s="472"/>
      <c r="S694" s="472"/>
      <c r="T694" s="472"/>
      <c r="U694" s="472"/>
      <c r="V694" s="472"/>
      <c r="W694" s="472"/>
      <c r="X694" s="473"/>
      <c r="Y694" s="19"/>
      <c r="AE694" s="27"/>
      <c r="AF694" s="27"/>
      <c r="AG694" s="19"/>
    </row>
    <row r="695" spans="1:345" s="24" customFormat="1" x14ac:dyDescent="0.25">
      <c r="A695" s="458"/>
      <c r="B695" s="459"/>
      <c r="C695" s="459"/>
      <c r="D695" s="459"/>
      <c r="E695" s="459"/>
      <c r="F695" s="459"/>
      <c r="G695" s="459"/>
      <c r="H695" s="459"/>
      <c r="I695" s="459"/>
      <c r="J695" s="459"/>
      <c r="K695" s="459"/>
      <c r="L695" s="177"/>
      <c r="M695" s="459"/>
      <c r="N695" s="459"/>
      <c r="O695" s="221"/>
      <c r="P695" s="221"/>
      <c r="Q695" s="221"/>
      <c r="R695" s="221"/>
      <c r="S695" s="221"/>
      <c r="T695" s="221"/>
      <c r="U695" s="27"/>
      <c r="V695" s="27"/>
      <c r="W695" s="27"/>
      <c r="X695" s="218"/>
      <c r="Y695" s="19"/>
      <c r="AE695" s="150"/>
      <c r="AF695" s="150"/>
    </row>
    <row r="696" spans="1:345" s="24" customFormat="1" x14ac:dyDescent="0.2">
      <c r="A696" s="468" t="s">
        <v>175</v>
      </c>
      <c r="B696" s="469"/>
      <c r="C696" s="469"/>
      <c r="D696" s="469"/>
      <c r="E696" s="469"/>
      <c r="F696" s="469"/>
      <c r="G696" s="469"/>
      <c r="H696" s="469"/>
      <c r="I696" s="469"/>
      <c r="J696" s="469"/>
      <c r="K696" s="469"/>
      <c r="L696" s="180"/>
      <c r="M696" s="152" t="s">
        <v>176</v>
      </c>
      <c r="N696" s="54"/>
      <c r="O696" s="73"/>
      <c r="P696" s="73"/>
      <c r="Q696" s="73"/>
      <c r="R696" s="73"/>
      <c r="S696" s="73"/>
      <c r="T696" s="73"/>
      <c r="U696" s="27"/>
      <c r="V696" s="27"/>
      <c r="W696" s="27"/>
      <c r="X696" s="218"/>
      <c r="Y696" s="19"/>
    </row>
    <row r="697" spans="1:345" s="24" customFormat="1" x14ac:dyDescent="0.25">
      <c r="A697" s="249" t="s">
        <v>177</v>
      </c>
      <c r="B697" s="177"/>
      <c r="C697" s="5"/>
      <c r="D697" s="181"/>
      <c r="E697" s="5"/>
      <c r="F697" s="5"/>
      <c r="G697" s="5"/>
      <c r="H697" s="5"/>
      <c r="I697" s="5"/>
      <c r="J697" s="5"/>
      <c r="K697" s="5"/>
      <c r="L697" s="181"/>
      <c r="M697" s="5" t="s">
        <v>178</v>
      </c>
      <c r="N697" s="5"/>
      <c r="O697" s="73"/>
      <c r="P697" s="73"/>
      <c r="Q697" s="73"/>
      <c r="R697" s="73"/>
      <c r="S697" s="73"/>
      <c r="T697" s="73"/>
      <c r="U697" s="27"/>
      <c r="V697" s="27"/>
      <c r="W697" s="27"/>
      <c r="X697" s="218"/>
      <c r="Y697" s="19"/>
    </row>
    <row r="698" spans="1:345" s="24" customFormat="1" x14ac:dyDescent="0.25">
      <c r="A698" s="249"/>
      <c r="B698" s="177"/>
      <c r="C698" s="5"/>
      <c r="D698" s="181"/>
      <c r="E698" s="5"/>
      <c r="F698" s="5"/>
      <c r="G698" s="5"/>
      <c r="H698" s="5"/>
      <c r="I698" s="5"/>
      <c r="J698" s="5"/>
      <c r="K698" s="5"/>
      <c r="L698" s="181"/>
      <c r="M698" s="5" t="s">
        <v>179</v>
      </c>
      <c r="N698" s="5"/>
      <c r="O698" s="73"/>
      <c r="P698" s="73"/>
      <c r="Q698" s="73"/>
      <c r="R698" s="73"/>
      <c r="S698" s="73"/>
      <c r="T698" s="73"/>
      <c r="U698" s="27"/>
      <c r="V698" s="27"/>
      <c r="W698" s="27"/>
      <c r="X698" s="218"/>
      <c r="Y698" s="19"/>
    </row>
    <row r="699" spans="1:345" s="24" customFormat="1" x14ac:dyDescent="0.25">
      <c r="A699" s="468" t="s">
        <v>180</v>
      </c>
      <c r="B699" s="469"/>
      <c r="C699" s="469"/>
      <c r="D699" s="469"/>
      <c r="E699" s="469"/>
      <c r="F699" s="469"/>
      <c r="G699" s="469"/>
      <c r="H699" s="469"/>
      <c r="I699" s="469"/>
      <c r="J699" s="469"/>
      <c r="K699" s="469"/>
      <c r="L699" s="180"/>
      <c r="M699" s="5" t="s">
        <v>181</v>
      </c>
      <c r="N699" s="5"/>
      <c r="O699" s="73"/>
      <c r="P699" s="73"/>
      <c r="Q699" s="73"/>
      <c r="R699" s="73"/>
      <c r="S699" s="73"/>
      <c r="T699" s="73"/>
      <c r="U699" s="27"/>
      <c r="V699" s="27"/>
      <c r="W699" s="27"/>
      <c r="X699" s="218"/>
      <c r="Y699" s="19"/>
    </row>
    <row r="700" spans="1:345" s="24" customFormat="1" x14ac:dyDescent="0.25">
      <c r="A700" s="470" t="s">
        <v>182</v>
      </c>
      <c r="B700" s="460"/>
      <c r="C700" s="460"/>
      <c r="D700" s="460"/>
      <c r="E700" s="460"/>
      <c r="F700" s="460"/>
      <c r="G700" s="460"/>
      <c r="H700" s="460"/>
      <c r="I700" s="460"/>
      <c r="J700" s="460"/>
      <c r="K700" s="460"/>
      <c r="L700" s="181"/>
      <c r="M700" s="5" t="s">
        <v>183</v>
      </c>
      <c r="N700" s="5"/>
      <c r="O700" s="73"/>
      <c r="P700" s="73"/>
      <c r="Q700" s="73"/>
      <c r="R700" s="73"/>
      <c r="S700" s="73"/>
      <c r="T700" s="73"/>
      <c r="U700" s="27"/>
      <c r="V700" s="27"/>
      <c r="W700" s="27"/>
      <c r="X700" s="218"/>
      <c r="Y700" s="19"/>
    </row>
    <row r="701" spans="1:345" s="24" customFormat="1" x14ac:dyDescent="0.25">
      <c r="A701" s="458"/>
      <c r="B701" s="459"/>
      <c r="C701" s="459"/>
      <c r="D701" s="459"/>
      <c r="E701" s="459"/>
      <c r="F701" s="459"/>
      <c r="G701" s="459"/>
      <c r="H701" s="459"/>
      <c r="I701" s="459"/>
      <c r="J701" s="459"/>
      <c r="K701" s="459"/>
      <c r="L701" s="177"/>
      <c r="M701" s="5" t="s">
        <v>184</v>
      </c>
      <c r="N701" s="5"/>
      <c r="O701" s="73"/>
      <c r="P701" s="73"/>
      <c r="Q701" s="73"/>
      <c r="R701" s="73"/>
      <c r="S701" s="73"/>
      <c r="T701" s="73"/>
      <c r="U701" s="27"/>
      <c r="V701" s="27"/>
      <c r="W701" s="27"/>
      <c r="X701" s="218"/>
      <c r="Y701" s="19"/>
    </row>
    <row r="702" spans="1:345" s="24" customFormat="1" x14ac:dyDescent="0.25">
      <c r="A702" s="468" t="s">
        <v>185</v>
      </c>
      <c r="B702" s="469"/>
      <c r="C702" s="469"/>
      <c r="D702" s="469"/>
      <c r="E702" s="469"/>
      <c r="F702" s="469"/>
      <c r="G702" s="469"/>
      <c r="H702" s="469"/>
      <c r="I702" s="469"/>
      <c r="J702" s="469"/>
      <c r="K702" s="469"/>
      <c r="L702" s="180"/>
      <c r="M702" s="5" t="s">
        <v>186</v>
      </c>
      <c r="N702" s="5"/>
      <c r="O702" s="73"/>
      <c r="P702" s="73"/>
      <c r="Q702" s="73"/>
      <c r="R702" s="73"/>
      <c r="S702" s="73"/>
      <c r="T702" s="73"/>
      <c r="U702" s="27"/>
      <c r="V702" s="27"/>
      <c r="W702" s="27"/>
      <c r="X702" s="218"/>
      <c r="Y702" s="19"/>
    </row>
    <row r="703" spans="1:345" s="24" customFormat="1" x14ac:dyDescent="0.25">
      <c r="A703" s="455" t="s">
        <v>187</v>
      </c>
      <c r="B703" s="456"/>
      <c r="C703" s="309"/>
      <c r="D703" s="327"/>
      <c r="E703" s="464" t="s">
        <v>188</v>
      </c>
      <c r="F703" s="464"/>
      <c r="G703" s="464"/>
      <c r="H703" s="464"/>
      <c r="I703" s="464"/>
      <c r="J703" s="464"/>
      <c r="K703" s="464"/>
      <c r="L703" s="178"/>
      <c r="M703" s="460"/>
      <c r="N703" s="460"/>
      <c r="O703" s="73"/>
      <c r="P703" s="73"/>
      <c r="Q703" s="73"/>
      <c r="R703" s="73"/>
      <c r="S703" s="73"/>
      <c r="T703" s="73"/>
      <c r="U703" s="27"/>
      <c r="V703" s="27"/>
      <c r="W703" s="27"/>
      <c r="X703" s="218"/>
      <c r="Y703" s="19"/>
    </row>
    <row r="704" spans="1:345" s="24" customFormat="1" x14ac:dyDescent="0.25">
      <c r="A704" s="462"/>
      <c r="B704" s="463"/>
      <c r="C704" s="25"/>
      <c r="D704" s="178"/>
      <c r="E704" s="464" t="s">
        <v>189</v>
      </c>
      <c r="F704" s="464"/>
      <c r="G704" s="464"/>
      <c r="H704" s="464"/>
      <c r="I704" s="464"/>
      <c r="J704" s="464"/>
      <c r="K704" s="464"/>
      <c r="L704" s="178"/>
      <c r="M704" s="152" t="s">
        <v>190</v>
      </c>
      <c r="N704" s="152"/>
      <c r="O704" s="73"/>
      <c r="P704" s="73"/>
      <c r="Q704" s="73"/>
      <c r="R704" s="73"/>
      <c r="S704" s="73"/>
      <c r="T704" s="73"/>
      <c r="U704" s="27"/>
      <c r="V704" s="27"/>
      <c r="W704" s="27"/>
      <c r="X704" s="218"/>
      <c r="Y704" s="19"/>
    </row>
    <row r="705" spans="1:25" s="24" customFormat="1" x14ac:dyDescent="0.25">
      <c r="A705" s="462"/>
      <c r="B705" s="463"/>
      <c r="C705" s="25"/>
      <c r="D705" s="178"/>
      <c r="E705" s="464" t="s">
        <v>191</v>
      </c>
      <c r="F705" s="464"/>
      <c r="G705" s="464"/>
      <c r="H705" s="464"/>
      <c r="I705" s="464"/>
      <c r="J705" s="464"/>
      <c r="K705" s="464"/>
      <c r="L705" s="178"/>
      <c r="M705" s="5" t="s">
        <v>192</v>
      </c>
      <c r="N705" s="5"/>
      <c r="O705" s="73"/>
      <c r="P705" s="73"/>
      <c r="Q705" s="73"/>
      <c r="R705" s="73"/>
      <c r="S705" s="73"/>
      <c r="T705" s="73"/>
      <c r="U705" s="27"/>
      <c r="V705" s="27"/>
      <c r="W705" s="27"/>
      <c r="X705" s="218"/>
      <c r="Y705" s="19"/>
    </row>
    <row r="706" spans="1:25" s="24" customFormat="1" x14ac:dyDescent="0.25">
      <c r="A706" s="462"/>
      <c r="B706" s="463"/>
      <c r="C706" s="25"/>
      <c r="D706" s="178"/>
      <c r="E706" s="465" t="s">
        <v>193</v>
      </c>
      <c r="F706" s="465"/>
      <c r="G706" s="465"/>
      <c r="H706" s="465"/>
      <c r="I706" s="465"/>
      <c r="J706" s="465"/>
      <c r="K706" s="465"/>
      <c r="L706" s="179"/>
      <c r="M706" s="5" t="s">
        <v>179</v>
      </c>
      <c r="N706" s="5"/>
      <c r="O706" s="73"/>
      <c r="P706" s="73"/>
      <c r="Q706" s="73"/>
      <c r="R706" s="73"/>
      <c r="S706" s="73"/>
      <c r="T706" s="73"/>
      <c r="U706" s="27"/>
      <c r="V706" s="27"/>
      <c r="W706" s="27"/>
      <c r="X706" s="218"/>
      <c r="Y706" s="19"/>
    </row>
    <row r="707" spans="1:25" s="24" customFormat="1" x14ac:dyDescent="0.25">
      <c r="A707" s="455" t="s">
        <v>194</v>
      </c>
      <c r="B707" s="456"/>
      <c r="C707" s="309"/>
      <c r="D707" s="327"/>
      <c r="E707" s="464" t="s">
        <v>195</v>
      </c>
      <c r="F707" s="464"/>
      <c r="G707" s="464"/>
      <c r="H707" s="464"/>
      <c r="I707" s="464"/>
      <c r="J707" s="464"/>
      <c r="K707" s="464"/>
      <c r="L707" s="178"/>
      <c r="M707" s="5" t="s">
        <v>196</v>
      </c>
      <c r="N707" s="5"/>
      <c r="O707" s="73"/>
      <c r="P707" s="73"/>
      <c r="Q707" s="73"/>
      <c r="R707" s="73"/>
      <c r="S707" s="73"/>
      <c r="T707" s="73"/>
      <c r="U707" s="27"/>
      <c r="V707" s="27"/>
      <c r="W707" s="27"/>
      <c r="X707" s="218"/>
      <c r="Y707" s="19"/>
    </row>
    <row r="708" spans="1:25" s="24" customFormat="1" x14ac:dyDescent="0.25">
      <c r="A708" s="455" t="s">
        <v>197</v>
      </c>
      <c r="B708" s="456"/>
      <c r="C708" s="309"/>
      <c r="D708" s="327"/>
      <c r="E708" s="457" t="s">
        <v>198</v>
      </c>
      <c r="F708" s="457"/>
      <c r="G708" s="457"/>
      <c r="H708" s="457"/>
      <c r="I708" s="457"/>
      <c r="J708" s="457"/>
      <c r="K708" s="457"/>
      <c r="L708" s="178"/>
      <c r="M708" s="5" t="s">
        <v>199</v>
      </c>
      <c r="N708" s="5"/>
      <c r="O708" s="73"/>
      <c r="P708" s="73"/>
      <c r="Q708" s="73"/>
      <c r="R708" s="73"/>
      <c r="S708" s="73"/>
      <c r="T708" s="73"/>
      <c r="U708" s="27"/>
      <c r="V708" s="27"/>
      <c r="W708" s="27"/>
      <c r="X708" s="218"/>
      <c r="Y708" s="19"/>
    </row>
    <row r="709" spans="1:25" s="24" customFormat="1" x14ac:dyDescent="0.25">
      <c r="A709" s="458"/>
      <c r="B709" s="459"/>
      <c r="C709" s="459"/>
      <c r="D709" s="459"/>
      <c r="E709" s="459"/>
      <c r="F709" s="459"/>
      <c r="G709" s="459"/>
      <c r="H709" s="459"/>
      <c r="I709" s="459"/>
      <c r="J709" s="459"/>
      <c r="K709" s="459"/>
      <c r="L709" s="177"/>
      <c r="M709" s="5" t="s">
        <v>184</v>
      </c>
      <c r="N709" s="5"/>
      <c r="O709" s="73"/>
      <c r="P709" s="73"/>
      <c r="Q709" s="73"/>
      <c r="R709" s="73"/>
      <c r="S709" s="73"/>
      <c r="T709" s="73"/>
      <c r="U709" s="27"/>
      <c r="V709" s="27"/>
      <c r="W709" s="27"/>
      <c r="X709" s="218"/>
      <c r="Y709" s="19"/>
    </row>
    <row r="710" spans="1:25" s="24" customFormat="1" x14ac:dyDescent="0.25">
      <c r="A710" s="259"/>
      <c r="B710" s="177"/>
      <c r="C710" s="177"/>
      <c r="D710" s="181"/>
      <c r="E710" s="177"/>
      <c r="F710" s="177"/>
      <c r="G710" s="177"/>
      <c r="H710" s="177"/>
      <c r="I710" s="177"/>
      <c r="J710" s="177"/>
      <c r="K710" s="177"/>
      <c r="L710" s="177"/>
      <c r="M710" s="5" t="s">
        <v>200</v>
      </c>
      <c r="N710" s="5"/>
      <c r="O710" s="260"/>
      <c r="P710" s="260"/>
      <c r="Q710" s="260"/>
      <c r="R710" s="260"/>
      <c r="S710" s="260"/>
      <c r="T710" s="260"/>
      <c r="U710" s="27"/>
      <c r="V710" s="27"/>
      <c r="W710" s="27"/>
      <c r="X710" s="218"/>
      <c r="Y710" s="19"/>
    </row>
    <row r="711" spans="1:25" s="24" customFormat="1" x14ac:dyDescent="0.25">
      <c r="A711" s="466"/>
      <c r="B711" s="467"/>
      <c r="C711" s="467"/>
      <c r="D711" s="467"/>
      <c r="E711" s="467"/>
      <c r="F711" s="467"/>
      <c r="G711" s="467"/>
      <c r="H711" s="467"/>
      <c r="I711" s="467"/>
      <c r="J711" s="467"/>
      <c r="K711" s="467"/>
      <c r="L711" s="261"/>
      <c r="M711" s="262" t="s">
        <v>201</v>
      </c>
      <c r="N711" s="263"/>
      <c r="O711" s="217"/>
      <c r="P711" s="217"/>
      <c r="Q711" s="217"/>
      <c r="R711" s="217"/>
      <c r="S711" s="217"/>
      <c r="T711" s="217"/>
      <c r="U711" s="219"/>
      <c r="V711" s="219"/>
      <c r="W711" s="219"/>
      <c r="X711" s="220"/>
      <c r="Y711" s="19"/>
    </row>
    <row r="712" spans="1:25" s="24" customFormat="1" x14ac:dyDescent="0.25">
      <c r="A712" s="150"/>
      <c r="B712" s="322"/>
      <c r="C712" s="150"/>
      <c r="D712" s="328"/>
      <c r="E712" s="150"/>
      <c r="F712" s="150"/>
      <c r="G712" s="150"/>
      <c r="H712" s="150"/>
      <c r="I712" s="151"/>
      <c r="J712" s="150"/>
      <c r="K712" s="150"/>
      <c r="L712" s="150"/>
      <c r="M712" s="150"/>
      <c r="N712" s="150"/>
      <c r="O712" s="150"/>
      <c r="P712" s="150"/>
      <c r="Q712" s="150"/>
      <c r="R712" s="150"/>
      <c r="S712" s="150"/>
      <c r="T712" s="153"/>
      <c r="U712" s="153"/>
      <c r="V712" s="153"/>
      <c r="W712" s="153"/>
      <c r="X712" s="150"/>
    </row>
    <row r="713" spans="1:25" s="24" customFormat="1" x14ac:dyDescent="0.25">
      <c r="B713" s="320"/>
      <c r="D713" s="325"/>
      <c r="I713" s="56"/>
      <c r="T713" s="19"/>
      <c r="U713" s="19"/>
      <c r="V713" s="19"/>
      <c r="W713" s="19"/>
    </row>
    <row r="714" spans="1:25" s="24" customFormat="1" x14ac:dyDescent="0.25">
      <c r="B714" s="320"/>
      <c r="D714" s="325"/>
      <c r="I714" s="56"/>
      <c r="T714" s="19"/>
      <c r="U714" s="19"/>
      <c r="V714" s="19"/>
      <c r="W714" s="19"/>
    </row>
    <row r="715" spans="1:25" s="24" customFormat="1" x14ac:dyDescent="0.25">
      <c r="B715" s="320"/>
      <c r="D715" s="325"/>
      <c r="I715" s="56"/>
      <c r="T715" s="19"/>
      <c r="U715" s="19"/>
      <c r="V715" s="19"/>
      <c r="W715" s="19"/>
    </row>
    <row r="716" spans="1:25" s="24" customFormat="1" x14ac:dyDescent="0.25">
      <c r="B716" s="320"/>
      <c r="D716" s="325"/>
      <c r="I716" s="56"/>
      <c r="T716" s="19"/>
      <c r="U716" s="19"/>
      <c r="V716" s="19"/>
      <c r="W716" s="19"/>
    </row>
    <row r="717" spans="1:25" s="24" customFormat="1" x14ac:dyDescent="0.25">
      <c r="B717" s="320"/>
      <c r="D717" s="325"/>
      <c r="I717" s="56"/>
      <c r="T717" s="19"/>
      <c r="U717" s="19"/>
      <c r="V717" s="19"/>
      <c r="W717" s="19"/>
    </row>
    <row r="718" spans="1:25" s="24" customFormat="1" x14ac:dyDescent="0.25">
      <c r="B718" s="320"/>
      <c r="D718" s="325"/>
      <c r="I718" s="56"/>
      <c r="T718" s="19"/>
      <c r="U718" s="19"/>
      <c r="V718" s="19"/>
      <c r="W718" s="19"/>
    </row>
    <row r="719" spans="1:25" s="24" customFormat="1" x14ac:dyDescent="0.25">
      <c r="B719" s="320"/>
      <c r="D719" s="325"/>
      <c r="I719" s="56"/>
      <c r="T719" s="19"/>
      <c r="U719" s="19"/>
      <c r="V719" s="19"/>
      <c r="W719" s="19"/>
    </row>
    <row r="720" spans="1:25" s="24" customFormat="1" x14ac:dyDescent="0.25">
      <c r="B720" s="320"/>
      <c r="D720" s="325"/>
      <c r="I720" s="56"/>
      <c r="T720" s="19"/>
      <c r="U720" s="19"/>
      <c r="V720" s="19"/>
      <c r="W720" s="19"/>
    </row>
    <row r="721" spans="2:23" s="24" customFormat="1" x14ac:dyDescent="0.25">
      <c r="B721" s="320"/>
      <c r="D721" s="325"/>
      <c r="I721" s="56"/>
      <c r="T721" s="19"/>
      <c r="U721" s="19"/>
      <c r="V721" s="19"/>
      <c r="W721" s="19"/>
    </row>
    <row r="722" spans="2:23" s="24" customFormat="1" x14ac:dyDescent="0.25">
      <c r="B722" s="320"/>
      <c r="D722" s="325"/>
      <c r="I722" s="56"/>
      <c r="T722" s="19"/>
      <c r="U722" s="19"/>
      <c r="V722" s="19"/>
      <c r="W722" s="19"/>
    </row>
    <row r="723" spans="2:23" s="24" customFormat="1" x14ac:dyDescent="0.25">
      <c r="B723" s="320"/>
      <c r="D723" s="325"/>
      <c r="I723" s="56"/>
      <c r="T723" s="19"/>
      <c r="U723" s="19"/>
      <c r="V723" s="19"/>
      <c r="W723" s="19"/>
    </row>
    <row r="724" spans="2:23" s="24" customFormat="1" x14ac:dyDescent="0.25">
      <c r="B724" s="320"/>
      <c r="D724" s="325"/>
      <c r="I724" s="56"/>
      <c r="T724" s="19"/>
      <c r="U724" s="19"/>
      <c r="V724" s="19"/>
      <c r="W724" s="19"/>
    </row>
    <row r="725" spans="2:23" s="24" customFormat="1" x14ac:dyDescent="0.25">
      <c r="B725" s="320"/>
      <c r="D725" s="325"/>
      <c r="G725" s="35"/>
      <c r="H725" s="35"/>
      <c r="I725" s="461"/>
      <c r="J725" s="461"/>
      <c r="K725" s="162"/>
      <c r="L725" s="162"/>
      <c r="M725" s="163"/>
      <c r="N725" s="162"/>
      <c r="O725" s="162"/>
      <c r="P725" s="162"/>
      <c r="Q725" s="162"/>
      <c r="R725" s="162"/>
      <c r="S725" s="163"/>
      <c r="T725" s="163"/>
      <c r="U725" s="163"/>
      <c r="V725" s="163"/>
      <c r="W725" s="163"/>
    </row>
    <row r="726" spans="2:23" s="24" customFormat="1" x14ac:dyDescent="0.25">
      <c r="B726" s="320"/>
      <c r="D726" s="325"/>
      <c r="I726" s="56"/>
      <c r="M726" s="26"/>
      <c r="N726" s="26"/>
      <c r="O726" s="26"/>
      <c r="P726" s="26"/>
      <c r="Q726" s="26"/>
      <c r="R726" s="26"/>
    </row>
    <row r="727" spans="2:23" s="24" customFormat="1" x14ac:dyDescent="0.25">
      <c r="B727" s="320"/>
      <c r="D727" s="325"/>
      <c r="I727" s="56"/>
      <c r="M727" s="26"/>
      <c r="N727" s="26"/>
      <c r="O727" s="26"/>
      <c r="P727" s="26"/>
      <c r="Q727" s="26"/>
      <c r="R727" s="26"/>
    </row>
    <row r="728" spans="2:23" s="24" customFormat="1" x14ac:dyDescent="0.25">
      <c r="B728" s="320"/>
      <c r="D728" s="325"/>
      <c r="I728" s="56"/>
      <c r="M728" s="26"/>
      <c r="N728" s="26"/>
      <c r="O728" s="26"/>
      <c r="P728" s="26"/>
      <c r="Q728" s="26"/>
      <c r="R728" s="26"/>
    </row>
    <row r="729" spans="2:23" s="24" customFormat="1" x14ac:dyDescent="0.25">
      <c r="B729" s="320"/>
      <c r="D729" s="325"/>
      <c r="I729" s="56"/>
      <c r="M729" s="26"/>
      <c r="N729" s="26"/>
      <c r="O729" s="26"/>
      <c r="P729" s="26"/>
      <c r="Q729" s="26"/>
      <c r="R729" s="26"/>
    </row>
    <row r="730" spans="2:23" s="24" customFormat="1" x14ac:dyDescent="0.25">
      <c r="B730" s="320"/>
      <c r="D730" s="325"/>
      <c r="I730" s="56"/>
      <c r="M730" s="26"/>
      <c r="N730" s="26"/>
      <c r="O730" s="26"/>
      <c r="P730" s="26"/>
      <c r="Q730" s="26"/>
      <c r="R730" s="26"/>
    </row>
    <row r="731" spans="2:23" s="24" customFormat="1" x14ac:dyDescent="0.25">
      <c r="B731" s="320"/>
      <c r="D731" s="325"/>
      <c r="I731" s="56"/>
      <c r="M731" s="26"/>
      <c r="N731" s="26"/>
      <c r="O731" s="26"/>
      <c r="P731" s="26"/>
      <c r="Q731" s="26"/>
      <c r="R731" s="26"/>
    </row>
    <row r="732" spans="2:23" s="24" customFormat="1" x14ac:dyDescent="0.25">
      <c r="B732" s="320"/>
      <c r="D732" s="325"/>
      <c r="I732" s="56"/>
      <c r="M732" s="26"/>
      <c r="N732" s="26"/>
      <c r="O732" s="26"/>
      <c r="P732" s="26"/>
      <c r="Q732" s="26"/>
      <c r="R732" s="26"/>
    </row>
    <row r="733" spans="2:23" s="24" customFormat="1" x14ac:dyDescent="0.25">
      <c r="B733" s="320"/>
      <c r="D733" s="325"/>
      <c r="I733" s="56"/>
      <c r="M733" s="26"/>
      <c r="N733" s="26"/>
      <c r="O733" s="26"/>
      <c r="P733" s="26"/>
      <c r="Q733" s="26"/>
      <c r="R733" s="26"/>
    </row>
    <row r="734" spans="2:23" s="24" customFormat="1" x14ac:dyDescent="0.25">
      <c r="B734" s="320"/>
      <c r="D734" s="325"/>
      <c r="I734" s="56"/>
      <c r="M734" s="26"/>
      <c r="N734" s="26"/>
      <c r="O734" s="26"/>
      <c r="P734" s="26"/>
      <c r="Q734" s="26"/>
      <c r="R734" s="26"/>
    </row>
    <row r="735" spans="2:23" s="24" customFormat="1" x14ac:dyDescent="0.25">
      <c r="B735" s="320"/>
      <c r="D735" s="325"/>
      <c r="I735" s="56"/>
      <c r="M735" s="26"/>
      <c r="N735" s="26"/>
      <c r="O735" s="26"/>
      <c r="P735" s="26"/>
      <c r="Q735" s="26"/>
      <c r="R735" s="26"/>
    </row>
    <row r="736" spans="2:23" s="24" customFormat="1" x14ac:dyDescent="0.25">
      <c r="B736" s="320"/>
      <c r="D736" s="325"/>
      <c r="I736" s="56"/>
      <c r="M736" s="26"/>
      <c r="N736" s="26"/>
      <c r="O736" s="26"/>
      <c r="P736" s="26"/>
      <c r="Q736" s="26"/>
      <c r="R736" s="26"/>
    </row>
    <row r="737" spans="2:18" s="24" customFormat="1" x14ac:dyDescent="0.25">
      <c r="B737" s="320"/>
      <c r="D737" s="325"/>
      <c r="I737" s="56"/>
      <c r="M737" s="26"/>
      <c r="N737" s="26"/>
      <c r="O737" s="26"/>
      <c r="P737" s="26"/>
      <c r="Q737" s="26"/>
      <c r="R737" s="26"/>
    </row>
    <row r="738" spans="2:18" s="24" customFormat="1" x14ac:dyDescent="0.25">
      <c r="B738" s="320"/>
      <c r="D738" s="325"/>
      <c r="I738" s="56"/>
      <c r="M738" s="26"/>
      <c r="N738" s="26"/>
      <c r="O738" s="26"/>
      <c r="P738" s="26"/>
      <c r="Q738" s="26"/>
      <c r="R738" s="26"/>
    </row>
    <row r="739" spans="2:18" s="24" customFormat="1" x14ac:dyDescent="0.25">
      <c r="B739" s="320"/>
      <c r="D739" s="325"/>
      <c r="I739" s="56"/>
      <c r="M739" s="26"/>
      <c r="N739" s="26"/>
      <c r="O739" s="26"/>
      <c r="P739" s="26"/>
      <c r="Q739" s="26"/>
      <c r="R739" s="26"/>
    </row>
    <row r="740" spans="2:18" s="24" customFormat="1" x14ac:dyDescent="0.25">
      <c r="B740" s="320"/>
      <c r="D740" s="325"/>
      <c r="I740" s="56"/>
      <c r="M740" s="26"/>
      <c r="N740" s="26"/>
      <c r="O740" s="26"/>
      <c r="P740" s="26"/>
      <c r="Q740" s="26"/>
      <c r="R740" s="26"/>
    </row>
    <row r="741" spans="2:18" s="24" customFormat="1" x14ac:dyDescent="0.25">
      <c r="B741" s="320"/>
      <c r="D741" s="325"/>
      <c r="I741" s="56"/>
      <c r="M741" s="26"/>
      <c r="N741" s="26"/>
      <c r="O741" s="26"/>
      <c r="P741" s="26"/>
      <c r="Q741" s="26"/>
      <c r="R741" s="26"/>
    </row>
    <row r="742" spans="2:18" s="24" customFormat="1" x14ac:dyDescent="0.25">
      <c r="B742" s="320"/>
      <c r="D742" s="325"/>
      <c r="I742" s="56"/>
      <c r="M742" s="26"/>
      <c r="N742" s="26"/>
      <c r="O742" s="26"/>
      <c r="P742" s="26"/>
      <c r="Q742" s="26"/>
      <c r="R742" s="26"/>
    </row>
    <row r="743" spans="2:18" s="24" customFormat="1" x14ac:dyDescent="0.25">
      <c r="B743" s="320"/>
      <c r="D743" s="325"/>
      <c r="I743" s="56"/>
      <c r="M743" s="26"/>
      <c r="N743" s="26"/>
      <c r="O743" s="26"/>
      <c r="P743" s="26"/>
      <c r="Q743" s="26"/>
      <c r="R743" s="26"/>
    </row>
    <row r="744" spans="2:18" s="24" customFormat="1" x14ac:dyDescent="0.25">
      <c r="B744" s="320"/>
      <c r="D744" s="325"/>
      <c r="I744" s="56"/>
      <c r="M744" s="26"/>
      <c r="N744" s="26"/>
      <c r="O744" s="26"/>
      <c r="P744" s="26"/>
      <c r="Q744" s="26"/>
      <c r="R744" s="26"/>
    </row>
    <row r="745" spans="2:18" s="24" customFormat="1" x14ac:dyDescent="0.25">
      <c r="B745" s="320"/>
      <c r="D745" s="325"/>
      <c r="I745" s="56"/>
      <c r="M745" s="26"/>
      <c r="N745" s="26"/>
      <c r="O745" s="26"/>
      <c r="P745" s="26"/>
      <c r="Q745" s="26"/>
      <c r="R745" s="26"/>
    </row>
    <row r="746" spans="2:18" s="24" customFormat="1" x14ac:dyDescent="0.25">
      <c r="B746" s="320"/>
      <c r="D746" s="325"/>
      <c r="I746" s="56"/>
      <c r="M746" s="26"/>
      <c r="N746" s="26"/>
      <c r="O746" s="26"/>
      <c r="P746" s="26"/>
      <c r="Q746" s="26"/>
      <c r="R746" s="26"/>
    </row>
    <row r="747" spans="2:18" s="24" customFormat="1" x14ac:dyDescent="0.25">
      <c r="B747" s="320"/>
      <c r="D747" s="325"/>
      <c r="I747" s="56"/>
      <c r="M747" s="26"/>
      <c r="N747" s="26"/>
      <c r="O747" s="26"/>
      <c r="P747" s="26"/>
      <c r="Q747" s="26"/>
      <c r="R747" s="26"/>
    </row>
    <row r="748" spans="2:18" s="24" customFormat="1" x14ac:dyDescent="0.25">
      <c r="B748" s="320"/>
      <c r="D748" s="325"/>
      <c r="I748" s="56"/>
      <c r="M748" s="26"/>
      <c r="N748" s="26"/>
      <c r="O748" s="26"/>
      <c r="P748" s="26"/>
      <c r="Q748" s="26"/>
      <c r="R748" s="26"/>
    </row>
    <row r="749" spans="2:18" s="24" customFormat="1" x14ac:dyDescent="0.25">
      <c r="B749" s="320"/>
      <c r="D749" s="325"/>
      <c r="I749" s="56"/>
      <c r="M749" s="26"/>
      <c r="N749" s="26"/>
      <c r="O749" s="26"/>
      <c r="P749" s="26"/>
      <c r="Q749" s="26"/>
      <c r="R749" s="26"/>
    </row>
    <row r="750" spans="2:18" s="24" customFormat="1" x14ac:dyDescent="0.25">
      <c r="B750" s="320"/>
      <c r="D750" s="325"/>
      <c r="I750" s="56"/>
      <c r="M750" s="26"/>
      <c r="N750" s="26"/>
      <c r="O750" s="26"/>
      <c r="P750" s="26"/>
      <c r="Q750" s="26"/>
      <c r="R750" s="26"/>
    </row>
    <row r="751" spans="2:18" s="24" customFormat="1" x14ac:dyDescent="0.25">
      <c r="B751" s="320"/>
      <c r="D751" s="325"/>
      <c r="I751" s="56"/>
      <c r="M751" s="26"/>
      <c r="N751" s="26"/>
      <c r="O751" s="26"/>
      <c r="P751" s="26"/>
      <c r="Q751" s="26"/>
      <c r="R751" s="26"/>
    </row>
    <row r="752" spans="2:18" s="24" customFormat="1" x14ac:dyDescent="0.25">
      <c r="B752" s="320"/>
      <c r="D752" s="325"/>
      <c r="I752" s="56"/>
      <c r="M752" s="26"/>
      <c r="N752" s="26"/>
      <c r="O752" s="26"/>
      <c r="P752" s="26"/>
      <c r="Q752" s="26"/>
      <c r="R752" s="26"/>
    </row>
    <row r="753" spans="2:18" s="24" customFormat="1" x14ac:dyDescent="0.25">
      <c r="B753" s="320"/>
      <c r="D753" s="325"/>
      <c r="I753" s="56"/>
      <c r="M753" s="26"/>
      <c r="N753" s="26"/>
      <c r="O753" s="26"/>
      <c r="P753" s="26"/>
      <c r="Q753" s="26"/>
      <c r="R753" s="26"/>
    </row>
    <row r="754" spans="2:18" s="24" customFormat="1" x14ac:dyDescent="0.25">
      <c r="B754" s="320"/>
      <c r="D754" s="325"/>
      <c r="I754" s="56"/>
      <c r="M754" s="26"/>
      <c r="N754" s="26"/>
      <c r="O754" s="26"/>
      <c r="P754" s="26"/>
      <c r="Q754" s="26"/>
      <c r="R754" s="26"/>
    </row>
    <row r="755" spans="2:18" s="24" customFormat="1" x14ac:dyDescent="0.25">
      <c r="B755" s="320"/>
      <c r="D755" s="325"/>
      <c r="I755" s="56"/>
      <c r="M755" s="26"/>
      <c r="N755" s="26"/>
      <c r="O755" s="26"/>
      <c r="P755" s="26"/>
      <c r="Q755" s="26"/>
      <c r="R755" s="26"/>
    </row>
    <row r="756" spans="2:18" s="24" customFormat="1" x14ac:dyDescent="0.25">
      <c r="B756" s="320"/>
      <c r="D756" s="325"/>
      <c r="I756" s="56"/>
      <c r="M756" s="26"/>
      <c r="N756" s="26"/>
      <c r="O756" s="26"/>
      <c r="P756" s="26"/>
      <c r="Q756" s="26"/>
      <c r="R756" s="26"/>
    </row>
    <row r="757" spans="2:18" s="24" customFormat="1" x14ac:dyDescent="0.25">
      <c r="B757" s="320"/>
      <c r="D757" s="325"/>
      <c r="I757" s="56"/>
      <c r="M757" s="26"/>
      <c r="N757" s="26"/>
      <c r="O757" s="26"/>
      <c r="P757" s="26"/>
      <c r="Q757" s="26"/>
      <c r="R757" s="26"/>
    </row>
    <row r="758" spans="2:18" s="24" customFormat="1" x14ac:dyDescent="0.25">
      <c r="B758" s="320"/>
      <c r="D758" s="325"/>
      <c r="I758" s="56"/>
      <c r="M758" s="26"/>
      <c r="N758" s="26"/>
      <c r="O758" s="26"/>
      <c r="P758" s="26"/>
      <c r="Q758" s="26"/>
      <c r="R758" s="26"/>
    </row>
    <row r="759" spans="2:18" s="24" customFormat="1" x14ac:dyDescent="0.25">
      <c r="B759" s="320"/>
      <c r="D759" s="325"/>
      <c r="I759" s="56"/>
      <c r="M759" s="26"/>
      <c r="N759" s="26"/>
      <c r="O759" s="26"/>
      <c r="P759" s="26"/>
      <c r="Q759" s="26"/>
      <c r="R759" s="26"/>
    </row>
    <row r="760" spans="2:18" s="24" customFormat="1" x14ac:dyDescent="0.25">
      <c r="B760" s="320"/>
      <c r="D760" s="325"/>
      <c r="I760" s="56"/>
      <c r="M760" s="26"/>
      <c r="N760" s="26"/>
      <c r="O760" s="26"/>
      <c r="P760" s="26"/>
      <c r="Q760" s="26"/>
      <c r="R760" s="26"/>
    </row>
    <row r="761" spans="2:18" s="24" customFormat="1" x14ac:dyDescent="0.25">
      <c r="B761" s="320"/>
      <c r="D761" s="325"/>
      <c r="I761" s="56"/>
      <c r="M761" s="26"/>
      <c r="N761" s="26"/>
      <c r="O761" s="26"/>
      <c r="P761" s="26"/>
      <c r="Q761" s="26"/>
      <c r="R761" s="26"/>
    </row>
    <row r="762" spans="2:18" s="24" customFormat="1" x14ac:dyDescent="0.25">
      <c r="B762" s="320"/>
      <c r="D762" s="325"/>
      <c r="I762" s="56"/>
      <c r="M762" s="26"/>
      <c r="N762" s="26"/>
      <c r="O762" s="26"/>
      <c r="P762" s="26"/>
      <c r="Q762" s="26"/>
      <c r="R762" s="26"/>
    </row>
    <row r="763" spans="2:18" s="24" customFormat="1" x14ac:dyDescent="0.25">
      <c r="B763" s="320"/>
      <c r="D763" s="325"/>
      <c r="I763" s="56"/>
      <c r="M763" s="26"/>
      <c r="N763" s="26"/>
      <c r="O763" s="26"/>
      <c r="P763" s="26"/>
      <c r="Q763" s="26"/>
      <c r="R763" s="26"/>
    </row>
    <row r="764" spans="2:18" s="24" customFormat="1" x14ac:dyDescent="0.25">
      <c r="B764" s="320"/>
      <c r="D764" s="325"/>
      <c r="I764" s="56"/>
      <c r="M764" s="26"/>
      <c r="N764" s="26"/>
      <c r="O764" s="26"/>
      <c r="P764" s="26"/>
      <c r="Q764" s="26"/>
      <c r="R764" s="26"/>
    </row>
    <row r="765" spans="2:18" s="24" customFormat="1" x14ac:dyDescent="0.25">
      <c r="B765" s="320"/>
      <c r="D765" s="325"/>
      <c r="I765" s="56"/>
      <c r="M765" s="26"/>
      <c r="N765" s="26"/>
      <c r="O765" s="26"/>
      <c r="P765" s="26"/>
      <c r="Q765" s="26"/>
      <c r="R765" s="26"/>
    </row>
    <row r="766" spans="2:18" s="24" customFormat="1" x14ac:dyDescent="0.25">
      <c r="B766" s="320"/>
      <c r="D766" s="325"/>
      <c r="I766" s="56"/>
      <c r="M766" s="26"/>
      <c r="N766" s="26"/>
      <c r="O766" s="26"/>
      <c r="P766" s="26"/>
      <c r="Q766" s="26"/>
      <c r="R766" s="26"/>
    </row>
    <row r="767" spans="2:18" s="24" customFormat="1" x14ac:dyDescent="0.25">
      <c r="B767" s="320"/>
      <c r="D767" s="325"/>
      <c r="I767" s="56"/>
      <c r="M767" s="26"/>
      <c r="N767" s="26"/>
      <c r="O767" s="26"/>
      <c r="P767" s="26"/>
      <c r="Q767" s="26"/>
      <c r="R767" s="26"/>
    </row>
    <row r="768" spans="2:18" s="24" customFormat="1" x14ac:dyDescent="0.25">
      <c r="B768" s="320"/>
      <c r="D768" s="325"/>
      <c r="I768" s="56"/>
      <c r="M768" s="26"/>
      <c r="N768" s="26"/>
      <c r="O768" s="26"/>
      <c r="P768" s="26"/>
      <c r="Q768" s="26"/>
      <c r="R768" s="26"/>
    </row>
    <row r="769" spans="2:18" s="24" customFormat="1" x14ac:dyDescent="0.25">
      <c r="B769" s="320"/>
      <c r="D769" s="325"/>
      <c r="I769" s="56"/>
      <c r="M769" s="26"/>
      <c r="N769" s="26"/>
      <c r="O769" s="26"/>
      <c r="P769" s="26"/>
      <c r="Q769" s="26"/>
      <c r="R769" s="26"/>
    </row>
    <row r="770" spans="2:18" s="24" customFormat="1" x14ac:dyDescent="0.25">
      <c r="B770" s="320"/>
      <c r="D770" s="325"/>
      <c r="I770" s="56"/>
      <c r="M770" s="26"/>
      <c r="N770" s="26"/>
      <c r="O770" s="26"/>
      <c r="P770" s="26"/>
      <c r="Q770" s="26"/>
      <c r="R770" s="26"/>
    </row>
    <row r="771" spans="2:18" s="24" customFormat="1" x14ac:dyDescent="0.25">
      <c r="B771" s="320"/>
      <c r="D771" s="325"/>
      <c r="I771" s="56"/>
      <c r="M771" s="26"/>
      <c r="N771" s="26"/>
      <c r="O771" s="26"/>
      <c r="P771" s="26"/>
      <c r="Q771" s="26"/>
      <c r="R771" s="26"/>
    </row>
    <row r="772" spans="2:18" s="24" customFormat="1" x14ac:dyDescent="0.25">
      <c r="B772" s="320"/>
      <c r="D772" s="325"/>
      <c r="I772" s="56"/>
      <c r="M772" s="26"/>
      <c r="N772" s="26"/>
      <c r="O772" s="26"/>
      <c r="P772" s="26"/>
      <c r="Q772" s="26"/>
      <c r="R772" s="26"/>
    </row>
    <row r="773" spans="2:18" s="24" customFormat="1" x14ac:dyDescent="0.25">
      <c r="B773" s="320"/>
      <c r="D773" s="325"/>
      <c r="I773" s="56"/>
      <c r="M773" s="26"/>
      <c r="N773" s="26"/>
      <c r="O773" s="26"/>
      <c r="P773" s="26"/>
      <c r="Q773" s="26"/>
      <c r="R773" s="26"/>
    </row>
    <row r="774" spans="2:18" s="24" customFormat="1" x14ac:dyDescent="0.25">
      <c r="B774" s="320"/>
      <c r="D774" s="325"/>
      <c r="I774" s="56"/>
      <c r="M774" s="26"/>
      <c r="N774" s="26"/>
      <c r="O774" s="26"/>
      <c r="P774" s="26"/>
      <c r="Q774" s="26"/>
      <c r="R774" s="26"/>
    </row>
    <row r="775" spans="2:18" s="24" customFormat="1" x14ac:dyDescent="0.25">
      <c r="B775" s="320"/>
      <c r="D775" s="325"/>
      <c r="I775" s="56"/>
      <c r="M775" s="26"/>
      <c r="N775" s="26"/>
      <c r="O775" s="26"/>
      <c r="P775" s="26"/>
      <c r="Q775" s="26"/>
      <c r="R775" s="26"/>
    </row>
    <row r="776" spans="2:18" s="24" customFormat="1" x14ac:dyDescent="0.25">
      <c r="B776" s="320"/>
      <c r="D776" s="325"/>
      <c r="I776" s="56"/>
      <c r="M776" s="26"/>
      <c r="N776" s="26"/>
      <c r="O776" s="26"/>
      <c r="P776" s="26"/>
      <c r="Q776" s="26"/>
      <c r="R776" s="26"/>
    </row>
    <row r="777" spans="2:18" s="24" customFormat="1" x14ac:dyDescent="0.25">
      <c r="B777" s="320"/>
      <c r="D777" s="325"/>
      <c r="I777" s="56"/>
      <c r="M777" s="26"/>
      <c r="N777" s="26"/>
      <c r="O777" s="26"/>
      <c r="P777" s="26"/>
      <c r="Q777" s="26"/>
      <c r="R777" s="26"/>
    </row>
    <row r="778" spans="2:18" s="24" customFormat="1" x14ac:dyDescent="0.25">
      <c r="B778" s="320"/>
      <c r="D778" s="325"/>
      <c r="I778" s="56"/>
      <c r="M778" s="26"/>
      <c r="N778" s="26"/>
      <c r="O778" s="26"/>
      <c r="P778" s="26"/>
      <c r="Q778" s="26"/>
      <c r="R778" s="26"/>
    </row>
    <row r="779" spans="2:18" s="24" customFormat="1" x14ac:dyDescent="0.25">
      <c r="B779" s="320"/>
      <c r="D779" s="325"/>
      <c r="I779" s="56"/>
      <c r="M779" s="26"/>
      <c r="N779" s="26"/>
      <c r="O779" s="26"/>
      <c r="P779" s="26"/>
      <c r="Q779" s="26"/>
      <c r="R779" s="26"/>
    </row>
    <row r="780" spans="2:18" s="24" customFormat="1" x14ac:dyDescent="0.25">
      <c r="B780" s="320"/>
      <c r="D780" s="325"/>
      <c r="I780" s="56"/>
      <c r="M780" s="26"/>
      <c r="N780" s="26"/>
      <c r="O780" s="26"/>
      <c r="P780" s="26"/>
      <c r="Q780" s="26"/>
      <c r="R780" s="26"/>
    </row>
    <row r="781" spans="2:18" s="24" customFormat="1" x14ac:dyDescent="0.25">
      <c r="B781" s="320"/>
      <c r="D781" s="325"/>
      <c r="I781" s="56"/>
      <c r="M781" s="26"/>
      <c r="N781" s="26"/>
      <c r="O781" s="26"/>
      <c r="P781" s="26"/>
      <c r="Q781" s="26"/>
      <c r="R781" s="26"/>
    </row>
    <row r="782" spans="2:18" s="24" customFormat="1" x14ac:dyDescent="0.25">
      <c r="B782" s="320"/>
      <c r="D782" s="325"/>
      <c r="I782" s="56"/>
      <c r="M782" s="26"/>
      <c r="N782" s="26"/>
      <c r="O782" s="26"/>
      <c r="P782" s="26"/>
      <c r="Q782" s="26"/>
      <c r="R782" s="26"/>
    </row>
    <row r="783" spans="2:18" s="24" customFormat="1" x14ac:dyDescent="0.25">
      <c r="B783" s="320"/>
      <c r="D783" s="325"/>
      <c r="I783" s="56"/>
      <c r="M783" s="26"/>
      <c r="N783" s="26"/>
      <c r="O783" s="26"/>
      <c r="P783" s="26"/>
      <c r="Q783" s="26"/>
      <c r="R783" s="26"/>
    </row>
    <row r="784" spans="2:18" s="24" customFormat="1" x14ac:dyDescent="0.25">
      <c r="B784" s="320"/>
      <c r="D784" s="325"/>
      <c r="I784" s="56"/>
      <c r="M784" s="26"/>
      <c r="N784" s="26"/>
      <c r="O784" s="26"/>
      <c r="P784" s="26"/>
      <c r="Q784" s="26"/>
      <c r="R784" s="26"/>
    </row>
    <row r="785" spans="2:18" s="24" customFormat="1" x14ac:dyDescent="0.25">
      <c r="B785" s="320"/>
      <c r="D785" s="325"/>
      <c r="I785" s="56"/>
      <c r="M785" s="26"/>
      <c r="N785" s="26"/>
      <c r="O785" s="26"/>
      <c r="P785" s="26"/>
      <c r="Q785" s="26"/>
      <c r="R785" s="26"/>
    </row>
    <row r="786" spans="2:18" s="24" customFormat="1" x14ac:dyDescent="0.25">
      <c r="B786" s="320"/>
      <c r="D786" s="325"/>
      <c r="I786" s="56"/>
      <c r="M786" s="26"/>
      <c r="N786" s="26"/>
      <c r="O786" s="26"/>
      <c r="P786" s="26"/>
      <c r="Q786" s="26"/>
      <c r="R786" s="26"/>
    </row>
    <row r="787" spans="2:18" s="24" customFormat="1" x14ac:dyDescent="0.25">
      <c r="B787" s="320"/>
      <c r="D787" s="325"/>
      <c r="I787" s="56"/>
      <c r="M787" s="26"/>
      <c r="N787" s="26"/>
      <c r="O787" s="26"/>
      <c r="P787" s="26"/>
      <c r="Q787" s="26"/>
      <c r="R787" s="26"/>
    </row>
    <row r="788" spans="2:18" s="24" customFormat="1" x14ac:dyDescent="0.25">
      <c r="B788" s="320"/>
      <c r="D788" s="325"/>
      <c r="I788" s="56"/>
      <c r="M788" s="26"/>
      <c r="N788" s="26"/>
      <c r="O788" s="26"/>
      <c r="P788" s="26"/>
      <c r="Q788" s="26"/>
      <c r="R788" s="26"/>
    </row>
    <row r="789" spans="2:18" s="24" customFormat="1" x14ac:dyDescent="0.25">
      <c r="B789" s="320"/>
      <c r="D789" s="325"/>
      <c r="I789" s="56"/>
      <c r="M789" s="26"/>
      <c r="N789" s="26"/>
      <c r="O789" s="26"/>
      <c r="P789" s="26"/>
      <c r="Q789" s="26"/>
      <c r="R789" s="26"/>
    </row>
    <row r="790" spans="2:18" s="24" customFormat="1" x14ac:dyDescent="0.25">
      <c r="B790" s="320"/>
      <c r="D790" s="325"/>
      <c r="I790" s="56"/>
      <c r="M790" s="26"/>
      <c r="N790" s="26"/>
      <c r="O790" s="26"/>
      <c r="P790" s="26"/>
      <c r="Q790" s="26"/>
      <c r="R790" s="26"/>
    </row>
    <row r="791" spans="2:18" s="24" customFormat="1" x14ac:dyDescent="0.25">
      <c r="B791" s="320"/>
      <c r="D791" s="325"/>
      <c r="I791" s="56"/>
      <c r="M791" s="26"/>
      <c r="N791" s="26"/>
      <c r="O791" s="26"/>
      <c r="P791" s="26"/>
      <c r="Q791" s="26"/>
      <c r="R791" s="26"/>
    </row>
    <row r="792" spans="2:18" s="24" customFormat="1" x14ac:dyDescent="0.25">
      <c r="B792" s="320"/>
      <c r="D792" s="325"/>
      <c r="I792" s="56"/>
      <c r="M792" s="26"/>
      <c r="N792" s="26"/>
      <c r="O792" s="26"/>
      <c r="P792" s="26"/>
      <c r="Q792" s="26"/>
      <c r="R792" s="26"/>
    </row>
    <row r="793" spans="2:18" s="24" customFormat="1" x14ac:dyDescent="0.25">
      <c r="B793" s="320"/>
      <c r="D793" s="325"/>
      <c r="I793" s="56"/>
      <c r="M793" s="26"/>
      <c r="N793" s="26"/>
      <c r="O793" s="26"/>
      <c r="P793" s="26"/>
      <c r="Q793" s="26"/>
      <c r="R793" s="26"/>
    </row>
    <row r="794" spans="2:18" s="24" customFormat="1" x14ac:dyDescent="0.25">
      <c r="B794" s="320"/>
      <c r="D794" s="325"/>
      <c r="I794" s="56"/>
      <c r="M794" s="26"/>
      <c r="N794" s="26"/>
      <c r="O794" s="26"/>
      <c r="P794" s="26"/>
      <c r="Q794" s="26"/>
      <c r="R794" s="26"/>
    </row>
    <row r="795" spans="2:18" s="24" customFormat="1" x14ac:dyDescent="0.25">
      <c r="B795" s="320"/>
      <c r="D795" s="325"/>
      <c r="I795" s="56"/>
      <c r="M795" s="26"/>
      <c r="N795" s="26"/>
      <c r="O795" s="26"/>
      <c r="P795" s="26"/>
      <c r="Q795" s="26"/>
      <c r="R795" s="26"/>
    </row>
    <row r="796" spans="2:18" s="24" customFormat="1" x14ac:dyDescent="0.25">
      <c r="B796" s="320"/>
      <c r="D796" s="325"/>
      <c r="I796" s="56"/>
      <c r="M796" s="26"/>
      <c r="N796" s="26"/>
      <c r="O796" s="26"/>
      <c r="P796" s="26"/>
      <c r="Q796" s="26"/>
      <c r="R796" s="26"/>
    </row>
    <row r="797" spans="2:18" s="24" customFormat="1" x14ac:dyDescent="0.25">
      <c r="B797" s="320"/>
      <c r="D797" s="325"/>
      <c r="I797" s="56"/>
      <c r="M797" s="26"/>
      <c r="N797" s="26"/>
      <c r="O797" s="26"/>
      <c r="P797" s="26"/>
      <c r="Q797" s="26"/>
      <c r="R797" s="26"/>
    </row>
    <row r="798" spans="2:18" s="24" customFormat="1" x14ac:dyDescent="0.25">
      <c r="B798" s="320"/>
      <c r="D798" s="325"/>
      <c r="I798" s="56"/>
      <c r="M798" s="26"/>
      <c r="N798" s="26"/>
      <c r="O798" s="26"/>
      <c r="P798" s="26"/>
      <c r="Q798" s="26"/>
      <c r="R798" s="26"/>
    </row>
    <row r="799" spans="2:18" s="24" customFormat="1" x14ac:dyDescent="0.25">
      <c r="B799" s="320"/>
      <c r="D799" s="325"/>
      <c r="I799" s="56"/>
      <c r="M799" s="26"/>
      <c r="N799" s="26"/>
      <c r="O799" s="26"/>
      <c r="P799" s="26"/>
      <c r="Q799" s="26"/>
      <c r="R799" s="26"/>
    </row>
    <row r="800" spans="2:18" s="24" customFormat="1" x14ac:dyDescent="0.25">
      <c r="B800" s="320"/>
      <c r="D800" s="325"/>
      <c r="I800" s="56"/>
      <c r="M800" s="26"/>
      <c r="N800" s="26"/>
      <c r="O800" s="26"/>
      <c r="P800" s="26"/>
      <c r="Q800" s="26"/>
      <c r="R800" s="26"/>
    </row>
    <row r="801" spans="2:18" s="24" customFormat="1" x14ac:dyDescent="0.25">
      <c r="B801" s="320"/>
      <c r="D801" s="325"/>
      <c r="I801" s="56"/>
      <c r="M801" s="26"/>
      <c r="N801" s="26"/>
      <c r="O801" s="26"/>
      <c r="P801" s="26"/>
      <c r="Q801" s="26"/>
      <c r="R801" s="26"/>
    </row>
    <row r="802" spans="2:18" s="24" customFormat="1" x14ac:dyDescent="0.25">
      <c r="B802" s="320"/>
      <c r="D802" s="325"/>
      <c r="I802" s="56"/>
      <c r="M802" s="26"/>
      <c r="N802" s="26"/>
      <c r="O802" s="26"/>
      <c r="P802" s="26"/>
      <c r="Q802" s="26"/>
      <c r="R802" s="26"/>
    </row>
    <row r="803" spans="2:18" s="24" customFormat="1" x14ac:dyDescent="0.25">
      <c r="B803" s="320"/>
      <c r="D803" s="325"/>
      <c r="I803" s="56"/>
      <c r="M803" s="26"/>
      <c r="N803" s="26"/>
      <c r="O803" s="26"/>
      <c r="P803" s="26"/>
      <c r="Q803" s="26"/>
      <c r="R803" s="26"/>
    </row>
    <row r="804" spans="2:18" s="24" customFormat="1" x14ac:dyDescent="0.25">
      <c r="B804" s="320"/>
      <c r="D804" s="325"/>
      <c r="I804" s="56"/>
      <c r="M804" s="26"/>
      <c r="N804" s="26"/>
      <c r="O804" s="26"/>
      <c r="P804" s="26"/>
      <c r="Q804" s="26"/>
      <c r="R804" s="26"/>
    </row>
    <row r="805" spans="2:18" s="24" customFormat="1" x14ac:dyDescent="0.25">
      <c r="B805" s="320"/>
      <c r="D805" s="325"/>
      <c r="I805" s="56"/>
      <c r="M805" s="26"/>
      <c r="N805" s="26"/>
      <c r="O805" s="26"/>
      <c r="P805" s="26"/>
      <c r="Q805" s="26"/>
      <c r="R805" s="26"/>
    </row>
    <row r="806" spans="2:18" s="24" customFormat="1" x14ac:dyDescent="0.25">
      <c r="B806" s="320"/>
      <c r="D806" s="325"/>
      <c r="I806" s="56"/>
      <c r="M806" s="26"/>
      <c r="N806" s="26"/>
      <c r="O806" s="26"/>
      <c r="P806" s="26"/>
      <c r="Q806" s="26"/>
      <c r="R806" s="26"/>
    </row>
    <row r="807" spans="2:18" s="24" customFormat="1" x14ac:dyDescent="0.25">
      <c r="B807" s="320"/>
      <c r="D807" s="325"/>
      <c r="I807" s="56"/>
      <c r="M807" s="26"/>
      <c r="N807" s="26"/>
      <c r="O807" s="26"/>
      <c r="P807" s="26"/>
      <c r="Q807" s="26"/>
      <c r="R807" s="26"/>
    </row>
    <row r="808" spans="2:18" s="24" customFormat="1" x14ac:dyDescent="0.25">
      <c r="B808" s="320"/>
      <c r="D808" s="325"/>
      <c r="I808" s="56"/>
      <c r="M808" s="26"/>
      <c r="N808" s="26"/>
      <c r="O808" s="26"/>
      <c r="P808" s="26"/>
      <c r="Q808" s="26"/>
      <c r="R808" s="26"/>
    </row>
    <row r="809" spans="2:18" s="24" customFormat="1" x14ac:dyDescent="0.25">
      <c r="B809" s="320"/>
      <c r="D809" s="325"/>
      <c r="I809" s="56"/>
      <c r="M809" s="26"/>
      <c r="N809" s="26"/>
      <c r="O809" s="26"/>
      <c r="P809" s="26"/>
      <c r="Q809" s="26"/>
      <c r="R809" s="26"/>
    </row>
    <row r="810" spans="2:18" s="24" customFormat="1" x14ac:dyDescent="0.25">
      <c r="B810" s="320"/>
      <c r="D810" s="325"/>
      <c r="I810" s="56"/>
      <c r="M810" s="26"/>
      <c r="N810" s="26"/>
      <c r="O810" s="26"/>
      <c r="P810" s="26"/>
      <c r="Q810" s="26"/>
      <c r="R810" s="26"/>
    </row>
    <row r="811" spans="2:18" s="24" customFormat="1" x14ac:dyDescent="0.25">
      <c r="B811" s="320"/>
      <c r="D811" s="325"/>
      <c r="I811" s="56"/>
      <c r="M811" s="26"/>
      <c r="N811" s="26"/>
      <c r="O811" s="26"/>
      <c r="P811" s="26"/>
      <c r="Q811" s="26"/>
      <c r="R811" s="26"/>
    </row>
    <row r="812" spans="2:18" s="24" customFormat="1" x14ac:dyDescent="0.25">
      <c r="B812" s="320"/>
      <c r="D812" s="325"/>
      <c r="I812" s="56"/>
      <c r="M812" s="26"/>
      <c r="N812" s="26"/>
      <c r="O812" s="26"/>
      <c r="P812" s="26"/>
      <c r="Q812" s="26"/>
      <c r="R812" s="26"/>
    </row>
    <row r="813" spans="2:18" s="24" customFormat="1" x14ac:dyDescent="0.25">
      <c r="B813" s="320"/>
      <c r="D813" s="325"/>
      <c r="I813" s="56"/>
      <c r="M813" s="26"/>
      <c r="N813" s="26"/>
      <c r="O813" s="26"/>
      <c r="P813" s="26"/>
      <c r="Q813" s="26"/>
      <c r="R813" s="26"/>
    </row>
    <row r="814" spans="2:18" s="24" customFormat="1" x14ac:dyDescent="0.25">
      <c r="B814" s="320"/>
      <c r="D814" s="325"/>
      <c r="I814" s="56"/>
      <c r="M814" s="26"/>
      <c r="N814" s="26"/>
      <c r="O814" s="26"/>
      <c r="P814" s="26"/>
      <c r="Q814" s="26"/>
      <c r="R814" s="26"/>
    </row>
    <row r="815" spans="2:18" s="24" customFormat="1" x14ac:dyDescent="0.25">
      <c r="B815" s="320"/>
      <c r="D815" s="325"/>
      <c r="I815" s="56"/>
      <c r="M815" s="26"/>
      <c r="N815" s="26"/>
      <c r="O815" s="26"/>
      <c r="P815" s="26"/>
      <c r="Q815" s="26"/>
      <c r="R815" s="26"/>
    </row>
    <row r="816" spans="2:18" s="24" customFormat="1" x14ac:dyDescent="0.25">
      <c r="B816" s="320"/>
      <c r="D816" s="325"/>
      <c r="I816" s="56"/>
      <c r="M816" s="26"/>
      <c r="N816" s="26"/>
      <c r="O816" s="26"/>
      <c r="P816" s="26"/>
      <c r="Q816" s="26"/>
      <c r="R816" s="26"/>
    </row>
    <row r="817" spans="2:18" s="24" customFormat="1" x14ac:dyDescent="0.25">
      <c r="B817" s="320"/>
      <c r="D817" s="325"/>
      <c r="I817" s="56"/>
      <c r="M817" s="26"/>
      <c r="N817" s="26"/>
      <c r="O817" s="26"/>
      <c r="P817" s="26"/>
      <c r="Q817" s="26"/>
      <c r="R817" s="26"/>
    </row>
    <row r="818" spans="2:18" s="24" customFormat="1" x14ac:dyDescent="0.25">
      <c r="B818" s="320"/>
      <c r="D818" s="325"/>
      <c r="I818" s="56"/>
      <c r="M818" s="26"/>
      <c r="N818" s="26"/>
      <c r="O818" s="26"/>
      <c r="P818" s="26"/>
      <c r="Q818" s="26"/>
      <c r="R818" s="26"/>
    </row>
    <row r="819" spans="2:18" s="24" customFormat="1" x14ac:dyDescent="0.25">
      <c r="B819" s="320"/>
      <c r="D819" s="325"/>
      <c r="I819" s="56"/>
      <c r="M819" s="26"/>
      <c r="N819" s="26"/>
      <c r="O819" s="26"/>
      <c r="P819" s="26"/>
      <c r="Q819" s="26"/>
      <c r="R819" s="26"/>
    </row>
    <row r="820" spans="2:18" s="24" customFormat="1" x14ac:dyDescent="0.25">
      <c r="B820" s="320"/>
      <c r="D820" s="325"/>
      <c r="I820" s="56"/>
      <c r="M820" s="26"/>
      <c r="N820" s="26"/>
      <c r="O820" s="26"/>
      <c r="P820" s="26"/>
      <c r="Q820" s="26"/>
      <c r="R820" s="26"/>
    </row>
    <row r="821" spans="2:18" s="24" customFormat="1" x14ac:dyDescent="0.25">
      <c r="B821" s="320"/>
      <c r="D821" s="325"/>
      <c r="I821" s="56"/>
      <c r="M821" s="26"/>
      <c r="N821" s="26"/>
      <c r="O821" s="26"/>
      <c r="P821" s="26"/>
      <c r="Q821" s="26"/>
      <c r="R821" s="26"/>
    </row>
    <row r="822" spans="2:18" s="24" customFormat="1" x14ac:dyDescent="0.25">
      <c r="B822" s="320"/>
      <c r="D822" s="325"/>
      <c r="I822" s="56"/>
      <c r="M822" s="26"/>
      <c r="N822" s="26"/>
      <c r="O822" s="26"/>
      <c r="P822" s="26"/>
      <c r="Q822" s="26"/>
      <c r="R822" s="26"/>
    </row>
    <row r="823" spans="2:18" s="24" customFormat="1" x14ac:dyDescent="0.25">
      <c r="B823" s="320"/>
      <c r="D823" s="325"/>
      <c r="I823" s="56"/>
      <c r="M823" s="26"/>
      <c r="N823" s="26"/>
      <c r="O823" s="26"/>
      <c r="P823" s="26"/>
      <c r="Q823" s="26"/>
      <c r="R823" s="26"/>
    </row>
    <row r="824" spans="2:18" s="24" customFormat="1" x14ac:dyDescent="0.25">
      <c r="B824" s="320"/>
      <c r="D824" s="325"/>
      <c r="I824" s="56"/>
      <c r="M824" s="26"/>
      <c r="N824" s="26"/>
      <c r="O824" s="26"/>
      <c r="P824" s="26"/>
      <c r="Q824" s="26"/>
      <c r="R824" s="26"/>
    </row>
    <row r="825" spans="2:18" s="24" customFormat="1" x14ac:dyDescent="0.25">
      <c r="B825" s="320"/>
      <c r="D825" s="325"/>
      <c r="I825" s="56"/>
      <c r="M825" s="26"/>
      <c r="N825" s="26"/>
      <c r="O825" s="26"/>
      <c r="P825" s="26"/>
      <c r="Q825" s="26"/>
      <c r="R825" s="26"/>
    </row>
    <row r="826" spans="2:18" s="24" customFormat="1" x14ac:dyDescent="0.25">
      <c r="B826" s="320"/>
      <c r="D826" s="325"/>
      <c r="I826" s="56"/>
      <c r="M826" s="26"/>
      <c r="N826" s="26"/>
      <c r="O826" s="26"/>
      <c r="P826" s="26"/>
      <c r="Q826" s="26"/>
      <c r="R826" s="26"/>
    </row>
    <row r="827" spans="2:18" s="24" customFormat="1" x14ac:dyDescent="0.25">
      <c r="B827" s="320"/>
      <c r="D827" s="325"/>
      <c r="I827" s="56"/>
      <c r="M827" s="26"/>
      <c r="N827" s="26"/>
      <c r="O827" s="26"/>
      <c r="P827" s="26"/>
      <c r="Q827" s="26"/>
      <c r="R827" s="26"/>
    </row>
    <row r="828" spans="2:18" s="24" customFormat="1" x14ac:dyDescent="0.25">
      <c r="B828" s="320"/>
      <c r="D828" s="325"/>
      <c r="I828" s="56"/>
      <c r="M828" s="26"/>
      <c r="N828" s="26"/>
      <c r="O828" s="26"/>
      <c r="P828" s="26"/>
      <c r="Q828" s="26"/>
      <c r="R828" s="26"/>
    </row>
    <row r="829" spans="2:18" s="24" customFormat="1" x14ac:dyDescent="0.25">
      <c r="B829" s="320"/>
      <c r="D829" s="325"/>
      <c r="I829" s="56"/>
      <c r="M829" s="26"/>
      <c r="N829" s="26"/>
      <c r="O829" s="26"/>
      <c r="P829" s="26"/>
      <c r="Q829" s="26"/>
      <c r="R829" s="26"/>
    </row>
    <row r="830" spans="2:18" s="24" customFormat="1" x14ac:dyDescent="0.25">
      <c r="B830" s="320"/>
      <c r="D830" s="325"/>
      <c r="I830" s="56"/>
      <c r="M830" s="26"/>
      <c r="N830" s="26"/>
      <c r="O830" s="26"/>
      <c r="P830" s="26"/>
      <c r="Q830" s="26"/>
      <c r="R830" s="26"/>
    </row>
    <row r="831" spans="2:18" s="24" customFormat="1" x14ac:dyDescent="0.25">
      <c r="B831" s="320"/>
      <c r="D831" s="325"/>
      <c r="I831" s="56"/>
      <c r="M831" s="26"/>
      <c r="N831" s="26"/>
      <c r="O831" s="26"/>
      <c r="P831" s="26"/>
      <c r="Q831" s="26"/>
      <c r="R831" s="26"/>
    </row>
    <row r="832" spans="2:18" s="24" customFormat="1" x14ac:dyDescent="0.25">
      <c r="B832" s="320"/>
      <c r="D832" s="325"/>
      <c r="I832" s="56"/>
      <c r="M832" s="26"/>
      <c r="N832" s="26"/>
      <c r="O832" s="26"/>
      <c r="P832" s="26"/>
      <c r="Q832" s="26"/>
      <c r="R832" s="26"/>
    </row>
    <row r="833" spans="2:18" s="24" customFormat="1" x14ac:dyDescent="0.25">
      <c r="B833" s="320"/>
      <c r="D833" s="325"/>
      <c r="I833" s="56"/>
      <c r="M833" s="26"/>
      <c r="N833" s="26"/>
      <c r="O833" s="26"/>
      <c r="P833" s="26"/>
      <c r="Q833" s="26"/>
      <c r="R833" s="26"/>
    </row>
    <row r="834" spans="2:18" s="24" customFormat="1" x14ac:dyDescent="0.25">
      <c r="B834" s="320"/>
      <c r="D834" s="325"/>
      <c r="I834" s="56"/>
      <c r="M834" s="26"/>
      <c r="N834" s="26"/>
      <c r="O834" s="26"/>
      <c r="P834" s="26"/>
      <c r="Q834" s="26"/>
      <c r="R834" s="26"/>
    </row>
    <row r="835" spans="2:18" s="24" customFormat="1" x14ac:dyDescent="0.25">
      <c r="B835" s="320"/>
      <c r="D835" s="325"/>
      <c r="I835" s="56"/>
      <c r="M835" s="26"/>
      <c r="N835" s="26"/>
      <c r="O835" s="26"/>
      <c r="P835" s="26"/>
      <c r="Q835" s="26"/>
      <c r="R835" s="26"/>
    </row>
    <row r="836" spans="2:18" s="24" customFormat="1" x14ac:dyDescent="0.25">
      <c r="B836" s="320"/>
      <c r="D836" s="325"/>
      <c r="I836" s="56"/>
      <c r="M836" s="26"/>
      <c r="N836" s="26"/>
      <c r="O836" s="26"/>
      <c r="P836" s="26"/>
      <c r="Q836" s="26"/>
      <c r="R836" s="26"/>
    </row>
    <row r="837" spans="2:18" s="24" customFormat="1" x14ac:dyDescent="0.25">
      <c r="B837" s="320"/>
      <c r="D837" s="325"/>
      <c r="I837" s="56"/>
      <c r="M837" s="26"/>
      <c r="N837" s="26"/>
      <c r="O837" s="26"/>
      <c r="P837" s="26"/>
      <c r="Q837" s="26"/>
      <c r="R837" s="26"/>
    </row>
    <row r="838" spans="2:18" s="24" customFormat="1" x14ac:dyDescent="0.25">
      <c r="B838" s="320"/>
      <c r="D838" s="325"/>
      <c r="I838" s="56"/>
      <c r="M838" s="26"/>
      <c r="N838" s="26"/>
      <c r="O838" s="26"/>
      <c r="P838" s="26"/>
      <c r="Q838" s="26"/>
      <c r="R838" s="26"/>
    </row>
    <row r="839" spans="2:18" s="24" customFormat="1" x14ac:dyDescent="0.25">
      <c r="B839" s="320"/>
      <c r="D839" s="325"/>
      <c r="I839" s="56"/>
      <c r="M839" s="26"/>
      <c r="N839" s="26"/>
      <c r="O839" s="26"/>
      <c r="P839" s="26"/>
      <c r="Q839" s="26"/>
      <c r="R839" s="26"/>
    </row>
    <row r="840" spans="2:18" s="24" customFormat="1" x14ac:dyDescent="0.25">
      <c r="B840" s="320"/>
      <c r="D840" s="325"/>
      <c r="I840" s="56"/>
      <c r="M840" s="26"/>
      <c r="N840" s="26"/>
      <c r="O840" s="26"/>
      <c r="P840" s="26"/>
      <c r="Q840" s="26"/>
      <c r="R840" s="26"/>
    </row>
    <row r="841" spans="2:18" s="24" customFormat="1" x14ac:dyDescent="0.25">
      <c r="B841" s="320"/>
      <c r="D841" s="325"/>
      <c r="I841" s="56"/>
      <c r="M841" s="26"/>
      <c r="N841" s="26"/>
      <c r="O841" s="26"/>
      <c r="P841" s="26"/>
      <c r="Q841" s="26"/>
      <c r="R841" s="26"/>
    </row>
    <row r="842" spans="2:18" s="24" customFormat="1" x14ac:dyDescent="0.25">
      <c r="B842" s="320"/>
      <c r="D842" s="325"/>
      <c r="I842" s="56"/>
      <c r="M842" s="26"/>
      <c r="N842" s="26"/>
      <c r="O842" s="26"/>
      <c r="P842" s="26"/>
      <c r="Q842" s="26"/>
      <c r="R842" s="26"/>
    </row>
    <row r="843" spans="2:18" s="24" customFormat="1" x14ac:dyDescent="0.25">
      <c r="B843" s="320"/>
      <c r="D843" s="325"/>
      <c r="I843" s="56"/>
      <c r="M843" s="26"/>
      <c r="N843" s="26"/>
      <c r="O843" s="26"/>
      <c r="P843" s="26"/>
      <c r="Q843" s="26"/>
      <c r="R843" s="26"/>
    </row>
    <row r="844" spans="2:18" s="24" customFormat="1" x14ac:dyDescent="0.25">
      <c r="B844" s="320"/>
      <c r="D844" s="325"/>
      <c r="I844" s="56"/>
      <c r="M844" s="26"/>
      <c r="N844" s="26"/>
      <c r="O844" s="26"/>
      <c r="P844" s="26"/>
      <c r="Q844" s="26"/>
      <c r="R844" s="26"/>
    </row>
    <row r="845" spans="2:18" s="24" customFormat="1" x14ac:dyDescent="0.25">
      <c r="B845" s="320"/>
      <c r="D845" s="325"/>
      <c r="I845" s="56"/>
      <c r="M845" s="26"/>
      <c r="N845" s="26"/>
      <c r="O845" s="26"/>
      <c r="P845" s="26"/>
      <c r="Q845" s="26"/>
      <c r="R845" s="26"/>
    </row>
    <row r="846" spans="2:18" s="24" customFormat="1" x14ac:dyDescent="0.25">
      <c r="B846" s="320"/>
      <c r="D846" s="325"/>
      <c r="I846" s="56"/>
      <c r="M846" s="26"/>
      <c r="N846" s="26"/>
      <c r="O846" s="26"/>
      <c r="P846" s="26"/>
      <c r="Q846" s="26"/>
      <c r="R846" s="26"/>
    </row>
    <row r="847" spans="2:18" s="24" customFormat="1" x14ac:dyDescent="0.25">
      <c r="B847" s="320"/>
      <c r="D847" s="325"/>
      <c r="I847" s="56"/>
      <c r="M847" s="26"/>
      <c r="N847" s="26"/>
      <c r="O847" s="26"/>
      <c r="P847" s="26"/>
      <c r="Q847" s="26"/>
      <c r="R847" s="26"/>
    </row>
    <row r="848" spans="2:18" s="24" customFormat="1" x14ac:dyDescent="0.25">
      <c r="B848" s="320"/>
      <c r="D848" s="325"/>
      <c r="I848" s="56"/>
      <c r="M848" s="26"/>
      <c r="N848" s="26"/>
      <c r="O848" s="26"/>
      <c r="P848" s="26"/>
      <c r="Q848" s="26"/>
      <c r="R848" s="26"/>
    </row>
    <row r="849" spans="2:18" s="24" customFormat="1" x14ac:dyDescent="0.25">
      <c r="B849" s="320"/>
      <c r="D849" s="325"/>
      <c r="I849" s="56"/>
      <c r="M849" s="26"/>
      <c r="N849" s="26"/>
      <c r="O849" s="26"/>
      <c r="P849" s="26"/>
      <c r="Q849" s="26"/>
      <c r="R849" s="26"/>
    </row>
    <row r="850" spans="2:18" s="24" customFormat="1" x14ac:dyDescent="0.25">
      <c r="B850" s="320"/>
      <c r="D850" s="325"/>
      <c r="I850" s="56"/>
      <c r="M850" s="26"/>
      <c r="N850" s="26"/>
      <c r="O850" s="26"/>
      <c r="P850" s="26"/>
      <c r="Q850" s="26"/>
      <c r="R850" s="26"/>
    </row>
    <row r="851" spans="2:18" s="24" customFormat="1" x14ac:dyDescent="0.25">
      <c r="B851" s="320"/>
      <c r="D851" s="325"/>
      <c r="I851" s="56"/>
      <c r="M851" s="26"/>
      <c r="N851" s="26"/>
      <c r="O851" s="26"/>
      <c r="P851" s="26"/>
      <c r="Q851" s="26"/>
      <c r="R851" s="26"/>
    </row>
    <row r="852" spans="2:18" s="24" customFormat="1" x14ac:dyDescent="0.25">
      <c r="B852" s="320"/>
      <c r="D852" s="325"/>
      <c r="I852" s="56"/>
      <c r="M852" s="26"/>
      <c r="N852" s="26"/>
      <c r="O852" s="26"/>
      <c r="P852" s="26"/>
      <c r="Q852" s="26"/>
      <c r="R852" s="26"/>
    </row>
    <row r="853" spans="2:18" s="24" customFormat="1" x14ac:dyDescent="0.25">
      <c r="B853" s="320"/>
      <c r="D853" s="325"/>
      <c r="I853" s="56"/>
      <c r="M853" s="26"/>
      <c r="N853" s="26"/>
      <c r="O853" s="26"/>
      <c r="P853" s="26"/>
      <c r="Q853" s="26"/>
      <c r="R853" s="26"/>
    </row>
    <row r="854" spans="2:18" s="24" customFormat="1" x14ac:dyDescent="0.25">
      <c r="B854" s="320"/>
      <c r="D854" s="325"/>
      <c r="I854" s="56"/>
      <c r="M854" s="26"/>
      <c r="N854" s="26"/>
      <c r="O854" s="26"/>
      <c r="P854" s="26"/>
      <c r="Q854" s="26"/>
      <c r="R854" s="26"/>
    </row>
    <row r="855" spans="2:18" s="24" customFormat="1" x14ac:dyDescent="0.25">
      <c r="B855" s="320"/>
      <c r="D855" s="325"/>
      <c r="I855" s="56"/>
      <c r="M855" s="26"/>
      <c r="N855" s="26"/>
      <c r="O855" s="26"/>
      <c r="P855" s="26"/>
      <c r="Q855" s="26"/>
      <c r="R855" s="26"/>
    </row>
    <row r="856" spans="2:18" s="24" customFormat="1" x14ac:dyDescent="0.25">
      <c r="B856" s="320"/>
      <c r="D856" s="325"/>
      <c r="I856" s="56"/>
      <c r="M856" s="26"/>
      <c r="N856" s="26"/>
      <c r="O856" s="26"/>
      <c r="P856" s="26"/>
      <c r="Q856" s="26"/>
      <c r="R856" s="26"/>
    </row>
    <row r="857" spans="2:18" s="24" customFormat="1" x14ac:dyDescent="0.25">
      <c r="B857" s="320"/>
      <c r="D857" s="325"/>
      <c r="I857" s="56"/>
      <c r="M857" s="26"/>
      <c r="N857" s="26"/>
      <c r="O857" s="26"/>
      <c r="P857" s="26"/>
      <c r="Q857" s="26"/>
      <c r="R857" s="26"/>
    </row>
    <row r="858" spans="2:18" s="24" customFormat="1" x14ac:dyDescent="0.25">
      <c r="B858" s="320"/>
      <c r="D858" s="325"/>
      <c r="I858" s="56"/>
      <c r="M858" s="26"/>
      <c r="N858" s="26"/>
      <c r="O858" s="26"/>
      <c r="P858" s="26"/>
      <c r="Q858" s="26"/>
      <c r="R858" s="26"/>
    </row>
    <row r="859" spans="2:18" s="24" customFormat="1" x14ac:dyDescent="0.25">
      <c r="B859" s="320"/>
      <c r="D859" s="325"/>
      <c r="I859" s="56"/>
      <c r="M859" s="26"/>
      <c r="N859" s="26"/>
      <c r="O859" s="26"/>
      <c r="P859" s="26"/>
      <c r="Q859" s="26"/>
      <c r="R859" s="26"/>
    </row>
    <row r="860" spans="2:18" s="24" customFormat="1" x14ac:dyDescent="0.25">
      <c r="B860" s="320"/>
      <c r="D860" s="325"/>
      <c r="I860" s="56"/>
      <c r="M860" s="26"/>
      <c r="N860" s="26"/>
      <c r="O860" s="26"/>
      <c r="P860" s="26"/>
      <c r="Q860" s="26"/>
      <c r="R860" s="26"/>
    </row>
    <row r="861" spans="2:18" s="24" customFormat="1" x14ac:dyDescent="0.25">
      <c r="B861" s="320"/>
      <c r="D861" s="325"/>
      <c r="I861" s="56"/>
      <c r="M861" s="26"/>
      <c r="N861" s="26"/>
      <c r="O861" s="26"/>
      <c r="P861" s="26"/>
      <c r="Q861" s="26"/>
      <c r="R861" s="26"/>
    </row>
    <row r="862" spans="2:18" s="24" customFormat="1" x14ac:dyDescent="0.25">
      <c r="B862" s="320"/>
      <c r="D862" s="325"/>
      <c r="I862" s="56"/>
      <c r="M862" s="26"/>
      <c r="N862" s="26"/>
      <c r="O862" s="26"/>
      <c r="P862" s="26"/>
      <c r="Q862" s="26"/>
      <c r="R862" s="26"/>
    </row>
    <row r="863" spans="2:18" s="24" customFormat="1" x14ac:dyDescent="0.25">
      <c r="B863" s="320"/>
      <c r="D863" s="325"/>
      <c r="I863" s="56"/>
      <c r="M863" s="26"/>
      <c r="N863" s="26"/>
      <c r="O863" s="26"/>
      <c r="P863" s="26"/>
      <c r="Q863" s="26"/>
      <c r="R863" s="26"/>
    </row>
    <row r="864" spans="2:18" s="24" customFormat="1" x14ac:dyDescent="0.25">
      <c r="B864" s="320"/>
      <c r="D864" s="325"/>
      <c r="I864" s="56"/>
      <c r="M864" s="26"/>
      <c r="N864" s="26"/>
      <c r="O864" s="26"/>
      <c r="P864" s="26"/>
      <c r="Q864" s="26"/>
      <c r="R864" s="26"/>
    </row>
    <row r="865" spans="2:18" s="24" customFormat="1" x14ac:dyDescent="0.25">
      <c r="B865" s="320"/>
      <c r="D865" s="325"/>
      <c r="I865" s="56"/>
      <c r="M865" s="26"/>
      <c r="N865" s="26"/>
      <c r="O865" s="26"/>
      <c r="P865" s="26"/>
      <c r="Q865" s="26"/>
      <c r="R865" s="26"/>
    </row>
    <row r="866" spans="2:18" s="24" customFormat="1" x14ac:dyDescent="0.25">
      <c r="B866" s="320"/>
      <c r="D866" s="325"/>
      <c r="I866" s="56"/>
      <c r="M866" s="26"/>
      <c r="N866" s="26"/>
      <c r="O866" s="26"/>
      <c r="P866" s="26"/>
      <c r="Q866" s="26"/>
      <c r="R866" s="26"/>
    </row>
    <row r="867" spans="2:18" s="24" customFormat="1" x14ac:dyDescent="0.25">
      <c r="B867" s="320"/>
      <c r="D867" s="325"/>
      <c r="I867" s="56"/>
      <c r="M867" s="26"/>
      <c r="N867" s="26"/>
      <c r="O867" s="26"/>
      <c r="P867" s="26"/>
      <c r="Q867" s="26"/>
      <c r="R867" s="26"/>
    </row>
    <row r="868" spans="2:18" s="24" customFormat="1" x14ac:dyDescent="0.25">
      <c r="B868" s="320"/>
      <c r="D868" s="325"/>
      <c r="I868" s="56"/>
      <c r="M868" s="26"/>
      <c r="N868" s="26"/>
      <c r="O868" s="26"/>
      <c r="P868" s="26"/>
      <c r="Q868" s="26"/>
      <c r="R868" s="26"/>
    </row>
    <row r="869" spans="2:18" s="24" customFormat="1" x14ac:dyDescent="0.25">
      <c r="B869" s="320"/>
      <c r="D869" s="325"/>
      <c r="I869" s="56"/>
      <c r="M869" s="26"/>
      <c r="N869" s="26"/>
      <c r="O869" s="26"/>
      <c r="P869" s="26"/>
      <c r="Q869" s="26"/>
      <c r="R869" s="26"/>
    </row>
    <row r="870" spans="2:18" s="24" customFormat="1" x14ac:dyDescent="0.25">
      <c r="B870" s="320"/>
      <c r="D870" s="325"/>
      <c r="I870" s="56"/>
      <c r="M870" s="26"/>
      <c r="N870" s="26"/>
      <c r="O870" s="26"/>
      <c r="P870" s="26"/>
      <c r="Q870" s="26"/>
      <c r="R870" s="26"/>
    </row>
    <row r="871" spans="2:18" s="24" customFormat="1" x14ac:dyDescent="0.25">
      <c r="B871" s="320"/>
      <c r="D871" s="325"/>
      <c r="I871" s="56"/>
      <c r="M871" s="26"/>
      <c r="N871" s="26"/>
      <c r="O871" s="26"/>
      <c r="P871" s="26"/>
      <c r="Q871" s="26"/>
      <c r="R871" s="26"/>
    </row>
    <row r="872" spans="2:18" s="24" customFormat="1" x14ac:dyDescent="0.25">
      <c r="B872" s="320"/>
      <c r="D872" s="325"/>
      <c r="I872" s="56"/>
      <c r="M872" s="26"/>
      <c r="N872" s="26"/>
      <c r="O872" s="26"/>
      <c r="P872" s="26"/>
      <c r="Q872" s="26"/>
      <c r="R872" s="26"/>
    </row>
    <row r="873" spans="2:18" s="24" customFormat="1" x14ac:dyDescent="0.25">
      <c r="B873" s="320"/>
      <c r="D873" s="325"/>
      <c r="I873" s="56"/>
      <c r="M873" s="26"/>
      <c r="N873" s="26"/>
      <c r="O873" s="26"/>
      <c r="P873" s="26"/>
      <c r="Q873" s="26"/>
      <c r="R873" s="26"/>
    </row>
    <row r="874" spans="2:18" s="24" customFormat="1" x14ac:dyDescent="0.25">
      <c r="B874" s="320"/>
      <c r="D874" s="325"/>
      <c r="I874" s="56"/>
      <c r="M874" s="26"/>
      <c r="N874" s="26"/>
      <c r="O874" s="26"/>
      <c r="P874" s="26"/>
      <c r="Q874" s="26"/>
      <c r="R874" s="26"/>
    </row>
    <row r="875" spans="2:18" s="24" customFormat="1" x14ac:dyDescent="0.25">
      <c r="B875" s="320"/>
      <c r="D875" s="325"/>
      <c r="I875" s="56"/>
      <c r="M875" s="26"/>
      <c r="N875" s="26"/>
      <c r="O875" s="26"/>
      <c r="P875" s="26"/>
      <c r="Q875" s="26"/>
      <c r="R875" s="26"/>
    </row>
    <row r="876" spans="2:18" s="24" customFormat="1" x14ac:dyDescent="0.25">
      <c r="B876" s="320"/>
      <c r="D876" s="325"/>
      <c r="I876" s="56"/>
      <c r="M876" s="26"/>
      <c r="N876" s="26"/>
      <c r="O876" s="26"/>
      <c r="P876" s="26"/>
      <c r="Q876" s="26"/>
      <c r="R876" s="26"/>
    </row>
    <row r="877" spans="2:18" s="24" customFormat="1" x14ac:dyDescent="0.25">
      <c r="B877" s="320"/>
      <c r="D877" s="325"/>
      <c r="I877" s="56"/>
      <c r="M877" s="26"/>
      <c r="N877" s="26"/>
      <c r="O877" s="26"/>
      <c r="P877" s="26"/>
      <c r="Q877" s="26"/>
      <c r="R877" s="26"/>
    </row>
    <row r="878" spans="2:18" s="24" customFormat="1" x14ac:dyDescent="0.25">
      <c r="B878" s="320"/>
      <c r="D878" s="325"/>
      <c r="I878" s="56"/>
      <c r="M878" s="26"/>
      <c r="N878" s="26"/>
      <c r="O878" s="26"/>
      <c r="P878" s="26"/>
      <c r="Q878" s="26"/>
      <c r="R878" s="26"/>
    </row>
    <row r="879" spans="2:18" s="24" customFormat="1" x14ac:dyDescent="0.25">
      <c r="B879" s="320"/>
      <c r="D879" s="325"/>
      <c r="I879" s="56"/>
      <c r="M879" s="26"/>
      <c r="N879" s="26"/>
      <c r="O879" s="26"/>
      <c r="P879" s="26"/>
      <c r="Q879" s="26"/>
      <c r="R879" s="26"/>
    </row>
    <row r="880" spans="2:18" s="24" customFormat="1" x14ac:dyDescent="0.25">
      <c r="B880" s="320"/>
      <c r="D880" s="325"/>
      <c r="I880" s="56"/>
      <c r="M880" s="26"/>
      <c r="N880" s="26"/>
      <c r="O880" s="26"/>
      <c r="P880" s="26"/>
      <c r="Q880" s="26"/>
      <c r="R880" s="26"/>
    </row>
    <row r="881" spans="2:18" s="24" customFormat="1" x14ac:dyDescent="0.25">
      <c r="B881" s="320"/>
      <c r="D881" s="325"/>
      <c r="I881" s="56"/>
      <c r="M881" s="26"/>
      <c r="N881" s="26"/>
      <c r="O881" s="26"/>
      <c r="P881" s="26"/>
      <c r="Q881" s="26"/>
      <c r="R881" s="26"/>
    </row>
    <row r="882" spans="2:18" s="24" customFormat="1" x14ac:dyDescent="0.25">
      <c r="B882" s="320"/>
      <c r="D882" s="325"/>
      <c r="I882" s="56"/>
      <c r="M882" s="26"/>
      <c r="N882" s="26"/>
      <c r="O882" s="26"/>
      <c r="P882" s="26"/>
      <c r="Q882" s="26"/>
      <c r="R882" s="26"/>
    </row>
    <row r="883" spans="2:18" s="24" customFormat="1" x14ac:dyDescent="0.25">
      <c r="B883" s="320"/>
      <c r="D883" s="325"/>
      <c r="I883" s="56"/>
      <c r="M883" s="26"/>
      <c r="N883" s="26"/>
      <c r="O883" s="26"/>
      <c r="P883" s="26"/>
      <c r="Q883" s="26"/>
      <c r="R883" s="26"/>
    </row>
    <row r="884" spans="2:18" s="24" customFormat="1" x14ac:dyDescent="0.25">
      <c r="B884" s="320"/>
      <c r="D884" s="325"/>
      <c r="I884" s="56"/>
      <c r="M884" s="26"/>
      <c r="N884" s="26"/>
      <c r="O884" s="26"/>
      <c r="P884" s="26"/>
      <c r="Q884" s="26"/>
      <c r="R884" s="26"/>
    </row>
    <row r="885" spans="2:18" s="24" customFormat="1" x14ac:dyDescent="0.25">
      <c r="B885" s="320"/>
      <c r="D885" s="325"/>
      <c r="I885" s="56"/>
      <c r="M885" s="26"/>
      <c r="N885" s="26"/>
      <c r="O885" s="26"/>
      <c r="P885" s="26"/>
      <c r="Q885" s="26"/>
      <c r="R885" s="26"/>
    </row>
    <row r="886" spans="2:18" s="24" customFormat="1" x14ac:dyDescent="0.25">
      <c r="B886" s="320"/>
      <c r="D886" s="325"/>
      <c r="I886" s="56"/>
      <c r="M886" s="26"/>
      <c r="N886" s="26"/>
      <c r="O886" s="26"/>
      <c r="P886" s="26"/>
      <c r="Q886" s="26"/>
      <c r="R886" s="26"/>
    </row>
    <row r="887" spans="2:18" s="24" customFormat="1" x14ac:dyDescent="0.25">
      <c r="B887" s="320"/>
      <c r="D887" s="325"/>
      <c r="I887" s="56"/>
      <c r="M887" s="26"/>
      <c r="N887" s="26"/>
      <c r="O887" s="26"/>
      <c r="P887" s="26"/>
      <c r="Q887" s="26"/>
      <c r="R887" s="26"/>
    </row>
    <row r="888" spans="2:18" s="24" customFormat="1" x14ac:dyDescent="0.25">
      <c r="B888" s="320"/>
      <c r="D888" s="325"/>
      <c r="I888" s="56"/>
      <c r="M888" s="26"/>
      <c r="N888" s="26"/>
      <c r="O888" s="26"/>
      <c r="P888" s="26"/>
      <c r="Q888" s="26"/>
      <c r="R888" s="26"/>
    </row>
    <row r="889" spans="2:18" s="24" customFormat="1" x14ac:dyDescent="0.25">
      <c r="B889" s="320"/>
      <c r="D889" s="325"/>
      <c r="I889" s="56"/>
      <c r="M889" s="26"/>
      <c r="N889" s="26"/>
      <c r="O889" s="26"/>
      <c r="P889" s="26"/>
      <c r="Q889" s="26"/>
      <c r="R889" s="26"/>
    </row>
    <row r="890" spans="2:18" s="24" customFormat="1" x14ac:dyDescent="0.25">
      <c r="B890" s="320"/>
      <c r="D890" s="325"/>
      <c r="I890" s="56"/>
      <c r="M890" s="26"/>
      <c r="N890" s="26"/>
      <c r="O890" s="26"/>
      <c r="P890" s="26"/>
      <c r="Q890" s="26"/>
      <c r="R890" s="26"/>
    </row>
    <row r="891" spans="2:18" s="24" customFormat="1" x14ac:dyDescent="0.25">
      <c r="B891" s="320"/>
      <c r="D891" s="325"/>
      <c r="I891" s="56"/>
      <c r="M891" s="26"/>
      <c r="N891" s="26"/>
      <c r="O891" s="26"/>
      <c r="P891" s="26"/>
      <c r="Q891" s="26"/>
      <c r="R891" s="26"/>
    </row>
    <row r="892" spans="2:18" s="24" customFormat="1" x14ac:dyDescent="0.25">
      <c r="B892" s="320"/>
      <c r="D892" s="325"/>
      <c r="I892" s="56"/>
      <c r="M892" s="26"/>
      <c r="N892" s="26"/>
      <c r="O892" s="26"/>
      <c r="P892" s="26"/>
      <c r="Q892" s="26"/>
      <c r="R892" s="26"/>
    </row>
    <row r="893" spans="2:18" s="24" customFormat="1" x14ac:dyDescent="0.25">
      <c r="B893" s="320"/>
      <c r="D893" s="325"/>
      <c r="I893" s="56"/>
      <c r="M893" s="26"/>
      <c r="N893" s="26"/>
      <c r="O893" s="26"/>
      <c r="P893" s="26"/>
      <c r="Q893" s="26"/>
      <c r="R893" s="26"/>
    </row>
    <row r="894" spans="2:18" s="24" customFormat="1" x14ac:dyDescent="0.25">
      <c r="B894" s="320"/>
      <c r="D894" s="325"/>
      <c r="I894" s="56"/>
      <c r="M894" s="26"/>
      <c r="N894" s="26"/>
      <c r="O894" s="26"/>
      <c r="P894" s="26"/>
      <c r="Q894" s="26"/>
      <c r="R894" s="26"/>
    </row>
    <row r="895" spans="2:18" s="24" customFormat="1" x14ac:dyDescent="0.25">
      <c r="B895" s="320"/>
      <c r="D895" s="325"/>
      <c r="I895" s="56"/>
      <c r="M895" s="26"/>
      <c r="N895" s="26"/>
      <c r="O895" s="26"/>
      <c r="P895" s="26"/>
      <c r="Q895" s="26"/>
      <c r="R895" s="26"/>
    </row>
    <row r="896" spans="2:18" s="24" customFormat="1" x14ac:dyDescent="0.25">
      <c r="B896" s="320"/>
      <c r="D896" s="325"/>
      <c r="I896" s="56"/>
      <c r="M896" s="26"/>
      <c r="N896" s="26"/>
      <c r="O896" s="26"/>
      <c r="P896" s="26"/>
      <c r="Q896" s="26"/>
      <c r="R896" s="26"/>
    </row>
    <row r="897" spans="2:18" s="24" customFormat="1" x14ac:dyDescent="0.25">
      <c r="B897" s="320"/>
      <c r="D897" s="325"/>
      <c r="I897" s="56"/>
      <c r="M897" s="26"/>
      <c r="N897" s="26"/>
      <c r="O897" s="26"/>
      <c r="P897" s="26"/>
      <c r="Q897" s="26"/>
      <c r="R897" s="26"/>
    </row>
    <row r="898" spans="2:18" s="24" customFormat="1" x14ac:dyDescent="0.25">
      <c r="B898" s="320"/>
      <c r="D898" s="325"/>
      <c r="I898" s="56"/>
      <c r="M898" s="26"/>
      <c r="N898" s="26"/>
      <c r="O898" s="26"/>
      <c r="P898" s="26"/>
      <c r="Q898" s="26"/>
      <c r="R898" s="26"/>
    </row>
    <row r="899" spans="2:18" s="24" customFormat="1" x14ac:dyDescent="0.25">
      <c r="B899" s="320"/>
      <c r="D899" s="325"/>
      <c r="I899" s="56"/>
      <c r="M899" s="26"/>
      <c r="N899" s="26"/>
      <c r="O899" s="26"/>
      <c r="P899" s="26"/>
      <c r="Q899" s="26"/>
      <c r="R899" s="26"/>
    </row>
    <row r="900" spans="2:18" s="24" customFormat="1" x14ac:dyDescent="0.25">
      <c r="B900" s="320"/>
      <c r="D900" s="325"/>
      <c r="I900" s="56"/>
      <c r="M900" s="26"/>
      <c r="N900" s="26"/>
      <c r="O900" s="26"/>
      <c r="P900" s="26"/>
      <c r="Q900" s="26"/>
      <c r="R900" s="26"/>
    </row>
    <row r="901" spans="2:18" s="24" customFormat="1" x14ac:dyDescent="0.25">
      <c r="B901" s="320"/>
      <c r="D901" s="325"/>
      <c r="I901" s="56"/>
      <c r="M901" s="26"/>
      <c r="N901" s="26"/>
      <c r="O901" s="26"/>
      <c r="P901" s="26"/>
      <c r="Q901" s="26"/>
      <c r="R901" s="26"/>
    </row>
    <row r="902" spans="2:18" s="24" customFormat="1" x14ac:dyDescent="0.25">
      <c r="B902" s="320"/>
      <c r="D902" s="325"/>
      <c r="I902" s="56"/>
      <c r="M902" s="26"/>
      <c r="N902" s="26"/>
      <c r="O902" s="26"/>
      <c r="P902" s="26"/>
      <c r="Q902" s="26"/>
      <c r="R902" s="26"/>
    </row>
    <row r="903" spans="2:18" s="24" customFormat="1" x14ac:dyDescent="0.25">
      <c r="B903" s="320"/>
      <c r="D903" s="325"/>
      <c r="I903" s="56"/>
      <c r="M903" s="26"/>
      <c r="N903" s="26"/>
      <c r="O903" s="26"/>
      <c r="P903" s="26"/>
      <c r="Q903" s="26"/>
      <c r="R903" s="26"/>
    </row>
    <row r="904" spans="2:18" s="24" customFormat="1" x14ac:dyDescent="0.25">
      <c r="B904" s="320"/>
      <c r="D904" s="325"/>
      <c r="I904" s="56"/>
      <c r="M904" s="26"/>
      <c r="N904" s="26"/>
      <c r="O904" s="26"/>
      <c r="P904" s="26"/>
      <c r="Q904" s="26"/>
      <c r="R904" s="26"/>
    </row>
    <row r="905" spans="2:18" s="24" customFormat="1" x14ac:dyDescent="0.25">
      <c r="B905" s="320"/>
      <c r="D905" s="325"/>
      <c r="I905" s="56"/>
      <c r="M905" s="26"/>
      <c r="N905" s="26"/>
      <c r="O905" s="26"/>
      <c r="P905" s="26"/>
      <c r="Q905" s="26"/>
      <c r="R905" s="26"/>
    </row>
    <row r="906" spans="2:18" s="24" customFormat="1" x14ac:dyDescent="0.25">
      <c r="B906" s="320"/>
      <c r="D906" s="325"/>
      <c r="I906" s="56"/>
      <c r="M906" s="26"/>
      <c r="N906" s="26"/>
      <c r="O906" s="26"/>
      <c r="P906" s="26"/>
      <c r="Q906" s="26"/>
      <c r="R906" s="26"/>
    </row>
    <row r="907" spans="2:18" s="24" customFormat="1" x14ac:dyDescent="0.25">
      <c r="B907" s="320"/>
      <c r="D907" s="325"/>
      <c r="I907" s="56"/>
      <c r="M907" s="26"/>
      <c r="N907" s="26"/>
      <c r="O907" s="26"/>
      <c r="P907" s="26"/>
      <c r="Q907" s="26"/>
      <c r="R907" s="26"/>
    </row>
    <row r="908" spans="2:18" s="24" customFormat="1" x14ac:dyDescent="0.25">
      <c r="B908" s="320"/>
      <c r="D908" s="325"/>
      <c r="I908" s="56"/>
      <c r="M908" s="26"/>
      <c r="N908" s="26"/>
      <c r="O908" s="26"/>
      <c r="P908" s="26"/>
      <c r="Q908" s="26"/>
      <c r="R908" s="26"/>
    </row>
    <row r="909" spans="2:18" s="24" customFormat="1" x14ac:dyDescent="0.25">
      <c r="B909" s="320"/>
      <c r="D909" s="325"/>
      <c r="I909" s="56"/>
      <c r="M909" s="26"/>
      <c r="N909" s="26"/>
      <c r="O909" s="26"/>
      <c r="P909" s="26"/>
      <c r="Q909" s="26"/>
      <c r="R909" s="26"/>
    </row>
    <row r="910" spans="2:18" s="24" customFormat="1" x14ac:dyDescent="0.25">
      <c r="B910" s="320"/>
      <c r="D910" s="325"/>
      <c r="I910" s="56"/>
      <c r="M910" s="26"/>
      <c r="N910" s="26"/>
      <c r="O910" s="26"/>
      <c r="P910" s="26"/>
      <c r="Q910" s="26"/>
      <c r="R910" s="26"/>
    </row>
    <row r="911" spans="2:18" s="24" customFormat="1" x14ac:dyDescent="0.25">
      <c r="B911" s="320"/>
      <c r="D911" s="325"/>
      <c r="I911" s="56"/>
      <c r="M911" s="26"/>
      <c r="N911" s="26"/>
      <c r="O911" s="26"/>
      <c r="P911" s="26"/>
      <c r="Q911" s="26"/>
      <c r="R911" s="26"/>
    </row>
    <row r="912" spans="2:18" s="24" customFormat="1" x14ac:dyDescent="0.25">
      <c r="B912" s="320"/>
      <c r="D912" s="325"/>
      <c r="I912" s="56"/>
      <c r="M912" s="26"/>
      <c r="N912" s="26"/>
      <c r="O912" s="26"/>
      <c r="P912" s="26"/>
      <c r="Q912" s="26"/>
      <c r="R912" s="26"/>
    </row>
    <row r="913" spans="2:18" s="24" customFormat="1" x14ac:dyDescent="0.25">
      <c r="B913" s="320"/>
      <c r="D913" s="325"/>
      <c r="I913" s="56"/>
      <c r="M913" s="26"/>
      <c r="N913" s="26"/>
      <c r="O913" s="26"/>
      <c r="P913" s="26"/>
      <c r="Q913" s="26"/>
      <c r="R913" s="26"/>
    </row>
    <row r="914" spans="2:18" s="24" customFormat="1" x14ac:dyDescent="0.25">
      <c r="B914" s="320"/>
      <c r="D914" s="325"/>
      <c r="I914" s="56"/>
      <c r="M914" s="26"/>
      <c r="N914" s="26"/>
      <c r="O914" s="26"/>
      <c r="P914" s="26"/>
      <c r="Q914" s="26"/>
      <c r="R914" s="26"/>
    </row>
    <row r="915" spans="2:18" s="24" customFormat="1" x14ac:dyDescent="0.25">
      <c r="B915" s="320"/>
      <c r="D915" s="325"/>
      <c r="I915" s="56"/>
      <c r="M915" s="26"/>
      <c r="N915" s="26"/>
      <c r="O915" s="26"/>
      <c r="P915" s="26"/>
      <c r="Q915" s="26"/>
      <c r="R915" s="26"/>
    </row>
    <row r="916" spans="2:18" s="24" customFormat="1" x14ac:dyDescent="0.25">
      <c r="B916" s="320"/>
      <c r="D916" s="325"/>
      <c r="I916" s="56"/>
      <c r="M916" s="26"/>
      <c r="N916" s="26"/>
      <c r="O916" s="26"/>
      <c r="P916" s="26"/>
      <c r="Q916" s="26"/>
      <c r="R916" s="26"/>
    </row>
    <row r="917" spans="2:18" s="24" customFormat="1" x14ac:dyDescent="0.25">
      <c r="B917" s="320"/>
      <c r="D917" s="325"/>
      <c r="I917" s="56"/>
      <c r="M917" s="26"/>
      <c r="N917" s="26"/>
      <c r="O917" s="26"/>
      <c r="P917" s="26"/>
      <c r="Q917" s="26"/>
      <c r="R917" s="26"/>
    </row>
    <row r="918" spans="2:18" s="24" customFormat="1" x14ac:dyDescent="0.25">
      <c r="B918" s="320"/>
      <c r="D918" s="325"/>
      <c r="I918" s="56"/>
      <c r="M918" s="26"/>
      <c r="N918" s="26"/>
      <c r="O918" s="26"/>
      <c r="P918" s="26"/>
      <c r="Q918" s="26"/>
      <c r="R918" s="26"/>
    </row>
    <row r="919" spans="2:18" s="24" customFormat="1" x14ac:dyDescent="0.25">
      <c r="B919" s="320"/>
      <c r="D919" s="325"/>
      <c r="I919" s="56"/>
      <c r="M919" s="26"/>
      <c r="N919" s="26"/>
      <c r="O919" s="26"/>
      <c r="P919" s="26"/>
      <c r="Q919" s="26"/>
      <c r="R919" s="26"/>
    </row>
    <row r="920" spans="2:18" s="24" customFormat="1" x14ac:dyDescent="0.25">
      <c r="B920" s="320"/>
      <c r="D920" s="325"/>
      <c r="I920" s="56"/>
      <c r="M920" s="26"/>
      <c r="N920" s="26"/>
      <c r="O920" s="26"/>
      <c r="P920" s="26"/>
      <c r="Q920" s="26"/>
      <c r="R920" s="26"/>
    </row>
    <row r="921" spans="2:18" s="24" customFormat="1" x14ac:dyDescent="0.25">
      <c r="B921" s="320"/>
      <c r="D921" s="325"/>
      <c r="I921" s="56"/>
      <c r="M921" s="26"/>
      <c r="N921" s="26"/>
      <c r="O921" s="26"/>
      <c r="P921" s="26"/>
      <c r="Q921" s="26"/>
      <c r="R921" s="26"/>
    </row>
    <row r="922" spans="2:18" s="24" customFormat="1" x14ac:dyDescent="0.25">
      <c r="B922" s="320"/>
      <c r="D922" s="325"/>
      <c r="I922" s="56"/>
      <c r="M922" s="26"/>
      <c r="N922" s="26"/>
      <c r="O922" s="26"/>
      <c r="P922" s="26"/>
      <c r="Q922" s="26"/>
      <c r="R922" s="26"/>
    </row>
    <row r="923" spans="2:18" s="24" customFormat="1" x14ac:dyDescent="0.25">
      <c r="B923" s="320"/>
      <c r="D923" s="325"/>
      <c r="I923" s="56"/>
      <c r="M923" s="26"/>
      <c r="N923" s="26"/>
      <c r="O923" s="26"/>
      <c r="P923" s="26"/>
      <c r="Q923" s="26"/>
      <c r="R923" s="26"/>
    </row>
    <row r="924" spans="2:18" s="24" customFormat="1" x14ac:dyDescent="0.25">
      <c r="B924" s="320"/>
      <c r="D924" s="325"/>
      <c r="I924" s="56"/>
      <c r="M924" s="26"/>
      <c r="N924" s="26"/>
      <c r="O924" s="26"/>
      <c r="P924" s="26"/>
      <c r="Q924" s="26"/>
      <c r="R924" s="26"/>
    </row>
    <row r="925" spans="2:18" s="24" customFormat="1" x14ac:dyDescent="0.25">
      <c r="B925" s="320"/>
      <c r="D925" s="325"/>
      <c r="I925" s="56"/>
      <c r="M925" s="26"/>
      <c r="N925" s="26"/>
      <c r="O925" s="26"/>
      <c r="P925" s="26"/>
      <c r="Q925" s="26"/>
      <c r="R925" s="26"/>
    </row>
    <row r="926" spans="2:18" s="24" customFormat="1" x14ac:dyDescent="0.25">
      <c r="B926" s="320"/>
      <c r="D926" s="325"/>
      <c r="I926" s="56"/>
      <c r="M926" s="26"/>
      <c r="N926" s="26"/>
      <c r="O926" s="26"/>
      <c r="P926" s="26"/>
      <c r="Q926" s="26"/>
      <c r="R926" s="26"/>
    </row>
    <row r="927" spans="2:18" s="24" customFormat="1" x14ac:dyDescent="0.25">
      <c r="B927" s="320"/>
      <c r="D927" s="325"/>
      <c r="I927" s="56"/>
      <c r="M927" s="26"/>
      <c r="N927" s="26"/>
      <c r="O927" s="26"/>
      <c r="P927" s="26"/>
      <c r="Q927" s="26"/>
      <c r="R927" s="26"/>
    </row>
    <row r="928" spans="2:18" s="24" customFormat="1" x14ac:dyDescent="0.25">
      <c r="B928" s="320"/>
      <c r="D928" s="325"/>
      <c r="I928" s="56"/>
      <c r="M928" s="26"/>
      <c r="N928" s="26"/>
      <c r="O928" s="26"/>
      <c r="P928" s="26"/>
      <c r="Q928" s="26"/>
      <c r="R928" s="26"/>
    </row>
    <row r="929" spans="2:18" s="24" customFormat="1" x14ac:dyDescent="0.25">
      <c r="B929" s="320"/>
      <c r="D929" s="325"/>
      <c r="I929" s="56"/>
      <c r="M929" s="26"/>
      <c r="N929" s="26"/>
      <c r="O929" s="26"/>
      <c r="P929" s="26"/>
      <c r="Q929" s="26"/>
      <c r="R929" s="26"/>
    </row>
    <row r="930" spans="2:18" s="24" customFormat="1" x14ac:dyDescent="0.25">
      <c r="B930" s="320"/>
      <c r="D930" s="325"/>
      <c r="I930" s="56"/>
      <c r="M930" s="26"/>
      <c r="N930" s="26"/>
      <c r="O930" s="26"/>
      <c r="P930" s="26"/>
      <c r="Q930" s="26"/>
      <c r="R930" s="26"/>
    </row>
    <row r="931" spans="2:18" s="24" customFormat="1" x14ac:dyDescent="0.25">
      <c r="B931" s="320"/>
      <c r="D931" s="325"/>
      <c r="I931" s="56"/>
      <c r="M931" s="26"/>
      <c r="N931" s="26"/>
      <c r="O931" s="26"/>
      <c r="P931" s="26"/>
      <c r="Q931" s="26"/>
      <c r="R931" s="26"/>
    </row>
    <row r="932" spans="2:18" s="24" customFormat="1" x14ac:dyDescent="0.25">
      <c r="B932" s="320"/>
      <c r="D932" s="325"/>
      <c r="I932" s="56"/>
      <c r="M932" s="26"/>
      <c r="N932" s="26"/>
      <c r="O932" s="26"/>
      <c r="P932" s="26"/>
      <c r="Q932" s="26"/>
      <c r="R932" s="26"/>
    </row>
    <row r="933" spans="2:18" s="24" customFormat="1" x14ac:dyDescent="0.25">
      <c r="B933" s="320"/>
      <c r="D933" s="325"/>
      <c r="I933" s="56"/>
      <c r="M933" s="26"/>
      <c r="N933" s="26"/>
      <c r="O933" s="26"/>
      <c r="P933" s="26"/>
      <c r="Q933" s="26"/>
      <c r="R933" s="26"/>
    </row>
    <row r="934" spans="2:18" s="24" customFormat="1" x14ac:dyDescent="0.25">
      <c r="B934" s="320"/>
      <c r="D934" s="325"/>
      <c r="I934" s="56"/>
      <c r="M934" s="26"/>
      <c r="N934" s="26"/>
      <c r="O934" s="26"/>
      <c r="P934" s="26"/>
      <c r="Q934" s="26"/>
      <c r="R934" s="26"/>
    </row>
    <row r="935" spans="2:18" s="24" customFormat="1" x14ac:dyDescent="0.25">
      <c r="B935" s="320"/>
      <c r="D935" s="325"/>
      <c r="I935" s="56"/>
      <c r="M935" s="26"/>
      <c r="N935" s="26"/>
      <c r="O935" s="26"/>
      <c r="P935" s="26"/>
      <c r="Q935" s="26"/>
      <c r="R935" s="26"/>
    </row>
    <row r="936" spans="2:18" s="24" customFormat="1" x14ac:dyDescent="0.25">
      <c r="B936" s="320"/>
      <c r="D936" s="325"/>
      <c r="I936" s="56"/>
      <c r="M936" s="26"/>
      <c r="N936" s="26"/>
      <c r="O936" s="26"/>
      <c r="P936" s="26"/>
      <c r="Q936" s="26"/>
      <c r="R936" s="26"/>
    </row>
    <row r="937" spans="2:18" s="24" customFormat="1" x14ac:dyDescent="0.25">
      <c r="B937" s="320"/>
      <c r="D937" s="325"/>
      <c r="I937" s="56"/>
      <c r="M937" s="26"/>
      <c r="N937" s="26"/>
      <c r="O937" s="26"/>
      <c r="P937" s="26"/>
      <c r="Q937" s="26"/>
      <c r="R937" s="26"/>
    </row>
    <row r="938" spans="2:18" s="24" customFormat="1" x14ac:dyDescent="0.25">
      <c r="B938" s="320"/>
      <c r="D938" s="325"/>
      <c r="I938" s="56"/>
      <c r="M938" s="26"/>
      <c r="N938" s="26"/>
      <c r="O938" s="26"/>
      <c r="P938" s="26"/>
      <c r="Q938" s="26"/>
      <c r="R938" s="26"/>
    </row>
    <row r="939" spans="2:18" s="24" customFormat="1" x14ac:dyDescent="0.25">
      <c r="B939" s="320"/>
      <c r="D939" s="325"/>
      <c r="I939" s="56"/>
      <c r="M939" s="26"/>
      <c r="N939" s="26"/>
      <c r="O939" s="26"/>
      <c r="P939" s="26"/>
      <c r="Q939" s="26"/>
      <c r="R939" s="26"/>
    </row>
    <row r="940" spans="2:18" s="24" customFormat="1" x14ac:dyDescent="0.25">
      <c r="B940" s="320"/>
      <c r="D940" s="325"/>
      <c r="I940" s="56"/>
      <c r="M940" s="26"/>
      <c r="N940" s="26"/>
      <c r="O940" s="26"/>
      <c r="P940" s="26"/>
      <c r="Q940" s="26"/>
      <c r="R940" s="26"/>
    </row>
    <row r="941" spans="2:18" s="24" customFormat="1" x14ac:dyDescent="0.25">
      <c r="B941" s="320"/>
      <c r="D941" s="325"/>
      <c r="I941" s="56"/>
      <c r="M941" s="26"/>
      <c r="N941" s="26"/>
      <c r="O941" s="26"/>
      <c r="P941" s="26"/>
      <c r="Q941" s="26"/>
      <c r="R941" s="26"/>
    </row>
    <row r="942" spans="2:18" s="24" customFormat="1" x14ac:dyDescent="0.25">
      <c r="B942" s="320"/>
      <c r="D942" s="325"/>
      <c r="I942" s="56"/>
      <c r="M942" s="26"/>
      <c r="N942" s="26"/>
      <c r="O942" s="26"/>
      <c r="P942" s="26"/>
      <c r="Q942" s="26"/>
      <c r="R942" s="26"/>
    </row>
    <row r="943" spans="2:18" s="24" customFormat="1" x14ac:dyDescent="0.25">
      <c r="B943" s="320"/>
      <c r="D943" s="325"/>
      <c r="I943" s="56"/>
      <c r="M943" s="26"/>
      <c r="N943" s="26"/>
      <c r="O943" s="26"/>
      <c r="P943" s="26"/>
      <c r="Q943" s="26"/>
      <c r="R943" s="26"/>
    </row>
    <row r="944" spans="2:18" s="24" customFormat="1" x14ac:dyDescent="0.25">
      <c r="B944" s="320"/>
      <c r="D944" s="325"/>
      <c r="I944" s="56"/>
      <c r="M944" s="26"/>
      <c r="N944" s="26"/>
      <c r="O944" s="26"/>
      <c r="P944" s="26"/>
      <c r="Q944" s="26"/>
      <c r="R944" s="26"/>
    </row>
    <row r="945" spans="2:18" s="24" customFormat="1" x14ac:dyDescent="0.25">
      <c r="B945" s="320"/>
      <c r="D945" s="325"/>
      <c r="I945" s="56"/>
      <c r="M945" s="26"/>
      <c r="N945" s="26"/>
      <c r="O945" s="26"/>
      <c r="P945" s="26"/>
      <c r="Q945" s="26"/>
      <c r="R945" s="26"/>
    </row>
    <row r="946" spans="2:18" s="24" customFormat="1" x14ac:dyDescent="0.25">
      <c r="B946" s="320"/>
      <c r="D946" s="325"/>
      <c r="I946" s="56"/>
      <c r="M946" s="26"/>
      <c r="N946" s="26"/>
      <c r="O946" s="26"/>
      <c r="P946" s="26"/>
      <c r="Q946" s="26"/>
      <c r="R946" s="26"/>
    </row>
    <row r="947" spans="2:18" s="24" customFormat="1" x14ac:dyDescent="0.25">
      <c r="B947" s="320"/>
      <c r="D947" s="325"/>
      <c r="I947" s="56"/>
      <c r="M947" s="26"/>
      <c r="N947" s="26"/>
      <c r="O947" s="26"/>
      <c r="P947" s="26"/>
      <c r="Q947" s="26"/>
      <c r="R947" s="26"/>
    </row>
    <row r="948" spans="2:18" s="24" customFormat="1" x14ac:dyDescent="0.25">
      <c r="B948" s="320"/>
      <c r="D948" s="325"/>
      <c r="I948" s="56"/>
      <c r="M948" s="26"/>
      <c r="N948" s="26"/>
      <c r="O948" s="26"/>
      <c r="P948" s="26"/>
      <c r="Q948" s="26"/>
      <c r="R948" s="26"/>
    </row>
    <row r="949" spans="2:18" s="24" customFormat="1" x14ac:dyDescent="0.25">
      <c r="B949" s="320"/>
      <c r="D949" s="325"/>
      <c r="I949" s="56"/>
      <c r="M949" s="26"/>
      <c r="N949" s="26"/>
      <c r="O949" s="26"/>
      <c r="P949" s="26"/>
      <c r="Q949" s="26"/>
      <c r="R949" s="26"/>
    </row>
    <row r="950" spans="2:18" s="24" customFormat="1" x14ac:dyDescent="0.25">
      <c r="B950" s="320"/>
      <c r="D950" s="325"/>
      <c r="I950" s="56"/>
      <c r="M950" s="26"/>
      <c r="N950" s="26"/>
      <c r="O950" s="26"/>
      <c r="P950" s="26"/>
      <c r="Q950" s="26"/>
      <c r="R950" s="26"/>
    </row>
    <row r="951" spans="2:18" s="24" customFormat="1" x14ac:dyDescent="0.25">
      <c r="B951" s="320"/>
      <c r="D951" s="325"/>
      <c r="I951" s="56"/>
      <c r="M951" s="26"/>
      <c r="N951" s="26"/>
      <c r="O951" s="26"/>
      <c r="P951" s="26"/>
      <c r="Q951" s="26"/>
      <c r="R951" s="26"/>
    </row>
    <row r="952" spans="2:18" s="24" customFormat="1" x14ac:dyDescent="0.25">
      <c r="B952" s="320"/>
      <c r="D952" s="325"/>
      <c r="I952" s="56"/>
      <c r="M952" s="26"/>
      <c r="N952" s="26"/>
      <c r="O952" s="26"/>
      <c r="P952" s="26"/>
      <c r="Q952" s="26"/>
      <c r="R952" s="26"/>
    </row>
    <row r="953" spans="2:18" s="24" customFormat="1" x14ac:dyDescent="0.25">
      <c r="B953" s="320"/>
      <c r="D953" s="325"/>
      <c r="I953" s="56"/>
      <c r="M953" s="26"/>
      <c r="N953" s="26"/>
      <c r="O953" s="26"/>
      <c r="P953" s="26"/>
      <c r="Q953" s="26"/>
      <c r="R953" s="26"/>
    </row>
    <row r="954" spans="2:18" s="24" customFormat="1" x14ac:dyDescent="0.25">
      <c r="B954" s="320"/>
      <c r="D954" s="325"/>
      <c r="I954" s="56"/>
      <c r="M954" s="26"/>
      <c r="N954" s="26"/>
      <c r="O954" s="26"/>
      <c r="P954" s="26"/>
      <c r="Q954" s="26"/>
      <c r="R954" s="26"/>
    </row>
    <row r="955" spans="2:18" s="24" customFormat="1" x14ac:dyDescent="0.25">
      <c r="B955" s="320"/>
      <c r="D955" s="325"/>
      <c r="I955" s="56"/>
      <c r="M955" s="26"/>
      <c r="N955" s="26"/>
      <c r="O955" s="26"/>
      <c r="P955" s="26"/>
      <c r="Q955" s="26"/>
      <c r="R955" s="26"/>
    </row>
    <row r="956" spans="2:18" s="24" customFormat="1" x14ac:dyDescent="0.25">
      <c r="B956" s="320"/>
      <c r="D956" s="325"/>
      <c r="I956" s="56"/>
      <c r="M956" s="26"/>
      <c r="N956" s="26"/>
      <c r="O956" s="26"/>
      <c r="P956" s="26"/>
      <c r="Q956" s="26"/>
      <c r="R956" s="26"/>
    </row>
    <row r="957" spans="2:18" s="24" customFormat="1" x14ac:dyDescent="0.25">
      <c r="B957" s="320"/>
      <c r="D957" s="325"/>
      <c r="I957" s="56"/>
      <c r="M957" s="26"/>
      <c r="N957" s="26"/>
      <c r="O957" s="26"/>
      <c r="P957" s="26"/>
      <c r="Q957" s="26"/>
      <c r="R957" s="26"/>
    </row>
    <row r="958" spans="2:18" s="24" customFormat="1" x14ac:dyDescent="0.25">
      <c r="B958" s="320"/>
      <c r="D958" s="325"/>
      <c r="I958" s="56"/>
      <c r="M958" s="26"/>
      <c r="N958" s="26"/>
      <c r="O958" s="26"/>
      <c r="P958" s="26"/>
      <c r="Q958" s="26"/>
      <c r="R958" s="26"/>
    </row>
    <row r="959" spans="2:18" s="24" customFormat="1" x14ac:dyDescent="0.25">
      <c r="B959" s="320"/>
      <c r="D959" s="325"/>
      <c r="I959" s="56"/>
      <c r="M959" s="26"/>
      <c r="N959" s="26"/>
      <c r="O959" s="26"/>
      <c r="P959" s="26"/>
      <c r="Q959" s="26"/>
      <c r="R959" s="26"/>
    </row>
    <row r="960" spans="2:18" s="24" customFormat="1" x14ac:dyDescent="0.25">
      <c r="B960" s="320"/>
      <c r="D960" s="325"/>
      <c r="I960" s="56"/>
      <c r="M960" s="26"/>
      <c r="N960" s="26"/>
      <c r="O960" s="26"/>
      <c r="P960" s="26"/>
      <c r="Q960" s="26"/>
      <c r="R960" s="26"/>
    </row>
    <row r="961" spans="2:18" s="24" customFormat="1" x14ac:dyDescent="0.25">
      <c r="B961" s="320"/>
      <c r="D961" s="325"/>
      <c r="I961" s="56"/>
      <c r="M961" s="26"/>
      <c r="N961" s="26"/>
      <c r="O961" s="26"/>
      <c r="P961" s="26"/>
      <c r="Q961" s="26"/>
      <c r="R961" s="26"/>
    </row>
    <row r="962" spans="2:18" s="24" customFormat="1" x14ac:dyDescent="0.25">
      <c r="B962" s="320"/>
      <c r="D962" s="325"/>
      <c r="I962" s="56"/>
      <c r="M962" s="26"/>
      <c r="N962" s="26"/>
      <c r="O962" s="26"/>
      <c r="P962" s="26"/>
      <c r="Q962" s="26"/>
      <c r="R962" s="26"/>
    </row>
    <row r="963" spans="2:18" s="24" customFormat="1" x14ac:dyDescent="0.25">
      <c r="B963" s="320"/>
      <c r="D963" s="325"/>
      <c r="I963" s="56"/>
      <c r="M963" s="26"/>
      <c r="N963" s="26"/>
      <c r="O963" s="26"/>
      <c r="P963" s="26"/>
      <c r="Q963" s="26"/>
      <c r="R963" s="26"/>
    </row>
    <row r="964" spans="2:18" s="24" customFormat="1" x14ac:dyDescent="0.25">
      <c r="B964" s="320"/>
      <c r="D964" s="325"/>
      <c r="I964" s="56"/>
      <c r="M964" s="26"/>
      <c r="N964" s="26"/>
      <c r="O964" s="26"/>
      <c r="P964" s="26"/>
      <c r="Q964" s="26"/>
      <c r="R964" s="26"/>
    </row>
    <row r="965" spans="2:18" s="24" customFormat="1" x14ac:dyDescent="0.25">
      <c r="B965" s="320"/>
      <c r="D965" s="325"/>
      <c r="I965" s="56"/>
      <c r="M965" s="26"/>
      <c r="N965" s="26"/>
      <c r="O965" s="26"/>
      <c r="P965" s="26"/>
      <c r="Q965" s="26"/>
      <c r="R965" s="26"/>
    </row>
    <row r="966" spans="2:18" s="24" customFormat="1" x14ac:dyDescent="0.25">
      <c r="B966" s="320"/>
      <c r="D966" s="325"/>
      <c r="I966" s="56"/>
      <c r="M966" s="26"/>
      <c r="N966" s="26"/>
      <c r="O966" s="26"/>
      <c r="P966" s="26"/>
      <c r="Q966" s="26"/>
      <c r="R966" s="26"/>
    </row>
    <row r="967" spans="2:18" s="24" customFormat="1" x14ac:dyDescent="0.25">
      <c r="B967" s="320"/>
      <c r="D967" s="325"/>
      <c r="I967" s="56"/>
      <c r="M967" s="26"/>
      <c r="N967" s="26"/>
      <c r="O967" s="26"/>
      <c r="P967" s="26"/>
      <c r="Q967" s="26"/>
      <c r="R967" s="26"/>
    </row>
    <row r="968" spans="2:18" s="24" customFormat="1" x14ac:dyDescent="0.25">
      <c r="B968" s="320"/>
      <c r="D968" s="325"/>
      <c r="I968" s="56"/>
      <c r="M968" s="26"/>
      <c r="N968" s="26"/>
      <c r="O968" s="26"/>
      <c r="P968" s="26"/>
      <c r="Q968" s="26"/>
      <c r="R968" s="26"/>
    </row>
    <row r="969" spans="2:18" s="24" customFormat="1" x14ac:dyDescent="0.25">
      <c r="B969" s="320"/>
      <c r="D969" s="325"/>
      <c r="I969" s="56"/>
      <c r="M969" s="26"/>
      <c r="N969" s="26"/>
      <c r="O969" s="26"/>
      <c r="P969" s="26"/>
      <c r="Q969" s="26"/>
      <c r="R969" s="26"/>
    </row>
    <row r="970" spans="2:18" s="24" customFormat="1" x14ac:dyDescent="0.25">
      <c r="B970" s="320"/>
      <c r="D970" s="325"/>
      <c r="I970" s="56"/>
      <c r="M970" s="26"/>
      <c r="N970" s="26"/>
      <c r="O970" s="26"/>
      <c r="P970" s="26"/>
      <c r="Q970" s="26"/>
      <c r="R970" s="26"/>
    </row>
    <row r="971" spans="2:18" s="24" customFormat="1" x14ac:dyDescent="0.25">
      <c r="B971" s="320"/>
      <c r="D971" s="325"/>
      <c r="I971" s="56"/>
      <c r="M971" s="26"/>
      <c r="N971" s="26"/>
      <c r="O971" s="26"/>
      <c r="P971" s="26"/>
      <c r="Q971" s="26"/>
      <c r="R971" s="26"/>
    </row>
    <row r="972" spans="2:18" s="24" customFormat="1" x14ac:dyDescent="0.25">
      <c r="B972" s="320"/>
      <c r="D972" s="325"/>
      <c r="I972" s="56"/>
      <c r="M972" s="26"/>
      <c r="N972" s="26"/>
      <c r="O972" s="26"/>
      <c r="P972" s="26"/>
      <c r="Q972" s="26"/>
      <c r="R972" s="26"/>
    </row>
    <row r="973" spans="2:18" s="24" customFormat="1" x14ac:dyDescent="0.25">
      <c r="B973" s="320"/>
      <c r="D973" s="325"/>
      <c r="I973" s="56"/>
      <c r="M973" s="26"/>
      <c r="N973" s="26"/>
      <c r="O973" s="26"/>
      <c r="P973" s="26"/>
      <c r="Q973" s="26"/>
      <c r="R973" s="26"/>
    </row>
    <row r="974" spans="2:18" s="24" customFormat="1" x14ac:dyDescent="0.25">
      <c r="B974" s="320"/>
      <c r="D974" s="325"/>
      <c r="I974" s="56"/>
      <c r="M974" s="26"/>
      <c r="N974" s="26"/>
      <c r="O974" s="26"/>
      <c r="P974" s="26"/>
      <c r="Q974" s="26"/>
      <c r="R974" s="26"/>
    </row>
    <row r="975" spans="2:18" s="24" customFormat="1" x14ac:dyDescent="0.25">
      <c r="B975" s="320"/>
      <c r="D975" s="325"/>
      <c r="I975" s="56"/>
      <c r="M975" s="26"/>
      <c r="N975" s="26"/>
      <c r="O975" s="26"/>
      <c r="P975" s="26"/>
      <c r="Q975" s="26"/>
      <c r="R975" s="26"/>
    </row>
    <row r="976" spans="2:18" s="24" customFormat="1" x14ac:dyDescent="0.25">
      <c r="B976" s="320"/>
      <c r="D976" s="325"/>
      <c r="I976" s="56"/>
      <c r="M976" s="26"/>
      <c r="N976" s="26"/>
      <c r="O976" s="26"/>
      <c r="P976" s="26"/>
      <c r="Q976" s="26"/>
      <c r="R976" s="26"/>
    </row>
    <row r="977" spans="2:18" s="24" customFormat="1" x14ac:dyDescent="0.25">
      <c r="B977" s="320"/>
      <c r="D977" s="325"/>
      <c r="I977" s="56"/>
      <c r="M977" s="26"/>
      <c r="N977" s="26"/>
      <c r="O977" s="26"/>
      <c r="P977" s="26"/>
      <c r="Q977" s="26"/>
      <c r="R977" s="26"/>
    </row>
    <row r="978" spans="2:18" s="24" customFormat="1" x14ac:dyDescent="0.25">
      <c r="B978" s="320"/>
      <c r="D978" s="325"/>
      <c r="I978" s="56"/>
      <c r="M978" s="26"/>
      <c r="N978" s="26"/>
      <c r="O978" s="26"/>
      <c r="P978" s="26"/>
      <c r="Q978" s="26"/>
      <c r="R978" s="26"/>
    </row>
    <row r="979" spans="2:18" s="24" customFormat="1" x14ac:dyDescent="0.25">
      <c r="B979" s="320"/>
      <c r="D979" s="325"/>
      <c r="I979" s="56"/>
      <c r="M979" s="26"/>
      <c r="N979" s="26"/>
      <c r="O979" s="26"/>
      <c r="P979" s="26"/>
      <c r="Q979" s="26"/>
      <c r="R979" s="26"/>
    </row>
    <row r="980" spans="2:18" s="24" customFormat="1" x14ac:dyDescent="0.25">
      <c r="B980" s="320"/>
      <c r="D980" s="325"/>
      <c r="I980" s="56"/>
      <c r="M980" s="26"/>
      <c r="N980" s="26"/>
      <c r="O980" s="26"/>
      <c r="P980" s="26"/>
      <c r="Q980" s="26"/>
      <c r="R980" s="26"/>
    </row>
    <row r="981" spans="2:18" s="24" customFormat="1" x14ac:dyDescent="0.25">
      <c r="B981" s="320"/>
      <c r="D981" s="325"/>
      <c r="I981" s="56"/>
      <c r="M981" s="26"/>
      <c r="N981" s="26"/>
      <c r="O981" s="26"/>
      <c r="P981" s="26"/>
      <c r="Q981" s="26"/>
      <c r="R981" s="26"/>
    </row>
    <row r="982" spans="2:18" s="24" customFormat="1" x14ac:dyDescent="0.25">
      <c r="B982" s="320"/>
      <c r="D982" s="325"/>
      <c r="I982" s="56"/>
      <c r="M982" s="26"/>
      <c r="N982" s="26"/>
      <c r="O982" s="26"/>
      <c r="P982" s="26"/>
      <c r="Q982" s="26"/>
      <c r="R982" s="26"/>
    </row>
    <row r="983" spans="2:18" s="24" customFormat="1" x14ac:dyDescent="0.25">
      <c r="B983" s="320"/>
      <c r="D983" s="325"/>
      <c r="I983" s="56"/>
      <c r="M983" s="26"/>
      <c r="N983" s="26"/>
      <c r="O983" s="26"/>
      <c r="P983" s="26"/>
      <c r="Q983" s="26"/>
      <c r="R983" s="26"/>
    </row>
    <row r="984" spans="2:18" s="24" customFormat="1" x14ac:dyDescent="0.25">
      <c r="B984" s="320"/>
      <c r="D984" s="325"/>
      <c r="I984" s="56"/>
      <c r="M984" s="26"/>
      <c r="N984" s="26"/>
      <c r="O984" s="26"/>
      <c r="P984" s="26"/>
      <c r="Q984" s="26"/>
      <c r="R984" s="26"/>
    </row>
    <row r="985" spans="2:18" s="24" customFormat="1" x14ac:dyDescent="0.25">
      <c r="B985" s="320"/>
      <c r="D985" s="325"/>
      <c r="I985" s="56"/>
      <c r="M985" s="26"/>
      <c r="N985" s="26"/>
      <c r="O985" s="26"/>
      <c r="P985" s="26"/>
      <c r="Q985" s="26"/>
      <c r="R985" s="26"/>
    </row>
    <row r="986" spans="2:18" s="24" customFormat="1" x14ac:dyDescent="0.25">
      <c r="B986" s="320"/>
      <c r="D986" s="325"/>
      <c r="I986" s="56"/>
      <c r="M986" s="26"/>
      <c r="N986" s="26"/>
      <c r="O986" s="26"/>
      <c r="P986" s="26"/>
      <c r="Q986" s="26"/>
      <c r="R986" s="26"/>
    </row>
    <row r="987" spans="2:18" s="24" customFormat="1" x14ac:dyDescent="0.25">
      <c r="B987" s="320"/>
      <c r="D987" s="325"/>
      <c r="I987" s="56"/>
      <c r="M987" s="26"/>
      <c r="N987" s="26"/>
      <c r="O987" s="26"/>
      <c r="P987" s="26"/>
      <c r="Q987" s="26"/>
      <c r="R987" s="26"/>
    </row>
    <row r="988" spans="2:18" s="24" customFormat="1" x14ac:dyDescent="0.25">
      <c r="B988" s="320"/>
      <c r="D988" s="325"/>
      <c r="I988" s="56"/>
      <c r="M988" s="26"/>
      <c r="N988" s="26"/>
      <c r="O988" s="26"/>
      <c r="P988" s="26"/>
      <c r="Q988" s="26"/>
      <c r="R988" s="26"/>
    </row>
    <row r="989" spans="2:18" s="24" customFormat="1" x14ac:dyDescent="0.25">
      <c r="B989" s="320"/>
      <c r="D989" s="325"/>
      <c r="I989" s="56"/>
      <c r="M989" s="26"/>
      <c r="N989" s="26"/>
      <c r="O989" s="26"/>
      <c r="P989" s="26"/>
      <c r="Q989" s="26"/>
      <c r="R989" s="26"/>
    </row>
    <row r="990" spans="2:18" s="24" customFormat="1" x14ac:dyDescent="0.25">
      <c r="B990" s="320"/>
      <c r="D990" s="325"/>
      <c r="I990" s="56"/>
      <c r="M990" s="26"/>
      <c r="N990" s="26"/>
      <c r="O990" s="26"/>
      <c r="P990" s="26"/>
      <c r="Q990" s="26"/>
      <c r="R990" s="26"/>
    </row>
    <row r="991" spans="2:18" s="24" customFormat="1" x14ac:dyDescent="0.25">
      <c r="B991" s="320"/>
      <c r="D991" s="325"/>
      <c r="I991" s="56"/>
      <c r="M991" s="26"/>
      <c r="N991" s="26"/>
      <c r="O991" s="26"/>
      <c r="P991" s="26"/>
      <c r="Q991" s="26"/>
      <c r="R991" s="26"/>
    </row>
    <row r="992" spans="2:18" s="24" customFormat="1" x14ac:dyDescent="0.25">
      <c r="B992" s="320"/>
      <c r="D992" s="325"/>
      <c r="I992" s="56"/>
      <c r="M992" s="26"/>
      <c r="N992" s="26"/>
      <c r="O992" s="26"/>
      <c r="P992" s="26"/>
      <c r="Q992" s="26"/>
      <c r="R992" s="26"/>
    </row>
    <row r="993" spans="2:18" s="24" customFormat="1" x14ac:dyDescent="0.25">
      <c r="B993" s="320"/>
      <c r="D993" s="325"/>
      <c r="I993" s="56"/>
      <c r="M993" s="26"/>
      <c r="N993" s="26"/>
      <c r="O993" s="26"/>
      <c r="P993" s="26"/>
      <c r="Q993" s="26"/>
      <c r="R993" s="26"/>
    </row>
    <row r="994" spans="2:18" s="24" customFormat="1" x14ac:dyDescent="0.25">
      <c r="B994" s="320"/>
      <c r="D994" s="325"/>
      <c r="I994" s="56"/>
      <c r="M994" s="26"/>
      <c r="N994" s="26"/>
      <c r="O994" s="26"/>
      <c r="P994" s="26"/>
      <c r="Q994" s="26"/>
      <c r="R994" s="26"/>
    </row>
    <row r="995" spans="2:18" s="24" customFormat="1" x14ac:dyDescent="0.25">
      <c r="B995" s="320"/>
      <c r="D995" s="325"/>
      <c r="I995" s="56"/>
      <c r="M995" s="26"/>
      <c r="N995" s="26"/>
      <c r="O995" s="26"/>
      <c r="P995" s="26"/>
      <c r="Q995" s="26"/>
      <c r="R995" s="26"/>
    </row>
    <row r="996" spans="2:18" s="24" customFormat="1" x14ac:dyDescent="0.25">
      <c r="B996" s="320"/>
      <c r="D996" s="325"/>
      <c r="I996" s="56"/>
      <c r="M996" s="26"/>
      <c r="N996" s="26"/>
      <c r="O996" s="26"/>
      <c r="P996" s="26"/>
      <c r="Q996" s="26"/>
      <c r="R996" s="26"/>
    </row>
    <row r="997" spans="2:18" s="24" customFormat="1" x14ac:dyDescent="0.25">
      <c r="B997" s="320"/>
      <c r="D997" s="325"/>
      <c r="I997" s="56"/>
      <c r="M997" s="26"/>
      <c r="N997" s="26"/>
      <c r="O997" s="26"/>
      <c r="P997" s="26"/>
      <c r="Q997" s="26"/>
      <c r="R997" s="26"/>
    </row>
    <row r="998" spans="2:18" s="24" customFormat="1" x14ac:dyDescent="0.25">
      <c r="B998" s="320"/>
      <c r="D998" s="325"/>
      <c r="I998" s="56"/>
      <c r="M998" s="26"/>
      <c r="N998" s="26"/>
      <c r="O998" s="26"/>
      <c r="P998" s="26"/>
      <c r="Q998" s="26"/>
      <c r="R998" s="26"/>
    </row>
    <row r="999" spans="2:18" s="24" customFormat="1" x14ac:dyDescent="0.25">
      <c r="B999" s="320"/>
      <c r="D999" s="325"/>
      <c r="I999" s="56"/>
      <c r="M999" s="26"/>
      <c r="N999" s="26"/>
      <c r="O999" s="26"/>
      <c r="P999" s="26"/>
      <c r="Q999" s="26"/>
      <c r="R999" s="26"/>
    </row>
    <row r="1000" spans="2:18" s="24" customFormat="1" x14ac:dyDescent="0.25">
      <c r="B1000" s="320"/>
      <c r="D1000" s="325"/>
      <c r="I1000" s="56"/>
      <c r="M1000" s="26"/>
      <c r="N1000" s="26"/>
      <c r="O1000" s="26"/>
      <c r="P1000" s="26"/>
      <c r="Q1000" s="26"/>
      <c r="R1000" s="26"/>
    </row>
    <row r="1001" spans="2:18" s="24" customFormat="1" x14ac:dyDescent="0.25">
      <c r="B1001" s="320"/>
      <c r="D1001" s="325"/>
      <c r="I1001" s="56"/>
      <c r="M1001" s="26"/>
      <c r="N1001" s="26"/>
      <c r="O1001" s="26"/>
      <c r="P1001" s="26"/>
      <c r="Q1001" s="26"/>
      <c r="R1001" s="26"/>
    </row>
    <row r="1002" spans="2:18" s="24" customFormat="1" x14ac:dyDescent="0.25">
      <c r="B1002" s="320"/>
      <c r="D1002" s="325"/>
      <c r="I1002" s="56"/>
      <c r="M1002" s="26"/>
      <c r="N1002" s="26"/>
      <c r="O1002" s="26"/>
      <c r="P1002" s="26"/>
      <c r="Q1002" s="26"/>
      <c r="R1002" s="26"/>
    </row>
    <row r="1003" spans="2:18" s="24" customFormat="1" x14ac:dyDescent="0.25">
      <c r="B1003" s="320"/>
      <c r="D1003" s="325"/>
      <c r="I1003" s="56"/>
      <c r="M1003" s="26"/>
      <c r="N1003" s="26"/>
      <c r="O1003" s="26"/>
      <c r="P1003" s="26"/>
      <c r="Q1003" s="26"/>
      <c r="R1003" s="26"/>
    </row>
    <row r="1004" spans="2:18" s="24" customFormat="1" x14ac:dyDescent="0.25">
      <c r="B1004" s="320"/>
      <c r="D1004" s="325"/>
      <c r="I1004" s="56"/>
      <c r="M1004" s="26"/>
      <c r="N1004" s="26"/>
      <c r="O1004" s="26"/>
      <c r="P1004" s="26"/>
      <c r="Q1004" s="26"/>
      <c r="R1004" s="26"/>
    </row>
    <row r="1005" spans="2:18" s="24" customFormat="1" x14ac:dyDescent="0.25">
      <c r="B1005" s="320"/>
      <c r="D1005" s="325"/>
      <c r="I1005" s="56"/>
      <c r="M1005" s="26"/>
      <c r="N1005" s="26"/>
      <c r="O1005" s="26"/>
      <c r="P1005" s="26"/>
      <c r="Q1005" s="26"/>
      <c r="R1005" s="26"/>
    </row>
    <row r="1006" spans="2:18" s="24" customFormat="1" x14ac:dyDescent="0.25">
      <c r="B1006" s="320"/>
      <c r="D1006" s="325"/>
      <c r="I1006" s="56"/>
      <c r="M1006" s="26"/>
      <c r="N1006" s="26"/>
      <c r="O1006" s="26"/>
      <c r="P1006" s="26"/>
      <c r="Q1006" s="26"/>
      <c r="R1006" s="26"/>
    </row>
    <row r="1007" spans="2:18" s="24" customFormat="1" x14ac:dyDescent="0.25">
      <c r="B1007" s="320"/>
      <c r="D1007" s="325"/>
      <c r="I1007" s="56"/>
      <c r="M1007" s="26"/>
      <c r="N1007" s="26"/>
      <c r="O1007" s="26"/>
      <c r="P1007" s="26"/>
      <c r="Q1007" s="26"/>
      <c r="R1007" s="26"/>
    </row>
    <row r="1008" spans="2:18" s="24" customFormat="1" x14ac:dyDescent="0.25">
      <c r="B1008" s="320"/>
      <c r="D1008" s="325"/>
      <c r="I1008" s="56"/>
      <c r="M1008" s="26"/>
      <c r="N1008" s="26"/>
      <c r="O1008" s="26"/>
      <c r="P1008" s="26"/>
      <c r="Q1008" s="26"/>
      <c r="R1008" s="26"/>
    </row>
    <row r="1009" spans="2:18" s="24" customFormat="1" x14ac:dyDescent="0.25">
      <c r="B1009" s="320"/>
      <c r="D1009" s="325"/>
      <c r="I1009" s="56"/>
      <c r="M1009" s="26"/>
      <c r="N1009" s="26"/>
      <c r="O1009" s="26"/>
      <c r="P1009" s="26"/>
      <c r="Q1009" s="26"/>
      <c r="R1009" s="26"/>
    </row>
    <row r="1010" spans="2:18" s="24" customFormat="1" x14ac:dyDescent="0.25">
      <c r="B1010" s="320"/>
      <c r="D1010" s="325"/>
      <c r="I1010" s="56"/>
      <c r="M1010" s="26"/>
      <c r="N1010" s="26"/>
      <c r="O1010" s="26"/>
      <c r="P1010" s="26"/>
      <c r="Q1010" s="26"/>
      <c r="R1010" s="26"/>
    </row>
    <row r="1011" spans="2:18" s="24" customFormat="1" x14ac:dyDescent="0.25">
      <c r="B1011" s="320"/>
      <c r="D1011" s="325"/>
      <c r="I1011" s="56"/>
      <c r="M1011" s="26"/>
      <c r="N1011" s="26"/>
      <c r="O1011" s="26"/>
      <c r="P1011" s="26"/>
      <c r="Q1011" s="26"/>
      <c r="R1011" s="26"/>
    </row>
    <row r="1012" spans="2:18" s="24" customFormat="1" x14ac:dyDescent="0.25">
      <c r="B1012" s="320"/>
      <c r="D1012" s="325"/>
      <c r="I1012" s="56"/>
      <c r="M1012" s="26"/>
      <c r="N1012" s="26"/>
      <c r="O1012" s="26"/>
      <c r="P1012" s="26"/>
      <c r="Q1012" s="26"/>
      <c r="R1012" s="26"/>
    </row>
    <row r="1013" spans="2:18" s="24" customFormat="1" x14ac:dyDescent="0.25">
      <c r="B1013" s="320"/>
      <c r="D1013" s="325"/>
      <c r="I1013" s="56"/>
      <c r="M1013" s="26"/>
      <c r="N1013" s="26"/>
      <c r="O1013" s="26"/>
      <c r="P1013" s="26"/>
      <c r="Q1013" s="26"/>
      <c r="R1013" s="26"/>
    </row>
    <row r="1014" spans="2:18" s="24" customFormat="1" x14ac:dyDescent="0.25">
      <c r="B1014" s="320"/>
      <c r="D1014" s="325"/>
      <c r="I1014" s="56"/>
      <c r="M1014" s="26"/>
      <c r="N1014" s="26"/>
      <c r="O1014" s="26"/>
      <c r="P1014" s="26"/>
      <c r="Q1014" s="26"/>
      <c r="R1014" s="26"/>
    </row>
    <row r="1015" spans="2:18" s="24" customFormat="1" x14ac:dyDescent="0.25">
      <c r="B1015" s="320"/>
      <c r="D1015" s="325"/>
      <c r="I1015" s="56"/>
      <c r="M1015" s="26"/>
      <c r="N1015" s="26"/>
      <c r="O1015" s="26"/>
      <c r="P1015" s="26"/>
      <c r="Q1015" s="26"/>
      <c r="R1015" s="26"/>
    </row>
    <row r="1016" spans="2:18" s="24" customFormat="1" x14ac:dyDescent="0.25">
      <c r="B1016" s="320"/>
      <c r="D1016" s="325"/>
      <c r="I1016" s="56"/>
      <c r="M1016" s="26"/>
      <c r="N1016" s="26"/>
      <c r="O1016" s="26"/>
      <c r="P1016" s="26"/>
      <c r="Q1016" s="26"/>
      <c r="R1016" s="26"/>
    </row>
    <row r="1017" spans="2:18" s="24" customFormat="1" x14ac:dyDescent="0.25">
      <c r="B1017" s="320"/>
      <c r="D1017" s="325"/>
      <c r="I1017" s="56"/>
      <c r="M1017" s="26"/>
      <c r="N1017" s="26"/>
      <c r="O1017" s="26"/>
      <c r="P1017" s="26"/>
      <c r="Q1017" s="26"/>
      <c r="R1017" s="26"/>
    </row>
    <row r="1018" spans="2:18" s="24" customFormat="1" x14ac:dyDescent="0.25">
      <c r="B1018" s="320"/>
      <c r="D1018" s="325"/>
      <c r="I1018" s="56"/>
      <c r="M1018" s="26"/>
      <c r="N1018" s="26"/>
      <c r="O1018" s="26"/>
      <c r="P1018" s="26"/>
      <c r="Q1018" s="26"/>
      <c r="R1018" s="26"/>
    </row>
    <row r="1019" spans="2:18" s="24" customFormat="1" x14ac:dyDescent="0.25">
      <c r="B1019" s="320"/>
      <c r="D1019" s="325"/>
      <c r="I1019" s="56"/>
      <c r="M1019" s="26"/>
      <c r="N1019" s="26"/>
      <c r="O1019" s="26"/>
      <c r="P1019" s="26"/>
      <c r="Q1019" s="26"/>
      <c r="R1019" s="26"/>
    </row>
    <row r="1020" spans="2:18" s="24" customFormat="1" x14ac:dyDescent="0.25">
      <c r="B1020" s="320"/>
      <c r="D1020" s="325"/>
      <c r="I1020" s="56"/>
      <c r="M1020" s="26"/>
      <c r="N1020" s="26"/>
      <c r="O1020" s="26"/>
      <c r="P1020" s="26"/>
      <c r="Q1020" s="26"/>
      <c r="R1020" s="26"/>
    </row>
    <row r="1021" spans="2:18" s="24" customFormat="1" x14ac:dyDescent="0.25">
      <c r="B1021" s="320"/>
      <c r="D1021" s="325"/>
      <c r="I1021" s="56"/>
      <c r="M1021" s="26"/>
      <c r="N1021" s="26"/>
      <c r="O1021" s="26"/>
      <c r="P1021" s="26"/>
      <c r="Q1021" s="26"/>
      <c r="R1021" s="26"/>
    </row>
    <row r="1022" spans="2:18" s="24" customFormat="1" x14ac:dyDescent="0.25">
      <c r="B1022" s="320"/>
      <c r="D1022" s="325"/>
      <c r="I1022" s="56"/>
      <c r="M1022" s="26"/>
      <c r="N1022" s="26"/>
      <c r="O1022" s="26"/>
      <c r="P1022" s="26"/>
      <c r="Q1022" s="26"/>
      <c r="R1022" s="26"/>
    </row>
    <row r="1023" spans="2:18" s="24" customFormat="1" x14ac:dyDescent="0.25">
      <c r="B1023" s="320"/>
      <c r="D1023" s="325"/>
      <c r="I1023" s="56"/>
      <c r="M1023" s="26"/>
      <c r="N1023" s="26"/>
      <c r="O1023" s="26"/>
      <c r="P1023" s="26"/>
      <c r="Q1023" s="26"/>
      <c r="R1023" s="26"/>
    </row>
    <row r="1024" spans="2:18" s="24" customFormat="1" x14ac:dyDescent="0.25">
      <c r="B1024" s="320"/>
      <c r="D1024" s="325"/>
      <c r="I1024" s="56"/>
      <c r="M1024" s="26"/>
      <c r="N1024" s="26"/>
      <c r="O1024" s="26"/>
      <c r="P1024" s="26"/>
      <c r="Q1024" s="26"/>
      <c r="R1024" s="26"/>
    </row>
    <row r="1025" spans="2:18" s="24" customFormat="1" x14ac:dyDescent="0.25">
      <c r="B1025" s="320"/>
      <c r="D1025" s="325"/>
      <c r="I1025" s="56"/>
      <c r="M1025" s="26"/>
      <c r="N1025" s="26"/>
      <c r="O1025" s="26"/>
      <c r="P1025" s="26"/>
      <c r="Q1025" s="26"/>
      <c r="R1025" s="26"/>
    </row>
    <row r="1026" spans="2:18" s="24" customFormat="1" x14ac:dyDescent="0.25">
      <c r="B1026" s="320"/>
      <c r="D1026" s="325"/>
      <c r="I1026" s="56"/>
      <c r="M1026" s="26"/>
      <c r="N1026" s="26"/>
      <c r="O1026" s="26"/>
      <c r="P1026" s="26"/>
      <c r="Q1026" s="26"/>
      <c r="R1026" s="26"/>
    </row>
    <row r="1027" spans="2:18" s="24" customFormat="1" x14ac:dyDescent="0.25">
      <c r="B1027" s="320"/>
      <c r="D1027" s="325"/>
      <c r="I1027" s="56"/>
      <c r="M1027" s="26"/>
      <c r="N1027" s="26"/>
      <c r="O1027" s="26"/>
      <c r="P1027" s="26"/>
      <c r="Q1027" s="26"/>
      <c r="R1027" s="26"/>
    </row>
    <row r="1028" spans="2:18" s="24" customFormat="1" x14ac:dyDescent="0.25">
      <c r="B1028" s="320"/>
      <c r="D1028" s="325"/>
      <c r="I1028" s="56"/>
      <c r="M1028" s="26"/>
      <c r="N1028" s="26"/>
      <c r="O1028" s="26"/>
      <c r="P1028" s="26"/>
      <c r="Q1028" s="26"/>
      <c r="R1028" s="26"/>
    </row>
    <row r="1029" spans="2:18" s="24" customFormat="1" x14ac:dyDescent="0.25">
      <c r="B1029" s="320"/>
      <c r="D1029" s="325"/>
      <c r="I1029" s="56"/>
      <c r="M1029" s="26"/>
      <c r="N1029" s="26"/>
      <c r="O1029" s="26"/>
      <c r="P1029" s="26"/>
      <c r="Q1029" s="26"/>
      <c r="R1029" s="26"/>
    </row>
    <row r="1030" spans="2:18" s="24" customFormat="1" x14ac:dyDescent="0.25">
      <c r="B1030" s="320"/>
      <c r="D1030" s="325"/>
      <c r="I1030" s="56"/>
      <c r="M1030" s="26"/>
      <c r="N1030" s="26"/>
      <c r="O1030" s="26"/>
      <c r="P1030" s="26"/>
      <c r="Q1030" s="26"/>
      <c r="R1030" s="26"/>
    </row>
    <row r="1031" spans="2:18" s="24" customFormat="1" x14ac:dyDescent="0.25">
      <c r="B1031" s="320"/>
      <c r="D1031" s="325"/>
      <c r="I1031" s="56"/>
      <c r="M1031" s="26"/>
      <c r="N1031" s="26"/>
      <c r="O1031" s="26"/>
      <c r="P1031" s="26"/>
      <c r="Q1031" s="26"/>
      <c r="R1031" s="26"/>
    </row>
    <row r="1032" spans="2:18" s="24" customFormat="1" x14ac:dyDescent="0.25">
      <c r="B1032" s="320"/>
      <c r="D1032" s="325"/>
      <c r="I1032" s="56"/>
      <c r="M1032" s="26"/>
      <c r="N1032" s="26"/>
      <c r="O1032" s="26"/>
      <c r="P1032" s="26"/>
      <c r="Q1032" s="26"/>
      <c r="R1032" s="26"/>
    </row>
    <row r="1033" spans="2:18" s="24" customFormat="1" x14ac:dyDescent="0.25">
      <c r="B1033" s="320"/>
      <c r="D1033" s="325"/>
      <c r="I1033" s="56"/>
      <c r="M1033" s="26"/>
      <c r="N1033" s="26"/>
      <c r="O1033" s="26"/>
      <c r="P1033" s="26"/>
      <c r="Q1033" s="26"/>
      <c r="R1033" s="26"/>
    </row>
    <row r="1034" spans="2:18" s="24" customFormat="1" x14ac:dyDescent="0.25">
      <c r="B1034" s="320"/>
      <c r="D1034" s="325"/>
      <c r="I1034" s="56"/>
      <c r="M1034" s="26"/>
      <c r="N1034" s="26"/>
      <c r="O1034" s="26"/>
      <c r="P1034" s="26"/>
      <c r="Q1034" s="26"/>
      <c r="R1034" s="26"/>
    </row>
    <row r="1035" spans="2:18" s="24" customFormat="1" x14ac:dyDescent="0.25">
      <c r="B1035" s="320"/>
      <c r="D1035" s="325"/>
      <c r="I1035" s="56"/>
      <c r="M1035" s="26"/>
      <c r="N1035" s="26"/>
      <c r="O1035" s="26"/>
      <c r="P1035" s="26"/>
      <c r="Q1035" s="26"/>
      <c r="R1035" s="26"/>
    </row>
    <row r="1036" spans="2:18" s="24" customFormat="1" x14ac:dyDescent="0.25">
      <c r="B1036" s="320"/>
      <c r="D1036" s="325"/>
      <c r="I1036" s="56"/>
      <c r="M1036" s="26"/>
      <c r="N1036" s="26"/>
      <c r="O1036" s="26"/>
      <c r="P1036" s="26"/>
      <c r="Q1036" s="26"/>
      <c r="R1036" s="26"/>
    </row>
    <row r="1037" spans="2:18" s="24" customFormat="1" x14ac:dyDescent="0.25">
      <c r="B1037" s="320"/>
      <c r="D1037" s="325"/>
      <c r="I1037" s="56"/>
      <c r="M1037" s="26"/>
      <c r="N1037" s="26"/>
      <c r="O1037" s="26"/>
      <c r="P1037" s="26"/>
      <c r="Q1037" s="26"/>
      <c r="R1037" s="26"/>
    </row>
    <row r="1038" spans="2:18" s="24" customFormat="1" x14ac:dyDescent="0.25">
      <c r="B1038" s="320"/>
      <c r="D1038" s="325"/>
      <c r="I1038" s="56"/>
      <c r="M1038" s="26"/>
      <c r="N1038" s="26"/>
      <c r="O1038" s="26"/>
      <c r="P1038" s="26"/>
      <c r="Q1038" s="26"/>
      <c r="R1038" s="26"/>
    </row>
    <row r="1039" spans="2:18" s="24" customFormat="1" x14ac:dyDescent="0.25">
      <c r="B1039" s="320"/>
      <c r="D1039" s="325"/>
      <c r="I1039" s="56"/>
      <c r="M1039" s="26"/>
      <c r="N1039" s="26"/>
      <c r="O1039" s="26"/>
      <c r="P1039" s="26"/>
      <c r="Q1039" s="26"/>
      <c r="R1039" s="26"/>
    </row>
    <row r="1040" spans="2:18" s="24" customFormat="1" x14ac:dyDescent="0.25">
      <c r="B1040" s="320"/>
      <c r="D1040" s="325"/>
      <c r="I1040" s="56"/>
      <c r="M1040" s="26"/>
      <c r="N1040" s="26"/>
      <c r="O1040" s="26"/>
      <c r="P1040" s="26"/>
      <c r="Q1040" s="26"/>
      <c r="R1040" s="26"/>
    </row>
    <row r="1041" spans="2:18" s="24" customFormat="1" x14ac:dyDescent="0.25">
      <c r="B1041" s="320"/>
      <c r="D1041" s="325"/>
      <c r="I1041" s="56"/>
      <c r="M1041" s="26"/>
      <c r="N1041" s="26"/>
      <c r="O1041" s="26"/>
      <c r="P1041" s="26"/>
      <c r="Q1041" s="26"/>
      <c r="R1041" s="26"/>
    </row>
    <row r="1042" spans="2:18" s="24" customFormat="1" x14ac:dyDescent="0.25">
      <c r="B1042" s="320"/>
      <c r="D1042" s="325"/>
      <c r="I1042" s="56"/>
      <c r="M1042" s="26"/>
      <c r="N1042" s="26"/>
      <c r="O1042" s="26"/>
      <c r="P1042" s="26"/>
      <c r="Q1042" s="26"/>
      <c r="R1042" s="26"/>
    </row>
    <row r="1043" spans="2:18" s="24" customFormat="1" x14ac:dyDescent="0.25">
      <c r="B1043" s="320"/>
      <c r="D1043" s="325"/>
      <c r="I1043" s="56"/>
      <c r="M1043" s="26"/>
      <c r="N1043" s="26"/>
      <c r="O1043" s="26"/>
      <c r="P1043" s="26"/>
      <c r="Q1043" s="26"/>
      <c r="R1043" s="26"/>
    </row>
    <row r="1044" spans="2:18" s="24" customFormat="1" x14ac:dyDescent="0.25">
      <c r="B1044" s="320"/>
      <c r="D1044" s="325"/>
      <c r="I1044" s="56"/>
      <c r="M1044" s="26"/>
      <c r="N1044" s="26"/>
      <c r="O1044" s="26"/>
      <c r="P1044" s="26"/>
      <c r="Q1044" s="26"/>
      <c r="R1044" s="26"/>
    </row>
    <row r="1045" spans="2:18" s="24" customFormat="1" x14ac:dyDescent="0.25">
      <c r="B1045" s="320"/>
      <c r="D1045" s="325"/>
      <c r="I1045" s="56"/>
      <c r="M1045" s="26"/>
      <c r="N1045" s="26"/>
      <c r="O1045" s="26"/>
      <c r="P1045" s="26"/>
      <c r="Q1045" s="26"/>
      <c r="R1045" s="26"/>
    </row>
    <row r="1046" spans="2:18" s="24" customFormat="1" x14ac:dyDescent="0.25">
      <c r="B1046" s="320"/>
      <c r="D1046" s="325"/>
      <c r="I1046" s="56"/>
      <c r="M1046" s="26"/>
      <c r="N1046" s="26"/>
      <c r="O1046" s="26"/>
      <c r="P1046" s="26"/>
      <c r="Q1046" s="26"/>
      <c r="R1046" s="26"/>
    </row>
    <row r="1047" spans="2:18" s="24" customFormat="1" x14ac:dyDescent="0.25">
      <c r="B1047" s="320"/>
      <c r="D1047" s="325"/>
      <c r="I1047" s="56"/>
      <c r="M1047" s="26"/>
      <c r="N1047" s="26"/>
      <c r="O1047" s="26"/>
      <c r="P1047" s="26"/>
      <c r="Q1047" s="26"/>
      <c r="R1047" s="26"/>
    </row>
    <row r="1048" spans="2:18" s="24" customFormat="1" x14ac:dyDescent="0.25">
      <c r="B1048" s="320"/>
      <c r="D1048" s="325"/>
      <c r="I1048" s="56"/>
      <c r="M1048" s="26"/>
      <c r="N1048" s="26"/>
      <c r="O1048" s="26"/>
      <c r="P1048" s="26"/>
      <c r="Q1048" s="26"/>
      <c r="R1048" s="26"/>
    </row>
    <row r="1049" spans="2:18" s="24" customFormat="1" x14ac:dyDescent="0.25">
      <c r="B1049" s="320"/>
      <c r="D1049" s="325"/>
      <c r="I1049" s="56"/>
      <c r="M1049" s="26"/>
      <c r="N1049" s="26"/>
      <c r="O1049" s="26"/>
      <c r="P1049" s="26"/>
      <c r="Q1049" s="26"/>
      <c r="R1049" s="26"/>
    </row>
    <row r="1050" spans="2:18" s="24" customFormat="1" x14ac:dyDescent="0.25">
      <c r="B1050" s="320"/>
      <c r="D1050" s="325"/>
      <c r="I1050" s="56"/>
      <c r="M1050" s="26"/>
      <c r="N1050" s="26"/>
      <c r="O1050" s="26"/>
      <c r="P1050" s="26"/>
      <c r="Q1050" s="26"/>
      <c r="R1050" s="26"/>
    </row>
    <row r="1051" spans="2:18" s="24" customFormat="1" x14ac:dyDescent="0.25">
      <c r="B1051" s="320"/>
      <c r="D1051" s="325"/>
      <c r="I1051" s="56"/>
      <c r="M1051" s="26"/>
      <c r="N1051" s="26"/>
      <c r="O1051" s="26"/>
      <c r="P1051" s="26"/>
      <c r="Q1051" s="26"/>
      <c r="R1051" s="26"/>
    </row>
    <row r="1052" spans="2:18" s="24" customFormat="1" x14ac:dyDescent="0.25">
      <c r="B1052" s="320"/>
      <c r="D1052" s="325"/>
      <c r="I1052" s="56"/>
      <c r="M1052" s="26"/>
      <c r="N1052" s="26"/>
      <c r="O1052" s="26"/>
      <c r="P1052" s="26"/>
      <c r="Q1052" s="26"/>
      <c r="R1052" s="26"/>
    </row>
    <row r="1053" spans="2:18" s="24" customFormat="1" x14ac:dyDescent="0.25">
      <c r="B1053" s="320"/>
      <c r="D1053" s="325"/>
      <c r="I1053" s="56"/>
      <c r="M1053" s="26"/>
      <c r="N1053" s="26"/>
      <c r="O1053" s="26"/>
      <c r="P1053" s="26"/>
      <c r="Q1053" s="26"/>
      <c r="R1053" s="26"/>
    </row>
    <row r="1054" spans="2:18" s="24" customFormat="1" x14ac:dyDescent="0.25">
      <c r="B1054" s="320"/>
      <c r="D1054" s="325"/>
      <c r="I1054" s="56"/>
      <c r="M1054" s="26"/>
      <c r="N1054" s="26"/>
      <c r="O1054" s="26"/>
      <c r="P1054" s="26"/>
      <c r="Q1054" s="26"/>
      <c r="R1054" s="26"/>
    </row>
    <row r="1055" spans="2:18" s="24" customFormat="1" x14ac:dyDescent="0.25">
      <c r="B1055" s="320"/>
      <c r="D1055" s="325"/>
      <c r="I1055" s="56"/>
      <c r="M1055" s="26"/>
      <c r="N1055" s="26"/>
      <c r="O1055" s="26"/>
      <c r="P1055" s="26"/>
      <c r="Q1055" s="26"/>
      <c r="R1055" s="26"/>
    </row>
    <row r="1056" spans="2:18" s="24" customFormat="1" x14ac:dyDescent="0.25">
      <c r="B1056" s="320"/>
      <c r="D1056" s="325"/>
      <c r="I1056" s="56"/>
      <c r="M1056" s="26"/>
      <c r="N1056" s="26"/>
      <c r="O1056" s="26"/>
      <c r="P1056" s="26"/>
      <c r="Q1056" s="26"/>
      <c r="R1056" s="26"/>
    </row>
    <row r="1057" spans="2:18" s="24" customFormat="1" x14ac:dyDescent="0.25">
      <c r="B1057" s="320"/>
      <c r="D1057" s="325"/>
      <c r="I1057" s="56"/>
      <c r="M1057" s="26"/>
      <c r="N1057" s="26"/>
      <c r="O1057" s="26"/>
      <c r="P1057" s="26"/>
      <c r="Q1057" s="26"/>
      <c r="R1057" s="26"/>
    </row>
    <row r="1058" spans="2:18" s="24" customFormat="1" x14ac:dyDescent="0.25">
      <c r="B1058" s="320"/>
      <c r="D1058" s="325"/>
      <c r="I1058" s="56"/>
      <c r="M1058" s="26"/>
      <c r="N1058" s="26"/>
      <c r="O1058" s="26"/>
      <c r="P1058" s="26"/>
      <c r="Q1058" s="26"/>
      <c r="R1058" s="26"/>
    </row>
    <row r="1059" spans="2:18" s="24" customFormat="1" x14ac:dyDescent="0.25">
      <c r="B1059" s="320"/>
      <c r="D1059" s="325"/>
      <c r="I1059" s="56"/>
      <c r="M1059" s="26"/>
      <c r="N1059" s="26"/>
      <c r="O1059" s="26"/>
      <c r="P1059" s="26"/>
      <c r="Q1059" s="26"/>
      <c r="R1059" s="26"/>
    </row>
    <row r="1060" spans="2:18" s="24" customFormat="1" x14ac:dyDescent="0.25">
      <c r="B1060" s="320"/>
      <c r="D1060" s="325"/>
      <c r="I1060" s="56"/>
      <c r="M1060" s="26"/>
      <c r="N1060" s="26"/>
      <c r="O1060" s="26"/>
      <c r="P1060" s="26"/>
      <c r="Q1060" s="26"/>
      <c r="R1060" s="26"/>
    </row>
    <row r="1061" spans="2:18" s="24" customFormat="1" x14ac:dyDescent="0.25">
      <c r="B1061" s="320"/>
      <c r="D1061" s="325"/>
      <c r="I1061" s="56"/>
      <c r="M1061" s="26"/>
      <c r="N1061" s="26"/>
      <c r="O1061" s="26"/>
      <c r="P1061" s="26"/>
      <c r="Q1061" s="26"/>
      <c r="R1061" s="26"/>
    </row>
    <row r="1062" spans="2:18" s="24" customFormat="1" x14ac:dyDescent="0.25">
      <c r="B1062" s="320"/>
      <c r="D1062" s="325"/>
      <c r="I1062" s="56"/>
      <c r="M1062" s="26"/>
      <c r="N1062" s="26"/>
      <c r="O1062" s="26"/>
      <c r="P1062" s="26"/>
      <c r="Q1062" s="26"/>
      <c r="R1062" s="26"/>
    </row>
    <row r="1063" spans="2:18" s="24" customFormat="1" x14ac:dyDescent="0.25">
      <c r="B1063" s="320"/>
      <c r="D1063" s="325"/>
      <c r="I1063" s="56"/>
      <c r="M1063" s="26"/>
      <c r="N1063" s="26"/>
      <c r="O1063" s="26"/>
      <c r="P1063" s="26"/>
      <c r="Q1063" s="26"/>
      <c r="R1063" s="26"/>
    </row>
    <row r="1064" spans="2:18" s="24" customFormat="1" x14ac:dyDescent="0.25">
      <c r="B1064" s="320"/>
      <c r="D1064" s="325"/>
      <c r="I1064" s="56"/>
      <c r="M1064" s="26"/>
      <c r="N1064" s="26"/>
      <c r="O1064" s="26"/>
      <c r="P1064" s="26"/>
      <c r="Q1064" s="26"/>
      <c r="R1064" s="26"/>
    </row>
    <row r="1065" spans="2:18" s="24" customFormat="1" x14ac:dyDescent="0.25">
      <c r="B1065" s="320"/>
      <c r="D1065" s="325"/>
      <c r="I1065" s="56"/>
      <c r="M1065" s="26"/>
      <c r="N1065" s="26"/>
      <c r="O1065" s="26"/>
      <c r="P1065" s="26"/>
      <c r="Q1065" s="26"/>
      <c r="R1065" s="26"/>
    </row>
    <row r="1066" spans="2:18" s="24" customFormat="1" x14ac:dyDescent="0.25">
      <c r="B1066" s="320"/>
      <c r="D1066" s="325"/>
      <c r="I1066" s="56"/>
      <c r="M1066" s="26"/>
      <c r="N1066" s="26"/>
      <c r="O1066" s="26"/>
      <c r="P1066" s="26"/>
      <c r="Q1066" s="26"/>
      <c r="R1066" s="26"/>
    </row>
    <row r="1067" spans="2:18" s="24" customFormat="1" x14ac:dyDescent="0.25">
      <c r="B1067" s="320"/>
      <c r="D1067" s="325"/>
      <c r="I1067" s="56"/>
      <c r="M1067" s="26"/>
      <c r="N1067" s="26"/>
      <c r="O1067" s="26"/>
      <c r="P1067" s="26"/>
      <c r="Q1067" s="26"/>
      <c r="R1067" s="26"/>
    </row>
    <row r="1068" spans="2:18" s="24" customFormat="1" x14ac:dyDescent="0.25">
      <c r="B1068" s="320"/>
      <c r="D1068" s="325"/>
      <c r="I1068" s="56"/>
      <c r="M1068" s="26"/>
      <c r="N1068" s="26"/>
      <c r="O1068" s="26"/>
      <c r="P1068" s="26"/>
      <c r="Q1068" s="26"/>
      <c r="R1068" s="26"/>
    </row>
    <row r="1069" spans="2:18" s="24" customFormat="1" x14ac:dyDescent="0.25">
      <c r="B1069" s="320"/>
      <c r="D1069" s="325"/>
      <c r="I1069" s="56"/>
      <c r="M1069" s="26"/>
      <c r="N1069" s="26"/>
      <c r="O1069" s="26"/>
      <c r="P1069" s="26"/>
      <c r="Q1069" s="26"/>
      <c r="R1069" s="26"/>
    </row>
    <row r="1070" spans="2:18" s="24" customFormat="1" x14ac:dyDescent="0.25">
      <c r="B1070" s="320"/>
      <c r="D1070" s="325"/>
      <c r="I1070" s="56"/>
      <c r="M1070" s="26"/>
      <c r="N1070" s="26"/>
      <c r="O1070" s="26"/>
      <c r="P1070" s="26"/>
      <c r="Q1070" s="26"/>
      <c r="R1070" s="26"/>
    </row>
    <row r="1071" spans="2:18" s="24" customFormat="1" x14ac:dyDescent="0.25">
      <c r="B1071" s="320"/>
      <c r="D1071" s="325"/>
      <c r="I1071" s="56"/>
      <c r="M1071" s="26"/>
      <c r="N1071" s="26"/>
      <c r="O1071" s="26"/>
      <c r="P1071" s="26"/>
      <c r="Q1071" s="26"/>
      <c r="R1071" s="26"/>
    </row>
    <row r="1072" spans="2:18" s="24" customFormat="1" x14ac:dyDescent="0.25">
      <c r="B1072" s="320"/>
      <c r="D1072" s="325"/>
      <c r="I1072" s="56"/>
      <c r="M1072" s="26"/>
      <c r="N1072" s="26"/>
      <c r="O1072" s="26"/>
      <c r="P1072" s="26"/>
      <c r="Q1072" s="26"/>
      <c r="R1072" s="26"/>
    </row>
    <row r="1073" spans="2:18" s="24" customFormat="1" x14ac:dyDescent="0.25">
      <c r="B1073" s="320"/>
      <c r="D1073" s="325"/>
      <c r="I1073" s="56"/>
      <c r="M1073" s="26"/>
      <c r="N1073" s="26"/>
      <c r="O1073" s="26"/>
      <c r="P1073" s="26"/>
      <c r="Q1073" s="26"/>
      <c r="R1073" s="26"/>
    </row>
    <row r="1074" spans="2:18" s="24" customFormat="1" x14ac:dyDescent="0.25">
      <c r="B1074" s="320"/>
      <c r="D1074" s="325"/>
      <c r="I1074" s="56"/>
      <c r="M1074" s="26"/>
      <c r="N1074" s="26"/>
      <c r="O1074" s="26"/>
      <c r="P1074" s="26"/>
      <c r="Q1074" s="26"/>
      <c r="R1074" s="26"/>
    </row>
    <row r="1075" spans="2:18" s="24" customFormat="1" x14ac:dyDescent="0.25">
      <c r="B1075" s="320"/>
      <c r="D1075" s="325"/>
      <c r="I1075" s="56"/>
      <c r="M1075" s="26"/>
      <c r="N1075" s="26"/>
      <c r="O1075" s="26"/>
      <c r="P1075" s="26"/>
      <c r="Q1075" s="26"/>
      <c r="R1075" s="26"/>
    </row>
    <row r="1076" spans="2:18" s="24" customFormat="1" x14ac:dyDescent="0.25">
      <c r="B1076" s="320"/>
      <c r="D1076" s="325"/>
      <c r="I1076" s="56"/>
      <c r="M1076" s="26"/>
      <c r="N1076" s="26"/>
      <c r="O1076" s="26"/>
      <c r="P1076" s="26"/>
      <c r="Q1076" s="26"/>
      <c r="R1076" s="26"/>
    </row>
    <row r="1077" spans="2:18" s="24" customFormat="1" x14ac:dyDescent="0.25">
      <c r="B1077" s="320"/>
      <c r="D1077" s="325"/>
      <c r="I1077" s="56"/>
      <c r="M1077" s="26"/>
      <c r="N1077" s="26"/>
      <c r="O1077" s="26"/>
      <c r="P1077" s="26"/>
      <c r="Q1077" s="26"/>
      <c r="R1077" s="26"/>
    </row>
    <row r="1078" spans="2:18" s="24" customFormat="1" x14ac:dyDescent="0.25">
      <c r="B1078" s="320"/>
      <c r="D1078" s="325"/>
      <c r="I1078" s="56"/>
      <c r="M1078" s="26"/>
      <c r="N1078" s="26"/>
      <c r="O1078" s="26"/>
      <c r="P1078" s="26"/>
      <c r="Q1078" s="26"/>
      <c r="R1078" s="26"/>
    </row>
    <row r="1079" spans="2:18" s="24" customFormat="1" x14ac:dyDescent="0.25">
      <c r="B1079" s="320"/>
      <c r="D1079" s="325"/>
      <c r="I1079" s="56"/>
      <c r="M1079" s="26"/>
      <c r="N1079" s="26"/>
      <c r="O1079" s="26"/>
      <c r="P1079" s="26"/>
      <c r="Q1079" s="26"/>
      <c r="R1079" s="26"/>
    </row>
    <row r="1080" spans="2:18" s="24" customFormat="1" x14ac:dyDescent="0.25">
      <c r="B1080" s="320"/>
      <c r="D1080" s="325"/>
      <c r="I1080" s="56"/>
      <c r="M1080" s="26"/>
      <c r="N1080" s="26"/>
      <c r="O1080" s="26"/>
      <c r="P1080" s="26"/>
      <c r="Q1080" s="26"/>
      <c r="R1080" s="26"/>
    </row>
    <row r="1081" spans="2:18" s="24" customFormat="1" x14ac:dyDescent="0.25">
      <c r="B1081" s="320"/>
      <c r="D1081" s="325"/>
      <c r="I1081" s="56"/>
      <c r="M1081" s="26"/>
      <c r="N1081" s="26"/>
      <c r="O1081" s="26"/>
      <c r="P1081" s="26"/>
      <c r="Q1081" s="26"/>
      <c r="R1081" s="26"/>
    </row>
    <row r="1082" spans="2:18" s="24" customFormat="1" x14ac:dyDescent="0.25">
      <c r="B1082" s="320"/>
      <c r="D1082" s="325"/>
      <c r="I1082" s="56"/>
      <c r="M1082" s="26"/>
      <c r="N1082" s="26"/>
      <c r="O1082" s="26"/>
      <c r="P1082" s="26"/>
      <c r="Q1082" s="26"/>
      <c r="R1082" s="26"/>
    </row>
    <row r="1083" spans="2:18" s="24" customFormat="1" x14ac:dyDescent="0.25">
      <c r="B1083" s="320"/>
      <c r="D1083" s="325"/>
      <c r="I1083" s="56"/>
      <c r="M1083" s="26"/>
      <c r="N1083" s="26"/>
      <c r="O1083" s="26"/>
      <c r="P1083" s="26"/>
      <c r="Q1083" s="26"/>
      <c r="R1083" s="26"/>
    </row>
    <row r="1084" spans="2:18" s="24" customFormat="1" x14ac:dyDescent="0.25">
      <c r="B1084" s="320"/>
      <c r="D1084" s="325"/>
      <c r="I1084" s="56"/>
      <c r="M1084" s="26"/>
      <c r="N1084" s="26"/>
      <c r="O1084" s="26"/>
      <c r="P1084" s="26"/>
      <c r="Q1084" s="26"/>
      <c r="R1084" s="26"/>
    </row>
    <row r="1085" spans="2:18" s="24" customFormat="1" x14ac:dyDescent="0.25">
      <c r="B1085" s="320"/>
      <c r="D1085" s="325"/>
      <c r="I1085" s="56"/>
      <c r="M1085" s="26"/>
      <c r="N1085" s="26"/>
      <c r="O1085" s="26"/>
      <c r="P1085" s="26"/>
      <c r="Q1085" s="26"/>
      <c r="R1085" s="26"/>
    </row>
    <row r="1086" spans="2:18" s="24" customFormat="1" x14ac:dyDescent="0.25">
      <c r="B1086" s="320"/>
      <c r="D1086" s="325"/>
      <c r="I1086" s="56"/>
      <c r="M1086" s="26"/>
      <c r="N1086" s="26"/>
      <c r="O1086" s="26"/>
      <c r="P1086" s="26"/>
      <c r="Q1086" s="26"/>
      <c r="R1086" s="26"/>
    </row>
    <row r="1087" spans="2:18" s="24" customFormat="1" x14ac:dyDescent="0.25">
      <c r="B1087" s="320"/>
      <c r="D1087" s="325"/>
      <c r="I1087" s="56"/>
      <c r="M1087" s="26"/>
      <c r="N1087" s="26"/>
      <c r="O1087" s="26"/>
      <c r="P1087" s="26"/>
      <c r="Q1087" s="26"/>
      <c r="R1087" s="26"/>
    </row>
    <row r="1088" spans="2:18" s="24" customFormat="1" x14ac:dyDescent="0.25">
      <c r="B1088" s="320"/>
      <c r="D1088" s="325"/>
      <c r="I1088" s="56"/>
      <c r="M1088" s="26"/>
      <c r="N1088" s="26"/>
      <c r="O1088" s="26"/>
      <c r="P1088" s="26"/>
      <c r="Q1088" s="26"/>
      <c r="R1088" s="26"/>
    </row>
    <row r="1089" spans="2:18" s="24" customFormat="1" x14ac:dyDescent="0.25">
      <c r="B1089" s="320"/>
      <c r="D1089" s="325"/>
      <c r="I1089" s="56"/>
      <c r="M1089" s="26"/>
      <c r="N1089" s="26"/>
      <c r="O1089" s="26"/>
      <c r="P1089" s="26"/>
      <c r="Q1089" s="26"/>
      <c r="R1089" s="26"/>
    </row>
    <row r="1090" spans="2:18" s="24" customFormat="1" x14ac:dyDescent="0.25">
      <c r="B1090" s="320"/>
      <c r="D1090" s="325"/>
      <c r="I1090" s="56"/>
      <c r="M1090" s="26"/>
      <c r="N1090" s="26"/>
      <c r="O1090" s="26"/>
      <c r="P1090" s="26"/>
      <c r="Q1090" s="26"/>
      <c r="R1090" s="26"/>
    </row>
    <row r="1091" spans="2:18" s="24" customFormat="1" x14ac:dyDescent="0.25">
      <c r="B1091" s="320"/>
      <c r="D1091" s="325"/>
      <c r="I1091" s="56"/>
      <c r="M1091" s="26"/>
      <c r="N1091" s="26"/>
      <c r="O1091" s="26"/>
      <c r="P1091" s="26"/>
      <c r="Q1091" s="26"/>
      <c r="R1091" s="26"/>
    </row>
    <row r="1092" spans="2:18" s="24" customFormat="1" x14ac:dyDescent="0.25">
      <c r="B1092" s="320"/>
      <c r="D1092" s="325"/>
      <c r="I1092" s="56"/>
      <c r="M1092" s="26"/>
      <c r="N1092" s="26"/>
      <c r="O1092" s="26"/>
      <c r="P1092" s="26"/>
      <c r="Q1092" s="26"/>
      <c r="R1092" s="26"/>
    </row>
    <row r="1093" spans="2:18" s="24" customFormat="1" x14ac:dyDescent="0.25">
      <c r="B1093" s="320"/>
      <c r="D1093" s="325"/>
      <c r="I1093" s="56"/>
      <c r="M1093" s="26"/>
      <c r="N1093" s="26"/>
      <c r="O1093" s="26"/>
      <c r="P1093" s="26"/>
      <c r="Q1093" s="26"/>
      <c r="R1093" s="26"/>
    </row>
    <row r="1094" spans="2:18" s="24" customFormat="1" x14ac:dyDescent="0.25">
      <c r="B1094" s="320"/>
      <c r="D1094" s="325"/>
      <c r="I1094" s="56"/>
      <c r="M1094" s="26"/>
      <c r="N1094" s="26"/>
      <c r="O1094" s="26"/>
      <c r="P1094" s="26"/>
      <c r="Q1094" s="26"/>
      <c r="R1094" s="26"/>
    </row>
    <row r="1095" spans="2:18" s="24" customFormat="1" x14ac:dyDescent="0.25">
      <c r="B1095" s="320"/>
      <c r="D1095" s="325"/>
      <c r="I1095" s="56"/>
      <c r="M1095" s="26"/>
      <c r="N1095" s="26"/>
      <c r="O1095" s="26"/>
      <c r="P1095" s="26"/>
      <c r="Q1095" s="26"/>
      <c r="R1095" s="26"/>
    </row>
    <row r="1096" spans="2:18" s="24" customFormat="1" x14ac:dyDescent="0.25">
      <c r="B1096" s="320"/>
      <c r="D1096" s="325"/>
      <c r="I1096" s="56"/>
      <c r="M1096" s="26"/>
      <c r="N1096" s="26"/>
      <c r="O1096" s="26"/>
      <c r="P1096" s="26"/>
      <c r="Q1096" s="26"/>
      <c r="R1096" s="26"/>
    </row>
    <row r="1097" spans="2:18" s="24" customFormat="1" x14ac:dyDescent="0.25">
      <c r="B1097" s="320"/>
      <c r="D1097" s="325"/>
      <c r="I1097" s="56"/>
      <c r="M1097" s="26"/>
      <c r="N1097" s="26"/>
      <c r="O1097" s="26"/>
      <c r="P1097" s="26"/>
      <c r="Q1097" s="26"/>
      <c r="R1097" s="26"/>
    </row>
    <row r="1098" spans="2:18" s="24" customFormat="1" x14ac:dyDescent="0.25">
      <c r="B1098" s="320"/>
      <c r="D1098" s="325"/>
      <c r="I1098" s="56"/>
      <c r="M1098" s="26"/>
      <c r="N1098" s="26"/>
      <c r="O1098" s="26"/>
      <c r="P1098" s="26"/>
      <c r="Q1098" s="26"/>
      <c r="R1098" s="26"/>
    </row>
    <row r="1099" spans="2:18" s="24" customFormat="1" x14ac:dyDescent="0.25">
      <c r="B1099" s="320"/>
      <c r="D1099" s="325"/>
      <c r="I1099" s="56"/>
      <c r="M1099" s="26"/>
      <c r="N1099" s="26"/>
      <c r="O1099" s="26"/>
      <c r="P1099" s="26"/>
      <c r="Q1099" s="26"/>
      <c r="R1099" s="26"/>
    </row>
    <row r="1100" spans="2:18" s="24" customFormat="1" x14ac:dyDescent="0.25">
      <c r="B1100" s="320"/>
      <c r="D1100" s="325"/>
      <c r="I1100" s="56"/>
      <c r="M1100" s="26"/>
      <c r="N1100" s="26"/>
      <c r="O1100" s="26"/>
      <c r="P1100" s="26"/>
      <c r="Q1100" s="26"/>
      <c r="R1100" s="26"/>
    </row>
    <row r="1101" spans="2:18" s="24" customFormat="1" x14ac:dyDescent="0.25">
      <c r="B1101" s="320"/>
      <c r="D1101" s="325"/>
      <c r="I1101" s="56"/>
      <c r="M1101" s="26"/>
      <c r="N1101" s="26"/>
      <c r="O1101" s="26"/>
      <c r="P1101" s="26"/>
      <c r="Q1101" s="26"/>
      <c r="R1101" s="26"/>
    </row>
    <row r="1102" spans="2:18" s="24" customFormat="1" x14ac:dyDescent="0.25">
      <c r="B1102" s="320"/>
      <c r="D1102" s="325"/>
      <c r="I1102" s="56"/>
      <c r="M1102" s="26"/>
      <c r="N1102" s="26"/>
      <c r="O1102" s="26"/>
      <c r="P1102" s="26"/>
      <c r="Q1102" s="26"/>
      <c r="R1102" s="26"/>
    </row>
    <row r="1103" spans="2:18" s="24" customFormat="1" x14ac:dyDescent="0.25">
      <c r="B1103" s="320"/>
      <c r="D1103" s="325"/>
      <c r="I1103" s="56"/>
      <c r="M1103" s="26"/>
      <c r="N1103" s="26"/>
      <c r="O1103" s="26"/>
      <c r="P1103" s="26"/>
      <c r="Q1103" s="26"/>
      <c r="R1103" s="26"/>
    </row>
    <row r="1104" spans="2:18" s="24" customFormat="1" x14ac:dyDescent="0.25">
      <c r="B1104" s="320"/>
      <c r="D1104" s="325"/>
      <c r="I1104" s="56"/>
      <c r="M1104" s="26"/>
      <c r="N1104" s="26"/>
      <c r="O1104" s="26"/>
      <c r="P1104" s="26"/>
      <c r="Q1104" s="26"/>
      <c r="R1104" s="26"/>
    </row>
    <row r="1105" spans="2:18" s="24" customFormat="1" x14ac:dyDescent="0.25">
      <c r="B1105" s="320"/>
      <c r="D1105" s="325"/>
      <c r="I1105" s="56"/>
      <c r="M1105" s="26"/>
      <c r="N1105" s="26"/>
      <c r="O1105" s="26"/>
      <c r="P1105" s="26"/>
      <c r="Q1105" s="26"/>
      <c r="R1105" s="26"/>
    </row>
    <row r="1106" spans="2:18" s="24" customFormat="1" x14ac:dyDescent="0.25">
      <c r="B1106" s="320"/>
      <c r="D1106" s="325"/>
      <c r="I1106" s="56"/>
      <c r="M1106" s="26"/>
      <c r="N1106" s="26"/>
      <c r="O1106" s="26"/>
      <c r="P1106" s="26"/>
      <c r="Q1106" s="26"/>
      <c r="R1106" s="26"/>
    </row>
    <row r="1107" spans="2:18" s="24" customFormat="1" x14ac:dyDescent="0.25">
      <c r="B1107" s="320"/>
      <c r="D1107" s="325"/>
      <c r="I1107" s="56"/>
      <c r="M1107" s="26"/>
      <c r="N1107" s="26"/>
      <c r="O1107" s="26"/>
      <c r="P1107" s="26"/>
      <c r="Q1107" s="26"/>
      <c r="R1107" s="26"/>
    </row>
    <row r="1108" spans="2:18" s="24" customFormat="1" x14ac:dyDescent="0.25">
      <c r="B1108" s="320"/>
      <c r="D1108" s="325"/>
      <c r="I1108" s="56"/>
      <c r="M1108" s="26"/>
      <c r="N1108" s="26"/>
      <c r="O1108" s="26"/>
      <c r="P1108" s="26"/>
      <c r="Q1108" s="26"/>
      <c r="R1108" s="26"/>
    </row>
    <row r="1109" spans="2:18" s="24" customFormat="1" x14ac:dyDescent="0.25">
      <c r="B1109" s="320"/>
      <c r="D1109" s="325"/>
      <c r="I1109" s="56"/>
      <c r="M1109" s="26"/>
      <c r="N1109" s="26"/>
      <c r="O1109" s="26"/>
      <c r="P1109" s="26"/>
      <c r="Q1109" s="26"/>
      <c r="R1109" s="26"/>
    </row>
    <row r="1110" spans="2:18" s="24" customFormat="1" x14ac:dyDescent="0.25">
      <c r="B1110" s="320"/>
      <c r="D1110" s="325"/>
      <c r="I1110" s="56"/>
      <c r="M1110" s="26"/>
      <c r="N1110" s="26"/>
      <c r="O1110" s="26"/>
      <c r="P1110" s="26"/>
      <c r="Q1110" s="26"/>
      <c r="R1110" s="26"/>
    </row>
    <row r="1111" spans="2:18" s="24" customFormat="1" x14ac:dyDescent="0.25">
      <c r="B1111" s="320"/>
      <c r="D1111" s="325"/>
      <c r="I1111" s="56"/>
      <c r="M1111" s="26"/>
      <c r="N1111" s="26"/>
      <c r="O1111" s="26"/>
      <c r="P1111" s="26"/>
      <c r="Q1111" s="26"/>
      <c r="R1111" s="26"/>
    </row>
    <row r="1112" spans="2:18" s="24" customFormat="1" x14ac:dyDescent="0.25">
      <c r="B1112" s="320"/>
      <c r="D1112" s="325"/>
      <c r="I1112" s="56"/>
      <c r="M1112" s="26"/>
      <c r="N1112" s="26"/>
      <c r="O1112" s="26"/>
      <c r="P1112" s="26"/>
      <c r="Q1112" s="26"/>
      <c r="R1112" s="26"/>
    </row>
    <row r="1113" spans="2:18" s="24" customFormat="1" x14ac:dyDescent="0.25">
      <c r="B1113" s="320"/>
      <c r="D1113" s="325"/>
      <c r="I1113" s="56"/>
      <c r="M1113" s="26"/>
      <c r="N1113" s="26"/>
      <c r="O1113" s="26"/>
      <c r="P1113" s="26"/>
      <c r="Q1113" s="26"/>
      <c r="R1113" s="26"/>
    </row>
    <row r="1114" spans="2:18" s="24" customFormat="1" x14ac:dyDescent="0.25">
      <c r="B1114" s="320"/>
      <c r="D1114" s="325"/>
      <c r="I1114" s="56"/>
      <c r="M1114" s="26"/>
      <c r="N1114" s="26"/>
      <c r="O1114" s="26"/>
      <c r="P1114" s="26"/>
      <c r="Q1114" s="26"/>
      <c r="R1114" s="26"/>
    </row>
    <row r="1115" spans="2:18" s="24" customFormat="1" x14ac:dyDescent="0.25">
      <c r="B1115" s="320"/>
      <c r="D1115" s="325"/>
      <c r="I1115" s="56"/>
      <c r="M1115" s="26"/>
      <c r="N1115" s="26"/>
      <c r="O1115" s="26"/>
      <c r="P1115" s="26"/>
      <c r="Q1115" s="26"/>
      <c r="R1115" s="26"/>
    </row>
    <row r="1116" spans="2:18" s="24" customFormat="1" x14ac:dyDescent="0.25">
      <c r="B1116" s="320"/>
      <c r="D1116" s="325"/>
      <c r="I1116" s="56"/>
      <c r="M1116" s="26"/>
      <c r="N1116" s="26"/>
      <c r="O1116" s="26"/>
      <c r="P1116" s="26"/>
      <c r="Q1116" s="26"/>
      <c r="R1116" s="26"/>
    </row>
    <row r="1117" spans="2:18" s="24" customFormat="1" x14ac:dyDescent="0.25">
      <c r="B1117" s="320"/>
      <c r="D1117" s="325"/>
      <c r="I1117" s="56"/>
      <c r="M1117" s="26"/>
      <c r="N1117" s="26"/>
      <c r="O1117" s="26"/>
      <c r="P1117" s="26"/>
      <c r="Q1117" s="26"/>
      <c r="R1117" s="26"/>
    </row>
    <row r="1118" spans="2:18" s="24" customFormat="1" x14ac:dyDescent="0.25">
      <c r="B1118" s="320"/>
      <c r="D1118" s="325"/>
      <c r="I1118" s="56"/>
      <c r="M1118" s="26"/>
      <c r="N1118" s="26"/>
      <c r="O1118" s="26"/>
      <c r="P1118" s="26"/>
      <c r="Q1118" s="26"/>
      <c r="R1118" s="26"/>
    </row>
    <row r="1119" spans="2:18" s="24" customFormat="1" x14ac:dyDescent="0.25">
      <c r="B1119" s="320"/>
      <c r="D1119" s="325"/>
      <c r="I1119" s="56"/>
      <c r="M1119" s="26"/>
      <c r="N1119" s="26"/>
      <c r="O1119" s="26"/>
      <c r="P1119" s="26"/>
      <c r="Q1119" s="26"/>
      <c r="R1119" s="26"/>
    </row>
    <row r="1120" spans="2:18" s="24" customFormat="1" x14ac:dyDescent="0.25">
      <c r="B1120" s="320"/>
      <c r="D1120" s="325"/>
      <c r="I1120" s="56"/>
      <c r="M1120" s="26"/>
      <c r="N1120" s="26"/>
      <c r="O1120" s="26"/>
      <c r="P1120" s="26"/>
      <c r="Q1120" s="26"/>
      <c r="R1120" s="26"/>
    </row>
    <row r="1121" spans="2:18" s="24" customFormat="1" x14ac:dyDescent="0.25">
      <c r="B1121" s="320"/>
      <c r="D1121" s="325"/>
      <c r="I1121" s="56"/>
      <c r="M1121" s="26"/>
      <c r="N1121" s="26"/>
      <c r="O1121" s="26"/>
      <c r="P1121" s="26"/>
      <c r="Q1121" s="26"/>
      <c r="R1121" s="26"/>
    </row>
    <row r="1122" spans="2:18" s="24" customFormat="1" x14ac:dyDescent="0.25">
      <c r="B1122" s="320"/>
      <c r="D1122" s="325"/>
      <c r="I1122" s="56"/>
      <c r="M1122" s="26"/>
      <c r="N1122" s="26"/>
      <c r="O1122" s="26"/>
      <c r="P1122" s="26"/>
      <c r="Q1122" s="26"/>
      <c r="R1122" s="26"/>
    </row>
    <row r="1123" spans="2:18" s="24" customFormat="1" x14ac:dyDescent="0.25">
      <c r="B1123" s="320"/>
      <c r="D1123" s="325"/>
      <c r="I1123" s="56"/>
      <c r="M1123" s="26"/>
      <c r="N1123" s="26"/>
      <c r="O1123" s="26"/>
      <c r="P1123" s="26"/>
      <c r="Q1123" s="26"/>
      <c r="R1123" s="26"/>
    </row>
    <row r="1124" spans="2:18" s="24" customFormat="1" x14ac:dyDescent="0.25">
      <c r="B1124" s="320"/>
      <c r="D1124" s="325"/>
      <c r="I1124" s="56"/>
      <c r="M1124" s="26"/>
      <c r="N1124" s="26"/>
      <c r="O1124" s="26"/>
      <c r="P1124" s="26"/>
      <c r="Q1124" s="26"/>
      <c r="R1124" s="26"/>
    </row>
    <row r="1125" spans="2:18" s="24" customFormat="1" x14ac:dyDescent="0.25">
      <c r="B1125" s="320"/>
      <c r="D1125" s="325"/>
      <c r="I1125" s="56"/>
      <c r="M1125" s="26"/>
      <c r="N1125" s="26"/>
      <c r="O1125" s="26"/>
      <c r="P1125" s="26"/>
      <c r="Q1125" s="26"/>
      <c r="R1125" s="26"/>
    </row>
    <row r="1126" spans="2:18" s="24" customFormat="1" x14ac:dyDescent="0.25">
      <c r="B1126" s="320"/>
      <c r="D1126" s="325"/>
      <c r="I1126" s="56"/>
      <c r="M1126" s="26"/>
      <c r="N1126" s="26"/>
      <c r="O1126" s="26"/>
      <c r="P1126" s="26"/>
      <c r="Q1126" s="26"/>
      <c r="R1126" s="26"/>
    </row>
    <row r="1127" spans="2:18" s="24" customFormat="1" x14ac:dyDescent="0.25">
      <c r="B1127" s="320"/>
      <c r="D1127" s="325"/>
      <c r="I1127" s="56"/>
      <c r="M1127" s="26"/>
      <c r="N1127" s="26"/>
      <c r="O1127" s="26"/>
      <c r="P1127" s="26"/>
      <c r="Q1127" s="26"/>
      <c r="R1127" s="26"/>
    </row>
    <row r="1128" spans="2:18" s="24" customFormat="1" x14ac:dyDescent="0.25">
      <c r="B1128" s="320"/>
      <c r="D1128" s="325"/>
      <c r="I1128" s="56"/>
      <c r="M1128" s="26"/>
      <c r="N1128" s="26"/>
      <c r="O1128" s="26"/>
      <c r="P1128" s="26"/>
      <c r="Q1128" s="26"/>
      <c r="R1128" s="26"/>
    </row>
    <row r="1129" spans="2:18" s="24" customFormat="1" x14ac:dyDescent="0.25">
      <c r="B1129" s="320"/>
      <c r="D1129" s="325"/>
      <c r="I1129" s="56"/>
      <c r="M1129" s="26"/>
      <c r="N1129" s="26"/>
      <c r="O1129" s="26"/>
      <c r="P1129" s="26"/>
      <c r="Q1129" s="26"/>
      <c r="R1129" s="26"/>
    </row>
    <row r="1130" spans="2:18" s="24" customFormat="1" x14ac:dyDescent="0.25">
      <c r="B1130" s="320"/>
      <c r="D1130" s="325"/>
      <c r="I1130" s="56"/>
      <c r="M1130" s="26"/>
      <c r="N1130" s="26"/>
      <c r="O1130" s="26"/>
      <c r="P1130" s="26"/>
      <c r="Q1130" s="26"/>
      <c r="R1130" s="26"/>
    </row>
    <row r="1131" spans="2:18" s="24" customFormat="1" x14ac:dyDescent="0.25">
      <c r="B1131" s="320"/>
      <c r="D1131" s="325"/>
      <c r="I1131" s="56"/>
      <c r="M1131" s="26"/>
      <c r="N1131" s="26"/>
      <c r="O1131" s="26"/>
      <c r="P1131" s="26"/>
      <c r="Q1131" s="26"/>
      <c r="R1131" s="26"/>
    </row>
    <row r="1132" spans="2:18" s="24" customFormat="1" x14ac:dyDescent="0.25">
      <c r="B1132" s="320"/>
      <c r="D1132" s="325"/>
      <c r="I1132" s="56"/>
      <c r="M1132" s="26"/>
      <c r="N1132" s="26"/>
      <c r="O1132" s="26"/>
      <c r="P1132" s="26"/>
      <c r="Q1132" s="26"/>
      <c r="R1132" s="26"/>
    </row>
    <row r="1133" spans="2:18" s="24" customFormat="1" x14ac:dyDescent="0.25">
      <c r="B1133" s="320"/>
      <c r="D1133" s="325"/>
      <c r="I1133" s="56"/>
      <c r="M1133" s="26"/>
      <c r="N1133" s="26"/>
      <c r="O1133" s="26"/>
      <c r="P1133" s="26"/>
      <c r="Q1133" s="26"/>
      <c r="R1133" s="26"/>
    </row>
    <row r="1134" spans="2:18" s="24" customFormat="1" x14ac:dyDescent="0.25">
      <c r="B1134" s="320"/>
      <c r="D1134" s="325"/>
      <c r="I1134" s="56"/>
      <c r="M1134" s="26"/>
      <c r="N1134" s="26"/>
      <c r="O1134" s="26"/>
      <c r="P1134" s="26"/>
      <c r="Q1134" s="26"/>
      <c r="R1134" s="26"/>
    </row>
    <row r="1135" spans="2:18" s="24" customFormat="1" x14ac:dyDescent="0.25">
      <c r="B1135" s="320"/>
      <c r="D1135" s="325"/>
      <c r="I1135" s="56"/>
      <c r="M1135" s="26"/>
      <c r="N1135" s="26"/>
      <c r="O1135" s="26"/>
      <c r="P1135" s="26"/>
      <c r="Q1135" s="26"/>
      <c r="R1135" s="26"/>
    </row>
    <row r="1136" spans="2:18" s="24" customFormat="1" x14ac:dyDescent="0.25">
      <c r="B1136" s="320"/>
      <c r="D1136" s="325"/>
      <c r="I1136" s="56"/>
      <c r="M1136" s="26"/>
      <c r="N1136" s="26"/>
      <c r="O1136" s="26"/>
      <c r="P1136" s="26"/>
      <c r="Q1136" s="26"/>
      <c r="R1136" s="26"/>
    </row>
    <row r="1137" spans="2:18" s="24" customFormat="1" x14ac:dyDescent="0.25">
      <c r="B1137" s="320"/>
      <c r="D1137" s="325"/>
      <c r="I1137" s="56"/>
      <c r="M1137" s="26"/>
      <c r="N1137" s="26"/>
      <c r="O1137" s="26"/>
      <c r="P1137" s="26"/>
      <c r="Q1137" s="26"/>
      <c r="R1137" s="26"/>
    </row>
    <row r="1138" spans="2:18" s="24" customFormat="1" x14ac:dyDescent="0.25">
      <c r="B1138" s="320"/>
      <c r="D1138" s="325"/>
      <c r="I1138" s="56"/>
      <c r="M1138" s="26"/>
      <c r="N1138" s="26"/>
      <c r="O1138" s="26"/>
      <c r="P1138" s="26"/>
      <c r="Q1138" s="26"/>
      <c r="R1138" s="26"/>
    </row>
    <row r="1139" spans="2:18" s="24" customFormat="1" x14ac:dyDescent="0.25">
      <c r="B1139" s="320"/>
      <c r="D1139" s="325"/>
      <c r="I1139" s="56"/>
      <c r="M1139" s="26"/>
      <c r="N1139" s="26"/>
      <c r="O1139" s="26"/>
      <c r="P1139" s="26"/>
      <c r="Q1139" s="26"/>
      <c r="R1139" s="26"/>
    </row>
    <row r="1140" spans="2:18" s="24" customFormat="1" x14ac:dyDescent="0.25">
      <c r="B1140" s="320"/>
      <c r="D1140" s="325"/>
      <c r="I1140" s="56"/>
      <c r="M1140" s="26"/>
      <c r="N1140" s="26"/>
      <c r="O1140" s="26"/>
      <c r="P1140" s="26"/>
      <c r="Q1140" s="26"/>
      <c r="R1140" s="26"/>
    </row>
    <row r="1141" spans="2:18" s="24" customFormat="1" x14ac:dyDescent="0.25">
      <c r="B1141" s="320"/>
      <c r="D1141" s="325"/>
      <c r="I1141" s="56"/>
      <c r="M1141" s="26"/>
      <c r="N1141" s="26"/>
      <c r="O1141" s="26"/>
      <c r="P1141" s="26"/>
      <c r="Q1141" s="26"/>
      <c r="R1141" s="26"/>
    </row>
    <row r="1142" spans="2:18" s="24" customFormat="1" x14ac:dyDescent="0.25">
      <c r="B1142" s="320"/>
      <c r="D1142" s="325"/>
      <c r="I1142" s="56"/>
      <c r="M1142" s="26"/>
      <c r="N1142" s="26"/>
      <c r="O1142" s="26"/>
      <c r="P1142" s="26"/>
      <c r="Q1142" s="26"/>
      <c r="R1142" s="26"/>
    </row>
    <row r="1143" spans="2:18" s="24" customFormat="1" x14ac:dyDescent="0.25">
      <c r="B1143" s="320"/>
      <c r="D1143" s="325"/>
      <c r="I1143" s="56"/>
      <c r="M1143" s="26"/>
      <c r="N1143" s="26"/>
      <c r="O1143" s="26"/>
      <c r="P1143" s="26"/>
      <c r="Q1143" s="26"/>
      <c r="R1143" s="26"/>
    </row>
    <row r="1144" spans="2:18" s="24" customFormat="1" x14ac:dyDescent="0.25">
      <c r="B1144" s="320"/>
      <c r="D1144" s="325"/>
      <c r="I1144" s="56"/>
      <c r="M1144" s="26"/>
      <c r="N1144" s="26"/>
      <c r="O1144" s="26"/>
      <c r="P1144" s="26"/>
      <c r="Q1144" s="26"/>
      <c r="R1144" s="26"/>
    </row>
    <row r="1145" spans="2:18" s="24" customFormat="1" x14ac:dyDescent="0.25">
      <c r="B1145" s="320"/>
      <c r="D1145" s="325"/>
      <c r="I1145" s="56"/>
      <c r="M1145" s="26"/>
      <c r="N1145" s="26"/>
      <c r="O1145" s="26"/>
      <c r="P1145" s="26"/>
      <c r="Q1145" s="26"/>
      <c r="R1145" s="26"/>
    </row>
    <row r="1146" spans="2:18" s="24" customFormat="1" x14ac:dyDescent="0.25">
      <c r="B1146" s="320"/>
      <c r="D1146" s="325"/>
      <c r="I1146" s="56"/>
      <c r="M1146" s="26"/>
      <c r="N1146" s="26"/>
      <c r="O1146" s="26"/>
      <c r="P1146" s="26"/>
      <c r="Q1146" s="26"/>
      <c r="R1146" s="26"/>
    </row>
    <row r="1147" spans="2:18" s="24" customFormat="1" x14ac:dyDescent="0.25">
      <c r="B1147" s="320"/>
      <c r="D1147" s="325"/>
      <c r="I1147" s="56"/>
      <c r="M1147" s="26"/>
      <c r="N1147" s="26"/>
      <c r="O1147" s="26"/>
      <c r="P1147" s="26"/>
      <c r="Q1147" s="26"/>
      <c r="R1147" s="26"/>
    </row>
    <row r="1148" spans="2:18" s="24" customFormat="1" x14ac:dyDescent="0.25">
      <c r="B1148" s="320"/>
      <c r="D1148" s="325"/>
      <c r="I1148" s="56"/>
      <c r="M1148" s="26"/>
      <c r="N1148" s="26"/>
      <c r="O1148" s="26"/>
      <c r="P1148" s="26"/>
      <c r="Q1148" s="26"/>
      <c r="R1148" s="26"/>
    </row>
    <row r="1149" spans="2:18" s="24" customFormat="1" x14ac:dyDescent="0.25">
      <c r="B1149" s="320"/>
      <c r="D1149" s="325"/>
      <c r="I1149" s="56"/>
      <c r="M1149" s="26"/>
      <c r="N1149" s="26"/>
      <c r="O1149" s="26"/>
      <c r="P1149" s="26"/>
      <c r="Q1149" s="26"/>
      <c r="R1149" s="26"/>
    </row>
    <row r="1150" spans="2:18" s="24" customFormat="1" x14ac:dyDescent="0.25">
      <c r="B1150" s="320"/>
      <c r="D1150" s="325"/>
      <c r="I1150" s="56"/>
      <c r="M1150" s="26"/>
      <c r="N1150" s="26"/>
      <c r="O1150" s="26"/>
      <c r="P1150" s="26"/>
      <c r="Q1150" s="26"/>
      <c r="R1150" s="26"/>
    </row>
    <row r="1151" spans="2:18" s="24" customFormat="1" x14ac:dyDescent="0.25">
      <c r="B1151" s="320"/>
      <c r="D1151" s="325"/>
      <c r="I1151" s="56"/>
      <c r="M1151" s="26"/>
      <c r="N1151" s="26"/>
      <c r="O1151" s="26"/>
      <c r="P1151" s="26"/>
      <c r="Q1151" s="26"/>
      <c r="R1151" s="26"/>
    </row>
    <row r="1152" spans="2:18" s="24" customFormat="1" x14ac:dyDescent="0.25">
      <c r="B1152" s="320"/>
      <c r="D1152" s="325"/>
      <c r="I1152" s="56"/>
      <c r="M1152" s="26"/>
      <c r="N1152" s="26"/>
      <c r="O1152" s="26"/>
      <c r="P1152" s="26"/>
      <c r="Q1152" s="26"/>
      <c r="R1152" s="26"/>
    </row>
    <row r="1153" spans="2:18" s="24" customFormat="1" x14ac:dyDescent="0.25">
      <c r="B1153" s="320"/>
      <c r="D1153" s="325"/>
      <c r="I1153" s="56"/>
      <c r="M1153" s="26"/>
      <c r="N1153" s="26"/>
      <c r="O1153" s="26"/>
      <c r="P1153" s="26"/>
      <c r="Q1153" s="26"/>
      <c r="R1153" s="26"/>
    </row>
    <row r="1154" spans="2:18" s="24" customFormat="1" x14ac:dyDescent="0.25">
      <c r="B1154" s="320"/>
      <c r="D1154" s="325"/>
      <c r="I1154" s="56"/>
      <c r="M1154" s="26"/>
      <c r="N1154" s="26"/>
      <c r="O1154" s="26"/>
      <c r="P1154" s="26"/>
      <c r="Q1154" s="26"/>
      <c r="R1154" s="26"/>
    </row>
    <row r="1155" spans="2:18" s="24" customFormat="1" x14ac:dyDescent="0.25">
      <c r="B1155" s="320"/>
      <c r="D1155" s="325"/>
      <c r="I1155" s="56"/>
      <c r="M1155" s="26"/>
      <c r="N1155" s="26"/>
      <c r="O1155" s="26"/>
      <c r="P1155" s="26"/>
      <c r="Q1155" s="26"/>
      <c r="R1155" s="26"/>
    </row>
    <row r="1156" spans="2:18" s="24" customFormat="1" x14ac:dyDescent="0.25">
      <c r="B1156" s="320"/>
      <c r="D1156" s="325"/>
      <c r="I1156" s="56"/>
      <c r="M1156" s="26"/>
      <c r="N1156" s="26"/>
      <c r="O1156" s="26"/>
      <c r="P1156" s="26"/>
      <c r="Q1156" s="26"/>
      <c r="R1156" s="26"/>
    </row>
    <row r="1157" spans="2:18" s="24" customFormat="1" x14ac:dyDescent="0.25">
      <c r="B1157" s="320"/>
      <c r="D1157" s="325"/>
      <c r="I1157" s="56"/>
      <c r="M1157" s="26"/>
      <c r="N1157" s="26"/>
      <c r="O1157" s="26"/>
      <c r="P1157" s="26"/>
      <c r="Q1157" s="26"/>
      <c r="R1157" s="26"/>
    </row>
    <row r="1158" spans="2:18" s="24" customFormat="1" x14ac:dyDescent="0.25">
      <c r="B1158" s="320"/>
      <c r="D1158" s="325"/>
      <c r="I1158" s="56"/>
      <c r="M1158" s="26"/>
      <c r="N1158" s="26"/>
      <c r="O1158" s="26"/>
      <c r="P1158" s="26"/>
      <c r="Q1158" s="26"/>
      <c r="R1158" s="26"/>
    </row>
    <row r="1159" spans="2:18" s="24" customFormat="1" x14ac:dyDescent="0.25">
      <c r="B1159" s="320"/>
      <c r="D1159" s="325"/>
      <c r="I1159" s="56"/>
      <c r="M1159" s="26"/>
      <c r="N1159" s="26"/>
      <c r="O1159" s="26"/>
      <c r="P1159" s="26"/>
      <c r="Q1159" s="26"/>
      <c r="R1159" s="26"/>
    </row>
    <row r="1160" spans="2:18" s="24" customFormat="1" x14ac:dyDescent="0.25">
      <c r="B1160" s="320"/>
      <c r="D1160" s="325"/>
      <c r="I1160" s="56"/>
      <c r="M1160" s="26"/>
      <c r="N1160" s="26"/>
      <c r="O1160" s="26"/>
      <c r="P1160" s="26"/>
      <c r="Q1160" s="26"/>
      <c r="R1160" s="26"/>
    </row>
    <row r="1161" spans="2:18" s="24" customFormat="1" x14ac:dyDescent="0.25">
      <c r="B1161" s="320"/>
      <c r="D1161" s="325"/>
      <c r="I1161" s="56"/>
      <c r="M1161" s="26"/>
      <c r="N1161" s="26"/>
      <c r="O1161" s="26"/>
      <c r="P1161" s="26"/>
      <c r="Q1161" s="26"/>
      <c r="R1161" s="26"/>
    </row>
    <row r="1162" spans="2:18" s="24" customFormat="1" x14ac:dyDescent="0.25">
      <c r="B1162" s="320"/>
      <c r="D1162" s="325"/>
      <c r="I1162" s="56"/>
      <c r="M1162" s="26"/>
      <c r="N1162" s="26"/>
      <c r="O1162" s="26"/>
      <c r="P1162" s="26"/>
      <c r="Q1162" s="26"/>
      <c r="R1162" s="26"/>
    </row>
    <row r="1163" spans="2:18" s="24" customFormat="1" x14ac:dyDescent="0.25">
      <c r="B1163" s="320"/>
      <c r="D1163" s="325"/>
      <c r="I1163" s="56"/>
      <c r="M1163" s="26"/>
      <c r="N1163" s="26"/>
      <c r="O1163" s="26"/>
      <c r="P1163" s="26"/>
      <c r="Q1163" s="26"/>
      <c r="R1163" s="26"/>
    </row>
    <row r="1164" spans="2:18" s="24" customFormat="1" x14ac:dyDescent="0.25">
      <c r="B1164" s="320"/>
      <c r="D1164" s="325"/>
      <c r="I1164" s="56"/>
      <c r="M1164" s="26"/>
      <c r="N1164" s="26"/>
      <c r="O1164" s="26"/>
      <c r="P1164" s="26"/>
      <c r="Q1164" s="26"/>
      <c r="R1164" s="26"/>
    </row>
    <row r="1165" spans="2:18" s="24" customFormat="1" x14ac:dyDescent="0.25">
      <c r="B1165" s="320"/>
      <c r="D1165" s="325"/>
      <c r="I1165" s="56"/>
      <c r="M1165" s="26"/>
      <c r="N1165" s="26"/>
      <c r="O1165" s="26"/>
      <c r="P1165" s="26"/>
      <c r="Q1165" s="26"/>
      <c r="R1165" s="26"/>
    </row>
    <row r="1166" spans="2:18" s="24" customFormat="1" x14ac:dyDescent="0.25">
      <c r="B1166" s="320"/>
      <c r="D1166" s="325"/>
      <c r="I1166" s="56"/>
      <c r="M1166" s="26"/>
      <c r="N1166" s="26"/>
      <c r="O1166" s="26"/>
      <c r="P1166" s="26"/>
      <c r="Q1166" s="26"/>
      <c r="R1166" s="26"/>
    </row>
    <row r="1167" spans="2:18" s="24" customFormat="1" x14ac:dyDescent="0.25">
      <c r="B1167" s="320"/>
      <c r="D1167" s="325"/>
      <c r="I1167" s="56"/>
      <c r="M1167" s="26"/>
      <c r="N1167" s="26"/>
      <c r="O1167" s="26"/>
      <c r="P1167" s="26"/>
      <c r="Q1167" s="26"/>
      <c r="R1167" s="26"/>
    </row>
    <row r="1168" spans="2:18" s="24" customFormat="1" x14ac:dyDescent="0.25">
      <c r="B1168" s="320"/>
      <c r="D1168" s="325"/>
      <c r="I1168" s="56"/>
      <c r="M1168" s="26"/>
      <c r="N1168" s="26"/>
      <c r="O1168" s="26"/>
      <c r="P1168" s="26"/>
      <c r="Q1168" s="26"/>
      <c r="R1168" s="26"/>
    </row>
    <row r="1169" spans="2:18" s="24" customFormat="1" x14ac:dyDescent="0.25">
      <c r="B1169" s="320"/>
      <c r="D1169" s="325"/>
      <c r="I1169" s="56"/>
      <c r="M1169" s="26"/>
      <c r="N1169" s="26"/>
      <c r="O1169" s="26"/>
      <c r="P1169" s="26"/>
      <c r="Q1169" s="26"/>
      <c r="R1169" s="26"/>
    </row>
    <row r="1170" spans="2:18" s="24" customFormat="1" x14ac:dyDescent="0.25">
      <c r="B1170" s="320"/>
      <c r="D1170" s="325"/>
      <c r="I1170" s="56"/>
      <c r="M1170" s="26"/>
      <c r="N1170" s="26"/>
      <c r="O1170" s="26"/>
      <c r="P1170" s="26"/>
      <c r="Q1170" s="26"/>
      <c r="R1170" s="26"/>
    </row>
    <row r="1171" spans="2:18" s="24" customFormat="1" x14ac:dyDescent="0.25">
      <c r="B1171" s="320"/>
      <c r="D1171" s="325"/>
      <c r="I1171" s="56"/>
      <c r="M1171" s="26"/>
      <c r="N1171" s="26"/>
      <c r="O1171" s="26"/>
      <c r="P1171" s="26"/>
      <c r="Q1171" s="26"/>
      <c r="R1171" s="26"/>
    </row>
    <row r="1172" spans="2:18" s="24" customFormat="1" x14ac:dyDescent="0.25">
      <c r="B1172" s="320"/>
      <c r="D1172" s="325"/>
      <c r="I1172" s="56"/>
      <c r="M1172" s="26"/>
      <c r="N1172" s="26"/>
      <c r="O1172" s="26"/>
      <c r="P1172" s="26"/>
      <c r="Q1172" s="26"/>
      <c r="R1172" s="26"/>
    </row>
    <row r="1173" spans="2:18" s="24" customFormat="1" x14ac:dyDescent="0.25">
      <c r="B1173" s="320"/>
      <c r="D1173" s="325"/>
      <c r="I1173" s="56"/>
      <c r="M1173" s="26"/>
      <c r="N1173" s="26"/>
      <c r="O1173" s="26"/>
      <c r="P1173" s="26"/>
      <c r="Q1173" s="26"/>
      <c r="R1173" s="26"/>
    </row>
    <row r="1174" spans="2:18" s="24" customFormat="1" x14ac:dyDescent="0.25">
      <c r="B1174" s="320"/>
      <c r="D1174" s="325"/>
      <c r="I1174" s="56"/>
      <c r="M1174" s="26"/>
      <c r="N1174" s="26"/>
      <c r="O1174" s="26"/>
      <c r="P1174" s="26"/>
      <c r="Q1174" s="26"/>
      <c r="R1174" s="26"/>
    </row>
    <row r="1175" spans="2:18" s="24" customFormat="1" x14ac:dyDescent="0.25">
      <c r="B1175" s="320"/>
      <c r="D1175" s="325"/>
      <c r="I1175" s="56"/>
      <c r="M1175" s="26"/>
      <c r="N1175" s="26"/>
      <c r="O1175" s="26"/>
      <c r="P1175" s="26"/>
      <c r="Q1175" s="26"/>
      <c r="R1175" s="26"/>
    </row>
    <row r="1176" spans="2:18" s="24" customFormat="1" x14ac:dyDescent="0.25">
      <c r="B1176" s="320"/>
      <c r="D1176" s="325"/>
      <c r="I1176" s="56"/>
      <c r="M1176" s="26"/>
      <c r="N1176" s="26"/>
      <c r="O1176" s="26"/>
      <c r="P1176" s="26"/>
      <c r="Q1176" s="26"/>
      <c r="R1176" s="26"/>
    </row>
    <row r="1177" spans="2:18" s="24" customFormat="1" x14ac:dyDescent="0.25">
      <c r="B1177" s="320"/>
      <c r="D1177" s="325"/>
      <c r="I1177" s="56"/>
      <c r="M1177" s="26"/>
      <c r="N1177" s="26"/>
      <c r="O1177" s="26"/>
      <c r="P1177" s="26"/>
      <c r="Q1177" s="26"/>
      <c r="R1177" s="26"/>
    </row>
    <row r="1178" spans="2:18" s="24" customFormat="1" x14ac:dyDescent="0.25">
      <c r="B1178" s="320"/>
      <c r="D1178" s="325"/>
      <c r="I1178" s="56"/>
      <c r="M1178" s="26"/>
      <c r="N1178" s="26"/>
      <c r="O1178" s="26"/>
      <c r="P1178" s="26"/>
      <c r="Q1178" s="26"/>
      <c r="R1178" s="26"/>
    </row>
    <row r="1179" spans="2:18" s="24" customFormat="1" x14ac:dyDescent="0.25">
      <c r="B1179" s="320"/>
      <c r="D1179" s="325"/>
      <c r="I1179" s="56"/>
      <c r="M1179" s="26"/>
      <c r="N1179" s="26"/>
      <c r="O1179" s="26"/>
      <c r="P1179" s="26"/>
      <c r="Q1179" s="26"/>
      <c r="R1179" s="26"/>
    </row>
    <row r="1180" spans="2:18" s="24" customFormat="1" x14ac:dyDescent="0.25">
      <c r="B1180" s="320"/>
      <c r="D1180" s="325"/>
      <c r="I1180" s="56"/>
      <c r="M1180" s="26"/>
      <c r="N1180" s="26"/>
      <c r="O1180" s="26"/>
      <c r="P1180" s="26"/>
      <c r="Q1180" s="26"/>
      <c r="R1180" s="26"/>
    </row>
    <row r="1181" spans="2:18" s="24" customFormat="1" x14ac:dyDescent="0.25">
      <c r="B1181" s="320"/>
      <c r="D1181" s="325"/>
      <c r="I1181" s="56"/>
      <c r="M1181" s="26"/>
      <c r="N1181" s="26"/>
      <c r="O1181" s="26"/>
      <c r="P1181" s="26"/>
      <c r="Q1181" s="26"/>
      <c r="R1181" s="26"/>
    </row>
    <row r="1182" spans="2:18" s="24" customFormat="1" x14ac:dyDescent="0.25">
      <c r="B1182" s="320"/>
      <c r="D1182" s="325"/>
      <c r="I1182" s="56"/>
      <c r="M1182" s="26"/>
      <c r="N1182" s="26"/>
      <c r="O1182" s="26"/>
      <c r="P1182" s="26"/>
      <c r="Q1182" s="26"/>
      <c r="R1182" s="26"/>
    </row>
    <row r="1183" spans="2:18" s="24" customFormat="1" x14ac:dyDescent="0.25">
      <c r="B1183" s="320"/>
      <c r="D1183" s="325"/>
      <c r="I1183" s="56"/>
      <c r="M1183" s="26"/>
      <c r="N1183" s="26"/>
      <c r="O1183" s="26"/>
      <c r="P1183" s="26"/>
      <c r="Q1183" s="26"/>
      <c r="R1183" s="26"/>
    </row>
    <row r="1184" spans="2:18" s="24" customFormat="1" x14ac:dyDescent="0.25">
      <c r="B1184" s="320"/>
      <c r="D1184" s="325"/>
      <c r="I1184" s="56"/>
      <c r="M1184" s="26"/>
      <c r="N1184" s="26"/>
      <c r="O1184" s="26"/>
      <c r="P1184" s="26"/>
      <c r="Q1184" s="26"/>
      <c r="R1184" s="26"/>
    </row>
    <row r="1185" spans="2:18" s="24" customFormat="1" x14ac:dyDescent="0.25">
      <c r="B1185" s="320"/>
      <c r="D1185" s="325"/>
      <c r="I1185" s="56"/>
      <c r="M1185" s="26"/>
      <c r="N1185" s="26"/>
      <c r="O1185" s="26"/>
      <c r="P1185" s="26"/>
      <c r="Q1185" s="26"/>
      <c r="R1185" s="26"/>
    </row>
    <row r="1186" spans="2:18" s="24" customFormat="1" x14ac:dyDescent="0.25">
      <c r="B1186" s="320"/>
      <c r="D1186" s="325"/>
      <c r="I1186" s="56"/>
      <c r="M1186" s="26"/>
      <c r="N1186" s="26"/>
      <c r="O1186" s="26"/>
      <c r="P1186" s="26"/>
      <c r="Q1186" s="26"/>
      <c r="R1186" s="26"/>
    </row>
    <row r="1187" spans="2:18" s="24" customFormat="1" x14ac:dyDescent="0.25">
      <c r="B1187" s="320"/>
      <c r="D1187" s="325"/>
      <c r="I1187" s="56"/>
      <c r="M1187" s="26"/>
      <c r="N1187" s="26"/>
      <c r="O1187" s="26"/>
      <c r="P1187" s="26"/>
      <c r="Q1187" s="26"/>
      <c r="R1187" s="26"/>
    </row>
    <row r="1188" spans="2:18" s="24" customFormat="1" x14ac:dyDescent="0.25">
      <c r="B1188" s="320"/>
      <c r="D1188" s="325"/>
      <c r="I1188" s="56"/>
      <c r="M1188" s="26"/>
      <c r="N1188" s="26"/>
      <c r="O1188" s="26"/>
      <c r="P1188" s="26"/>
      <c r="Q1188" s="26"/>
      <c r="R1188" s="26"/>
    </row>
    <row r="1189" spans="2:18" s="24" customFormat="1" x14ac:dyDescent="0.25">
      <c r="B1189" s="320"/>
      <c r="D1189" s="325"/>
      <c r="I1189" s="56"/>
      <c r="M1189" s="26"/>
      <c r="N1189" s="26"/>
      <c r="O1189" s="26"/>
      <c r="P1189" s="26"/>
      <c r="Q1189" s="26"/>
      <c r="R1189" s="26"/>
    </row>
    <row r="1190" spans="2:18" s="24" customFormat="1" x14ac:dyDescent="0.25">
      <c r="B1190" s="320"/>
      <c r="D1190" s="325"/>
      <c r="I1190" s="56"/>
      <c r="M1190" s="26"/>
      <c r="N1190" s="26"/>
      <c r="O1190" s="26"/>
      <c r="P1190" s="26"/>
      <c r="Q1190" s="26"/>
      <c r="R1190" s="26"/>
    </row>
    <row r="1191" spans="2:18" s="24" customFormat="1" x14ac:dyDescent="0.25">
      <c r="B1191" s="320"/>
      <c r="D1191" s="325"/>
      <c r="I1191" s="56"/>
      <c r="M1191" s="26"/>
      <c r="N1191" s="26"/>
      <c r="O1191" s="26"/>
      <c r="P1191" s="26"/>
      <c r="Q1191" s="26"/>
      <c r="R1191" s="26"/>
    </row>
    <row r="1192" spans="2:18" s="24" customFormat="1" x14ac:dyDescent="0.25">
      <c r="B1192" s="320"/>
      <c r="D1192" s="325"/>
      <c r="I1192" s="56"/>
      <c r="M1192" s="26"/>
      <c r="N1192" s="26"/>
      <c r="O1192" s="26"/>
      <c r="P1192" s="26"/>
      <c r="Q1192" s="26"/>
      <c r="R1192" s="26"/>
    </row>
    <row r="1193" spans="2:18" s="24" customFormat="1" x14ac:dyDescent="0.25">
      <c r="B1193" s="320"/>
      <c r="D1193" s="325"/>
      <c r="I1193" s="56"/>
      <c r="M1193" s="26"/>
      <c r="N1193" s="26"/>
      <c r="O1193" s="26"/>
      <c r="P1193" s="26"/>
      <c r="Q1193" s="26"/>
      <c r="R1193" s="26"/>
    </row>
    <row r="1194" spans="2:18" s="24" customFormat="1" x14ac:dyDescent="0.25">
      <c r="B1194" s="320"/>
      <c r="D1194" s="325"/>
      <c r="I1194" s="56"/>
      <c r="M1194" s="26"/>
      <c r="N1194" s="26"/>
      <c r="O1194" s="26"/>
      <c r="P1194" s="26"/>
      <c r="Q1194" s="26"/>
      <c r="R1194" s="26"/>
    </row>
    <row r="1195" spans="2:18" s="24" customFormat="1" x14ac:dyDescent="0.25">
      <c r="B1195" s="320"/>
      <c r="D1195" s="325"/>
      <c r="I1195" s="56"/>
      <c r="M1195" s="26"/>
      <c r="N1195" s="26"/>
      <c r="O1195" s="26"/>
      <c r="P1195" s="26"/>
      <c r="Q1195" s="26"/>
      <c r="R1195" s="26"/>
    </row>
    <row r="1196" spans="2:18" s="24" customFormat="1" x14ac:dyDescent="0.25">
      <c r="B1196" s="320"/>
      <c r="D1196" s="325"/>
      <c r="I1196" s="56"/>
      <c r="M1196" s="26"/>
      <c r="N1196" s="26"/>
      <c r="O1196" s="26"/>
      <c r="P1196" s="26"/>
      <c r="Q1196" s="26"/>
      <c r="R1196" s="26"/>
    </row>
    <row r="1197" spans="2:18" s="24" customFormat="1" x14ac:dyDescent="0.25">
      <c r="B1197" s="320"/>
      <c r="D1197" s="325"/>
      <c r="I1197" s="56"/>
      <c r="M1197" s="26"/>
      <c r="N1197" s="26"/>
      <c r="O1197" s="26"/>
      <c r="P1197" s="26"/>
      <c r="Q1197" s="26"/>
      <c r="R1197" s="26"/>
    </row>
    <row r="1198" spans="2:18" s="24" customFormat="1" x14ac:dyDescent="0.25">
      <c r="B1198" s="320"/>
      <c r="D1198" s="325"/>
      <c r="I1198" s="56"/>
      <c r="M1198" s="26"/>
      <c r="N1198" s="26"/>
      <c r="O1198" s="26"/>
      <c r="P1198" s="26"/>
      <c r="Q1198" s="26"/>
      <c r="R1198" s="26"/>
    </row>
    <row r="1199" spans="2:18" s="24" customFormat="1" x14ac:dyDescent="0.25">
      <c r="B1199" s="320"/>
      <c r="D1199" s="325"/>
      <c r="I1199" s="56"/>
      <c r="M1199" s="26"/>
      <c r="N1199" s="26"/>
      <c r="O1199" s="26"/>
      <c r="P1199" s="26"/>
      <c r="Q1199" s="26"/>
      <c r="R1199" s="26"/>
    </row>
    <row r="1200" spans="2:18" s="24" customFormat="1" x14ac:dyDescent="0.25">
      <c r="B1200" s="320"/>
      <c r="D1200" s="325"/>
      <c r="I1200" s="56"/>
      <c r="M1200" s="26"/>
      <c r="N1200" s="26"/>
      <c r="O1200" s="26"/>
      <c r="P1200" s="26"/>
      <c r="Q1200" s="26"/>
      <c r="R1200" s="26"/>
    </row>
    <row r="1201" spans="2:18" s="24" customFormat="1" x14ac:dyDescent="0.25">
      <c r="B1201" s="320"/>
      <c r="D1201" s="325"/>
      <c r="I1201" s="56"/>
      <c r="M1201" s="26"/>
      <c r="N1201" s="26"/>
      <c r="O1201" s="26"/>
      <c r="P1201" s="26"/>
      <c r="Q1201" s="26"/>
      <c r="R1201" s="26"/>
    </row>
    <row r="1202" spans="2:18" s="24" customFormat="1" x14ac:dyDescent="0.25">
      <c r="B1202" s="320"/>
      <c r="D1202" s="325"/>
      <c r="I1202" s="56"/>
      <c r="M1202" s="26"/>
      <c r="N1202" s="26"/>
      <c r="O1202" s="26"/>
      <c r="P1202" s="26"/>
      <c r="Q1202" s="26"/>
      <c r="R1202" s="26"/>
    </row>
    <row r="1203" spans="2:18" s="24" customFormat="1" x14ac:dyDescent="0.25">
      <c r="B1203" s="320"/>
      <c r="D1203" s="325"/>
      <c r="I1203" s="56"/>
      <c r="M1203" s="26"/>
      <c r="N1203" s="26"/>
      <c r="O1203" s="26"/>
      <c r="P1203" s="26"/>
      <c r="Q1203" s="26"/>
      <c r="R1203" s="26"/>
    </row>
    <row r="1204" spans="2:18" s="24" customFormat="1" x14ac:dyDescent="0.25">
      <c r="B1204" s="320"/>
      <c r="D1204" s="325"/>
      <c r="I1204" s="56"/>
      <c r="M1204" s="26"/>
      <c r="N1204" s="26"/>
      <c r="O1204" s="26"/>
      <c r="P1204" s="26"/>
      <c r="Q1204" s="26"/>
      <c r="R1204" s="26"/>
    </row>
    <row r="1205" spans="2:18" s="24" customFormat="1" x14ac:dyDescent="0.25">
      <c r="B1205" s="320"/>
      <c r="D1205" s="325"/>
      <c r="I1205" s="56"/>
      <c r="M1205" s="26"/>
      <c r="N1205" s="26"/>
      <c r="O1205" s="26"/>
      <c r="P1205" s="26"/>
      <c r="Q1205" s="26"/>
      <c r="R1205" s="26"/>
    </row>
    <row r="1206" spans="2:18" s="24" customFormat="1" x14ac:dyDescent="0.25">
      <c r="B1206" s="320"/>
      <c r="D1206" s="325"/>
      <c r="I1206" s="56"/>
      <c r="M1206" s="26"/>
      <c r="N1206" s="26"/>
      <c r="O1206" s="26"/>
      <c r="P1206" s="26"/>
      <c r="Q1206" s="26"/>
      <c r="R1206" s="26"/>
    </row>
    <row r="1207" spans="2:18" s="24" customFormat="1" x14ac:dyDescent="0.25">
      <c r="B1207" s="320"/>
      <c r="D1207" s="325"/>
      <c r="I1207" s="56"/>
      <c r="M1207" s="26"/>
      <c r="N1207" s="26"/>
      <c r="O1207" s="26"/>
      <c r="P1207" s="26"/>
      <c r="Q1207" s="26"/>
      <c r="R1207" s="26"/>
    </row>
    <row r="1208" spans="2:18" s="24" customFormat="1" x14ac:dyDescent="0.25">
      <c r="B1208" s="320"/>
      <c r="D1208" s="325"/>
      <c r="I1208" s="56"/>
      <c r="M1208" s="26"/>
      <c r="N1208" s="26"/>
      <c r="O1208" s="26"/>
      <c r="P1208" s="26"/>
      <c r="Q1208" s="26"/>
      <c r="R1208" s="26"/>
    </row>
    <row r="1209" spans="2:18" s="24" customFormat="1" x14ac:dyDescent="0.25">
      <c r="B1209" s="320"/>
      <c r="D1209" s="325"/>
      <c r="I1209" s="56"/>
      <c r="M1209" s="26"/>
      <c r="N1209" s="26"/>
      <c r="O1209" s="26"/>
      <c r="P1209" s="26"/>
      <c r="Q1209" s="26"/>
      <c r="R1209" s="26"/>
    </row>
    <row r="1210" spans="2:18" s="24" customFormat="1" x14ac:dyDescent="0.25">
      <c r="B1210" s="320"/>
      <c r="D1210" s="325"/>
      <c r="I1210" s="56"/>
      <c r="M1210" s="26"/>
      <c r="N1210" s="26"/>
      <c r="O1210" s="26"/>
      <c r="P1210" s="26"/>
      <c r="Q1210" s="26"/>
      <c r="R1210" s="26"/>
    </row>
    <row r="1211" spans="2:18" s="24" customFormat="1" x14ac:dyDescent="0.25">
      <c r="B1211" s="320"/>
      <c r="D1211" s="325"/>
      <c r="I1211" s="56"/>
      <c r="M1211" s="26"/>
      <c r="N1211" s="26"/>
      <c r="O1211" s="26"/>
      <c r="P1211" s="26"/>
      <c r="Q1211" s="26"/>
      <c r="R1211" s="26"/>
    </row>
    <row r="1212" spans="2:18" s="24" customFormat="1" x14ac:dyDescent="0.25">
      <c r="B1212" s="320"/>
      <c r="D1212" s="325"/>
      <c r="I1212" s="56"/>
      <c r="M1212" s="26"/>
      <c r="N1212" s="26"/>
      <c r="O1212" s="26"/>
      <c r="P1212" s="26"/>
      <c r="Q1212" s="26"/>
      <c r="R1212" s="26"/>
    </row>
    <row r="1213" spans="2:18" s="24" customFormat="1" x14ac:dyDescent="0.25">
      <c r="B1213" s="320"/>
      <c r="D1213" s="325"/>
      <c r="I1213" s="56"/>
      <c r="M1213" s="26"/>
      <c r="N1213" s="26"/>
      <c r="O1213" s="26"/>
      <c r="P1213" s="26"/>
      <c r="Q1213" s="26"/>
      <c r="R1213" s="26"/>
    </row>
    <row r="1214" spans="2:18" s="24" customFormat="1" x14ac:dyDescent="0.25">
      <c r="B1214" s="320"/>
      <c r="D1214" s="325"/>
      <c r="I1214" s="56"/>
      <c r="M1214" s="26"/>
      <c r="N1214" s="26"/>
      <c r="O1214" s="26"/>
      <c r="P1214" s="26"/>
      <c r="Q1214" s="26"/>
      <c r="R1214" s="26"/>
    </row>
    <row r="1215" spans="2:18" s="24" customFormat="1" x14ac:dyDescent="0.25">
      <c r="B1215" s="320"/>
      <c r="D1215" s="325"/>
      <c r="I1215" s="56"/>
      <c r="M1215" s="26"/>
      <c r="N1215" s="26"/>
      <c r="O1215" s="26"/>
      <c r="P1215" s="26"/>
      <c r="Q1215" s="26"/>
      <c r="R1215" s="26"/>
    </row>
    <row r="1216" spans="2:18" s="24" customFormat="1" x14ac:dyDescent="0.25">
      <c r="B1216" s="320"/>
      <c r="D1216" s="325"/>
      <c r="I1216" s="56"/>
      <c r="M1216" s="26"/>
      <c r="N1216" s="26"/>
      <c r="O1216" s="26"/>
      <c r="P1216" s="26"/>
      <c r="Q1216" s="26"/>
      <c r="R1216" s="26"/>
    </row>
    <row r="1217" spans="1:346" s="24" customFormat="1" x14ac:dyDescent="0.25">
      <c r="B1217" s="320"/>
      <c r="D1217" s="325"/>
      <c r="I1217" s="56"/>
      <c r="M1217" s="26"/>
      <c r="N1217" s="26"/>
      <c r="O1217" s="26"/>
      <c r="P1217" s="26"/>
      <c r="Q1217" s="26"/>
      <c r="R1217" s="26"/>
    </row>
    <row r="1218" spans="1:346" s="24" customFormat="1" x14ac:dyDescent="0.25">
      <c r="B1218" s="320"/>
      <c r="D1218" s="325"/>
      <c r="I1218" s="56"/>
      <c r="M1218" s="26"/>
      <c r="N1218" s="26"/>
      <c r="O1218" s="26"/>
      <c r="P1218" s="26"/>
      <c r="Q1218" s="26"/>
      <c r="R1218" s="26"/>
    </row>
    <row r="1219" spans="1:346" s="24" customFormat="1" x14ac:dyDescent="0.25">
      <c r="B1219" s="320"/>
      <c r="D1219" s="325"/>
      <c r="I1219" s="56"/>
      <c r="M1219" s="26"/>
      <c r="N1219" s="26"/>
      <c r="O1219" s="26"/>
      <c r="P1219" s="26"/>
      <c r="Q1219" s="26"/>
      <c r="R1219" s="26"/>
    </row>
    <row r="1220" spans="1:346" x14ac:dyDescent="0.25">
      <c r="A1220" s="24"/>
      <c r="B1220" s="320"/>
      <c r="C1220" s="24"/>
      <c r="D1220" s="325"/>
      <c r="E1220" s="24"/>
      <c r="F1220" s="24"/>
      <c r="G1220" s="24"/>
      <c r="H1220" s="24"/>
      <c r="I1220" s="56"/>
      <c r="J1220" s="24"/>
      <c r="K1220" s="24"/>
      <c r="L1220" s="24"/>
      <c r="M1220" s="26"/>
      <c r="N1220" s="26"/>
      <c r="O1220" s="26"/>
      <c r="P1220" s="26"/>
      <c r="Q1220" s="26"/>
      <c r="R1220" s="26"/>
      <c r="S1220" s="24"/>
      <c r="T1220" s="24"/>
      <c r="U1220" s="24"/>
      <c r="V1220" s="27"/>
      <c r="W1220" s="27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  <c r="AS1220" s="5"/>
      <c r="AT1220" s="5"/>
      <c r="AU1220" s="5"/>
      <c r="AV1220" s="5"/>
      <c r="AW1220" s="5"/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5"/>
      <c r="BI1220" s="5"/>
      <c r="BJ1220" s="5"/>
      <c r="BK1220" s="5"/>
      <c r="BL1220" s="5"/>
      <c r="BM1220" s="5"/>
      <c r="BN1220" s="5"/>
      <c r="BO1220" s="5"/>
      <c r="BP1220" s="5"/>
      <c r="BQ1220" s="5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  <c r="DX1220" s="5"/>
      <c r="DY1220" s="5"/>
      <c r="DZ1220" s="5"/>
      <c r="EA1220" s="5"/>
      <c r="EB1220" s="5"/>
      <c r="EC1220" s="5"/>
      <c r="ED1220" s="5"/>
      <c r="EE1220" s="5"/>
      <c r="EF1220" s="5"/>
      <c r="EG1220" s="5"/>
      <c r="EH1220" s="5"/>
      <c r="EI1220" s="5"/>
      <c r="EJ1220" s="5"/>
      <c r="EK1220" s="5"/>
      <c r="EL1220" s="5"/>
      <c r="EM1220" s="5"/>
      <c r="EN1220" s="5"/>
      <c r="EO1220" s="5"/>
      <c r="EP1220" s="5"/>
      <c r="EQ1220" s="5"/>
      <c r="ER1220" s="5"/>
      <c r="ES1220" s="5"/>
      <c r="ET1220" s="5"/>
      <c r="EU1220" s="5"/>
      <c r="EV1220" s="5"/>
      <c r="EW1220" s="5"/>
      <c r="EX1220" s="5"/>
      <c r="EY1220" s="5"/>
      <c r="EZ1220" s="5"/>
      <c r="FA1220" s="5"/>
      <c r="FB1220" s="5"/>
      <c r="FC1220" s="5"/>
      <c r="FD1220" s="5"/>
      <c r="FE1220" s="5"/>
      <c r="FF1220" s="5"/>
      <c r="FG1220" s="5"/>
      <c r="FH1220" s="5"/>
      <c r="FI1220" s="5"/>
      <c r="FJ1220" s="5"/>
      <c r="FK1220" s="5"/>
      <c r="FL1220" s="5"/>
      <c r="FM1220" s="5"/>
      <c r="FN1220" s="5"/>
      <c r="FO1220" s="5"/>
      <c r="FP1220" s="5"/>
      <c r="FQ1220" s="5"/>
      <c r="FR1220" s="5"/>
      <c r="FS1220" s="5"/>
      <c r="FT1220" s="5"/>
      <c r="FU1220" s="5"/>
      <c r="FV1220" s="5"/>
      <c r="FW1220" s="5"/>
      <c r="FX1220" s="5"/>
      <c r="FY1220" s="5"/>
      <c r="FZ1220" s="5"/>
      <c r="GA1220" s="5"/>
      <c r="GB1220" s="5"/>
      <c r="GC1220" s="5"/>
      <c r="GD1220" s="5"/>
      <c r="GE1220" s="5"/>
      <c r="GF1220" s="5"/>
      <c r="GG1220" s="5"/>
      <c r="GH1220" s="5"/>
      <c r="GI1220" s="5"/>
      <c r="GJ1220" s="5"/>
      <c r="GK1220" s="5"/>
      <c r="GL1220" s="5"/>
      <c r="GM1220" s="5"/>
      <c r="GN1220" s="5"/>
      <c r="GO1220" s="5"/>
      <c r="GP1220" s="5"/>
      <c r="GQ1220" s="5"/>
      <c r="GR1220" s="5"/>
      <c r="GS1220" s="5"/>
      <c r="GT1220" s="5"/>
      <c r="GU1220" s="5"/>
      <c r="GV1220" s="5"/>
      <c r="GW1220" s="5"/>
      <c r="GX1220" s="5"/>
      <c r="GY1220" s="5"/>
      <c r="GZ1220" s="5"/>
      <c r="HA1220" s="5"/>
      <c r="HB1220" s="5"/>
      <c r="HC1220" s="5"/>
      <c r="HD1220" s="5"/>
      <c r="HE1220" s="5"/>
      <c r="HF1220" s="5"/>
      <c r="HG1220" s="5"/>
      <c r="HH1220" s="5"/>
      <c r="HI1220" s="5"/>
      <c r="HJ1220" s="5"/>
      <c r="HK1220" s="5"/>
      <c r="HL1220" s="5"/>
      <c r="HM1220" s="5"/>
      <c r="HN1220" s="5"/>
      <c r="HO1220" s="5"/>
      <c r="HP1220" s="5"/>
      <c r="HQ1220" s="5"/>
      <c r="HR1220" s="5"/>
      <c r="HS1220" s="5"/>
      <c r="HT1220" s="5"/>
      <c r="HU1220" s="5"/>
      <c r="HV1220" s="5"/>
      <c r="HW1220" s="5"/>
      <c r="HX1220" s="5"/>
      <c r="HY1220" s="5"/>
      <c r="HZ1220" s="5"/>
      <c r="IA1220" s="5"/>
      <c r="IB1220" s="5"/>
      <c r="IC1220" s="5"/>
      <c r="ID1220" s="5"/>
      <c r="IE1220" s="5"/>
      <c r="IF1220" s="5"/>
      <c r="IG1220" s="5"/>
      <c r="IH1220" s="5"/>
      <c r="II1220" s="5"/>
      <c r="IJ1220" s="5"/>
      <c r="IK1220" s="5"/>
      <c r="IL1220" s="5"/>
      <c r="IM1220" s="5"/>
      <c r="IN1220" s="5"/>
      <c r="IO1220" s="5"/>
      <c r="IP1220" s="5"/>
      <c r="IQ1220" s="5"/>
      <c r="IR1220" s="5"/>
      <c r="IS1220" s="5"/>
      <c r="IT1220" s="5"/>
      <c r="IU1220" s="5"/>
      <c r="IV1220" s="5"/>
      <c r="IW1220" s="5"/>
      <c r="IX1220" s="5"/>
      <c r="IY1220" s="5"/>
      <c r="IZ1220" s="5"/>
      <c r="JA1220" s="5"/>
      <c r="JB1220" s="5"/>
      <c r="JC1220" s="5"/>
      <c r="JD1220" s="5"/>
      <c r="JE1220" s="5"/>
      <c r="JF1220" s="5"/>
      <c r="JG1220" s="5"/>
      <c r="JH1220" s="5"/>
      <c r="JI1220" s="5"/>
      <c r="JJ1220" s="5"/>
      <c r="JK1220" s="5"/>
      <c r="JL1220" s="5"/>
      <c r="JM1220" s="5"/>
      <c r="JN1220" s="5"/>
      <c r="JO1220" s="5"/>
      <c r="JP1220" s="5"/>
      <c r="JQ1220" s="5"/>
      <c r="JR1220" s="5"/>
      <c r="JS1220" s="5"/>
      <c r="JT1220" s="5"/>
      <c r="JU1220" s="5"/>
      <c r="JV1220" s="5"/>
      <c r="JW1220" s="5"/>
      <c r="JX1220" s="5"/>
      <c r="JY1220" s="5"/>
      <c r="JZ1220" s="5"/>
      <c r="KA1220" s="5"/>
      <c r="KB1220" s="5"/>
      <c r="KC1220" s="5"/>
      <c r="KD1220" s="5"/>
      <c r="KE1220" s="5"/>
      <c r="KF1220" s="5"/>
      <c r="KG1220" s="5"/>
      <c r="KH1220" s="5"/>
      <c r="KI1220" s="5"/>
      <c r="KJ1220" s="5"/>
      <c r="KK1220" s="5"/>
      <c r="KL1220" s="5"/>
      <c r="KM1220" s="5"/>
      <c r="KN1220" s="5"/>
      <c r="KO1220" s="5"/>
      <c r="KP1220" s="5"/>
      <c r="KQ1220" s="5"/>
      <c r="KR1220" s="5"/>
      <c r="KS1220" s="5"/>
      <c r="KT1220" s="5"/>
      <c r="KU1220" s="5"/>
      <c r="KV1220" s="5"/>
      <c r="KW1220" s="5"/>
      <c r="KX1220" s="5"/>
      <c r="KY1220" s="5"/>
      <c r="KZ1220" s="5"/>
      <c r="LA1220" s="5"/>
      <c r="LB1220" s="5"/>
      <c r="LC1220" s="5"/>
      <c r="LD1220" s="5"/>
      <c r="LE1220" s="5"/>
      <c r="LF1220" s="5"/>
      <c r="LG1220" s="5"/>
      <c r="LH1220" s="5"/>
      <c r="LI1220" s="5"/>
      <c r="LJ1220" s="5"/>
      <c r="LK1220" s="5"/>
      <c r="LL1220" s="5"/>
      <c r="LM1220" s="5"/>
      <c r="LN1220" s="5"/>
      <c r="LO1220" s="5"/>
      <c r="LP1220" s="5"/>
      <c r="LQ1220" s="5"/>
      <c r="LR1220" s="5"/>
      <c r="LS1220" s="5"/>
      <c r="LT1220" s="5"/>
      <c r="LU1220" s="5"/>
      <c r="LV1220" s="5"/>
      <c r="LW1220" s="5"/>
      <c r="LX1220" s="5"/>
      <c r="LY1220" s="5"/>
      <c r="LZ1220" s="5"/>
      <c r="MA1220" s="5"/>
      <c r="MB1220" s="5"/>
      <c r="MC1220" s="5"/>
      <c r="MD1220" s="5"/>
      <c r="ME1220" s="5"/>
      <c r="MF1220" s="5"/>
      <c r="MG1220" s="5"/>
      <c r="MH1220" s="5"/>
    </row>
    <row r="1221" spans="1:346" x14ac:dyDescent="0.25">
      <c r="A1221" s="24"/>
      <c r="B1221" s="320"/>
      <c r="C1221" s="24"/>
      <c r="D1221" s="325"/>
      <c r="E1221" s="24"/>
      <c r="F1221" s="24"/>
      <c r="G1221" s="24"/>
      <c r="H1221" s="24"/>
      <c r="I1221" s="56"/>
      <c r="J1221" s="24"/>
      <c r="K1221" s="24"/>
      <c r="L1221" s="24"/>
      <c r="M1221" s="26"/>
      <c r="N1221" s="26"/>
      <c r="O1221" s="26"/>
      <c r="P1221" s="26"/>
      <c r="Q1221" s="26"/>
      <c r="R1221" s="26"/>
      <c r="S1221" s="27"/>
      <c r="T1221" s="27"/>
      <c r="U1221" s="27"/>
      <c r="V1221" s="27"/>
      <c r="W1221" s="27"/>
    </row>
  </sheetData>
  <sheetProtection algorithmName="SHA-512" hashValue="YiMQmPu3+R+cq1QMnWNK8VlTvtKwtgjGfnC9nQSo8hcxtPMYkL4tXtt+kyk661VCBY3KbS6vqO1LSaZg5j1ONw==" saltValue="ctUtWtjGKeRmBFh3xjRTOg==" spinCount="100000" sheet="1" sort="0" autoFilter="0"/>
  <autoFilter ref="A2:MH8" xr:uid="{00000000-0009-0000-0000-000003000000}"/>
  <sortState xmlns:xlrd2="http://schemas.microsoft.com/office/spreadsheetml/2017/richdata2" ref="A1:N874">
    <sortCondition ref="E1:E2"/>
  </sortState>
  <mergeCells count="50">
    <mergeCell ref="M695:N695"/>
    <mergeCell ref="E707:K707"/>
    <mergeCell ref="J1:J2"/>
    <mergeCell ref="A699:K699"/>
    <mergeCell ref="A700:K700"/>
    <mergeCell ref="A695:K695"/>
    <mergeCell ref="A701:K701"/>
    <mergeCell ref="A702:K702"/>
    <mergeCell ref="A703:B703"/>
    <mergeCell ref="E703:K703"/>
    <mergeCell ref="A694:X694"/>
    <mergeCell ref="A696:K696"/>
    <mergeCell ref="B1:B2"/>
    <mergeCell ref="S1:S2"/>
    <mergeCell ref="X1:X2"/>
    <mergeCell ref="T1:T2"/>
    <mergeCell ref="A708:B708"/>
    <mergeCell ref="E708:K708"/>
    <mergeCell ref="A709:K709"/>
    <mergeCell ref="M703:N703"/>
    <mergeCell ref="I725:J725"/>
    <mergeCell ref="A704:B706"/>
    <mergeCell ref="E704:K704"/>
    <mergeCell ref="E705:K705"/>
    <mergeCell ref="E706:K706"/>
    <mergeCell ref="A711:K711"/>
    <mergeCell ref="A707:B707"/>
    <mergeCell ref="AA1:AA2"/>
    <mergeCell ref="W1:W2"/>
    <mergeCell ref="V1:V2"/>
    <mergeCell ref="AD1:AD2"/>
    <mergeCell ref="U1:U2"/>
    <mergeCell ref="Z1:Z2"/>
    <mergeCell ref="AC1:AC2"/>
    <mergeCell ref="A1:A2"/>
    <mergeCell ref="I1:I2"/>
    <mergeCell ref="R1:R2"/>
    <mergeCell ref="O1:O2"/>
    <mergeCell ref="Q1:Q2"/>
    <mergeCell ref="M1:M2"/>
    <mergeCell ref="E1:E2"/>
    <mergeCell ref="F1:F2"/>
    <mergeCell ref="G1:G2"/>
    <mergeCell ref="H1:H2"/>
    <mergeCell ref="P1:P2"/>
    <mergeCell ref="K1:K2"/>
    <mergeCell ref="N1:N2"/>
    <mergeCell ref="C1:C2"/>
    <mergeCell ref="D1:D2"/>
    <mergeCell ref="L1:L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46" fitToHeight="6" orientation="landscape" r:id="rId1"/>
  <headerFooter>
    <oddHeader>&amp;C&amp;"-,Negrito"&amp;12PLANILHA DE COMPOSIÇÃO DE CUSTOS
RELATÓRIO DE CUSTO DETALHADO</oddHeader>
    <oddFooter>&amp;C&amp;P</oddFooter>
  </headerFooter>
  <ignoredErrors>
    <ignoredError sqref="AD7 AC4:AC6 AC7 AD8 AC8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1D39-CCDF-4E2A-B72F-BB272024B79C}">
  <dimension ref="A1:K13"/>
  <sheetViews>
    <sheetView showGridLines="0" workbookViewId="0">
      <selection activeCell="D23" sqref="D23"/>
    </sheetView>
  </sheetViews>
  <sheetFormatPr defaultRowHeight="15" x14ac:dyDescent="0.25"/>
  <cols>
    <col min="2" max="2" width="51.7109375" bestFit="1" customWidth="1"/>
    <col min="4" max="4" width="12.28515625" bestFit="1" customWidth="1"/>
    <col min="5" max="5" width="12.28515625" customWidth="1"/>
    <col min="6" max="6" width="11.85546875" customWidth="1"/>
    <col min="7" max="7" width="10.28515625" customWidth="1"/>
    <col min="9" max="9" width="16.5703125" bestFit="1" customWidth="1"/>
    <col min="10" max="10" width="11.42578125" bestFit="1" customWidth="1"/>
    <col min="11" max="11" width="12.7109375" customWidth="1"/>
  </cols>
  <sheetData>
    <row r="1" spans="1:11" x14ac:dyDescent="0.25">
      <c r="A1" s="342">
        <f>'Indicadores Financeiros'!$B$125</f>
        <v>412</v>
      </c>
      <c r="B1" s="343" t="str" cm="1">
        <f t="array" ref="B1:E1">'Indicadores Financeiros'!$C$125:$F$125</f>
        <v>São Paulo - GADE IV - 23 de Maio</v>
      </c>
      <c r="C1">
        <v>0</v>
      </c>
      <c r="D1">
        <v>0</v>
      </c>
      <c r="E1">
        <v>0</v>
      </c>
    </row>
    <row r="3" spans="1:11" x14ac:dyDescent="0.25">
      <c r="A3" s="343" t="s">
        <v>202</v>
      </c>
    </row>
    <row r="5" spans="1:11" x14ac:dyDescent="0.25">
      <c r="A5" s="344" t="s">
        <v>97</v>
      </c>
      <c r="B5" s="344" t="s">
        <v>152</v>
      </c>
      <c r="C5" s="345" t="s">
        <v>153</v>
      </c>
      <c r="D5" s="345" t="s">
        <v>203</v>
      </c>
      <c r="E5" s="358" t="s">
        <v>154</v>
      </c>
      <c r="F5" s="345" t="s">
        <v>41</v>
      </c>
      <c r="G5" s="345" t="s">
        <v>204</v>
      </c>
      <c r="H5" s="345" t="s">
        <v>165</v>
      </c>
      <c r="I5" s="345" t="s">
        <v>205</v>
      </c>
      <c r="J5" s="345" t="s">
        <v>206</v>
      </c>
      <c r="K5" s="345" t="s">
        <v>207</v>
      </c>
    </row>
    <row r="6" spans="1:11" x14ac:dyDescent="0.25">
      <c r="A6" s="474">
        <v>690021</v>
      </c>
      <c r="B6" s="476" t="s">
        <v>208</v>
      </c>
      <c r="C6" s="478" t="s">
        <v>209</v>
      </c>
      <c r="D6" s="346" t="s">
        <v>210</v>
      </c>
      <c r="E6" s="355" t="s">
        <v>211</v>
      </c>
      <c r="F6" s="359">
        <v>0.67500000000000004</v>
      </c>
      <c r="G6" s="347">
        <f>'Indicadores Financeiros'!$J$91*F6</f>
        <v>0</v>
      </c>
      <c r="H6" s="348">
        <v>0.27810000000000001</v>
      </c>
      <c r="I6" s="347">
        <f>ROUND(IFERROR(G6*(1+H6),0),2)</f>
        <v>0</v>
      </c>
      <c r="J6" s="349">
        <f>SUMIF('Relatório Custo'!E:E,$A$6,'Relatório Custo'!K:K)</f>
        <v>2016</v>
      </c>
      <c r="K6" s="350">
        <f>ROUND(J6*I6,2)</f>
        <v>0</v>
      </c>
    </row>
    <row r="7" spans="1:11" x14ac:dyDescent="0.25">
      <c r="A7" s="475"/>
      <c r="B7" s="477"/>
      <c r="C7" s="479"/>
      <c r="D7" s="351" t="s">
        <v>212</v>
      </c>
      <c r="E7" s="357" t="s">
        <v>213</v>
      </c>
      <c r="F7" s="360">
        <v>0.32500000000000001</v>
      </c>
      <c r="G7" s="347">
        <f>'Indicadores Financeiros'!$J$91*F7</f>
        <v>0</v>
      </c>
      <c r="H7" s="348">
        <v>0.27810000000000001</v>
      </c>
      <c r="I7" s="347">
        <f>ROUND(IFERROR(G7*(1+H7),0),2)</f>
        <v>0</v>
      </c>
      <c r="J7" s="349">
        <f>SUMIF('Relatório Custo'!E:E,$A$6,'Relatório Custo'!K:K)</f>
        <v>2016</v>
      </c>
      <c r="K7" s="350">
        <f>ROUND(J7*I7,2)</f>
        <v>0</v>
      </c>
    </row>
    <row r="8" spans="1:11" x14ac:dyDescent="0.25">
      <c r="A8" s="352"/>
      <c r="B8" s="178"/>
      <c r="C8" s="177"/>
      <c r="D8" s="54"/>
      <c r="E8" s="54"/>
      <c r="F8" s="353">
        <f>+SUM(F6:F7)</f>
        <v>1</v>
      </c>
      <c r="G8" s="303"/>
      <c r="H8" s="354"/>
      <c r="I8" s="356">
        <f>SUM(I6:I7)</f>
        <v>0</v>
      </c>
      <c r="J8" s="343"/>
      <c r="K8" s="356">
        <f>SUM(K6:K7)</f>
        <v>0</v>
      </c>
    </row>
    <row r="9" spans="1:11" x14ac:dyDescent="0.25">
      <c r="A9" s="352"/>
      <c r="B9" s="178"/>
      <c r="C9" s="177"/>
      <c r="D9" s="54"/>
      <c r="E9" s="54"/>
      <c r="F9" s="353"/>
      <c r="G9" s="303"/>
      <c r="H9" s="354"/>
      <c r="I9" s="356"/>
      <c r="J9" s="343"/>
      <c r="K9" s="356"/>
    </row>
    <row r="10" spans="1:11" hidden="1" x14ac:dyDescent="0.25">
      <c r="A10" s="344" t="s">
        <v>97</v>
      </c>
      <c r="B10" s="344" t="s">
        <v>152</v>
      </c>
      <c r="C10" s="345" t="s">
        <v>153</v>
      </c>
      <c r="D10" s="358" t="s">
        <v>203</v>
      </c>
      <c r="E10" s="345" t="s">
        <v>154</v>
      </c>
      <c r="F10" s="345" t="s">
        <v>41</v>
      </c>
      <c r="G10" s="345" t="s">
        <v>204</v>
      </c>
      <c r="H10" s="345" t="s">
        <v>165</v>
      </c>
      <c r="I10" s="345" t="s">
        <v>205</v>
      </c>
      <c r="J10" s="345" t="s">
        <v>206</v>
      </c>
      <c r="K10" s="345" t="s">
        <v>207</v>
      </c>
    </row>
    <row r="11" spans="1:11" hidden="1" x14ac:dyDescent="0.25">
      <c r="A11" s="475">
        <v>690029</v>
      </c>
      <c r="B11" s="480" t="s">
        <v>214</v>
      </c>
      <c r="C11" s="481" t="s">
        <v>209</v>
      </c>
      <c r="D11" s="361" t="s">
        <v>210</v>
      </c>
      <c r="E11" s="362" t="s">
        <v>211</v>
      </c>
      <c r="F11" s="360">
        <v>0.85709999999999997</v>
      </c>
      <c r="G11" s="350" t="e">
        <f>'Indicadores Financeiros'!#REF!*F11</f>
        <v>#REF!</v>
      </c>
      <c r="H11" s="348">
        <v>0.27810000000000001</v>
      </c>
      <c r="I11" s="347">
        <f t="shared" ref="I11:I12" si="0">ROUND(IFERROR(G11*(1+H11),0),2)</f>
        <v>0</v>
      </c>
      <c r="J11" s="349">
        <f>SUMIF('Relatório Custo'!E:E,$A$11,'Relatório Custo'!K:K)</f>
        <v>0</v>
      </c>
      <c r="K11" s="350">
        <f t="shared" ref="K11:K12" si="1">ROUND(J11*I11,2)</f>
        <v>0</v>
      </c>
    </row>
    <row r="12" spans="1:11" hidden="1" x14ac:dyDescent="0.25">
      <c r="A12" s="475"/>
      <c r="B12" s="480"/>
      <c r="C12" s="479"/>
      <c r="D12" s="355" t="s">
        <v>212</v>
      </c>
      <c r="E12" s="363" t="s">
        <v>213</v>
      </c>
      <c r="F12" s="360">
        <v>0.1429</v>
      </c>
      <c r="G12" s="350" t="e">
        <f>'Indicadores Financeiros'!#REF!*F12</f>
        <v>#REF!</v>
      </c>
      <c r="H12" s="348">
        <v>0.27810000000000001</v>
      </c>
      <c r="I12" s="347">
        <f t="shared" si="0"/>
        <v>0</v>
      </c>
      <c r="J12" s="349">
        <f>SUMIF('Relatório Custo'!E:E,$A$11,'Relatório Custo'!K:K)</f>
        <v>0</v>
      </c>
      <c r="K12" s="350">
        <f t="shared" si="1"/>
        <v>0</v>
      </c>
    </row>
    <row r="13" spans="1:11" hidden="1" x14ac:dyDescent="0.25">
      <c r="F13" s="353">
        <f>+SUM(F11:F12)</f>
        <v>1</v>
      </c>
      <c r="I13" s="356">
        <f>SUM(I11:I12)</f>
        <v>0</v>
      </c>
      <c r="J13" s="343"/>
      <c r="K13" s="356">
        <f>SUM(K11:K12)</f>
        <v>0</v>
      </c>
    </row>
  </sheetData>
  <sheetProtection algorithmName="SHA-512" hashValue="O16dXGKw/ky6ZM0qgOXnpVFUHRpw9xeoWkTY4XJG9lfofZaHxFkm1WUBbyLsasBHNWJQmPl+8RCO+SGiLvKQIQ==" saltValue="EXnE4t8VHThgUGiHbCZm5g==" spinCount="100000" sheet="1" objects="1" scenarios="1"/>
  <mergeCells count="6">
    <mergeCell ref="A6:A7"/>
    <mergeCell ref="B6:B7"/>
    <mergeCell ref="C6:C7"/>
    <mergeCell ref="A11:A12"/>
    <mergeCell ref="B11:B12"/>
    <mergeCell ref="C11:C12"/>
  </mergeCells>
  <conditionalFormatting sqref="J6:J7">
    <cfRule type="cellIs" dxfId="4" priority="7" operator="greaterThan">
      <formula>0</formula>
    </cfRule>
    <cfRule type="cellIs" dxfId="3" priority="8" operator="greaterThan">
      <formula>0</formula>
    </cfRule>
  </conditionalFormatting>
  <conditionalFormatting sqref="J11:J12">
    <cfRule type="cellIs" dxfId="2" priority="1" operator="greaterThan">
      <formula>0</formula>
    </cfRule>
    <cfRule type="cellIs" dxfId="1" priority="2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1200" verticalDpi="1200" r:id="rId1"/>
  <headerFooter>
    <oddFooter>&amp;C&amp;P</oddFooter>
  </headerFooter>
  <ignoredErrors>
    <ignoredError sqref="J10:J13 J6:J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GK460"/>
  <sheetViews>
    <sheetView showGridLines="0" zoomScaleNormal="100" workbookViewId="0">
      <selection sqref="A1:K1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27" customWidth="1"/>
    <col min="5" max="5" width="3.28515625" customWidth="1"/>
    <col min="6" max="6" width="13.28515625" bestFit="1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5" customWidth="1"/>
    <col min="12" max="12" width="10.85546875" style="74" customWidth="1"/>
    <col min="13" max="13" width="11.42578125" style="74" bestFit="1" customWidth="1"/>
    <col min="14" max="14" width="10.85546875" style="74" bestFit="1" customWidth="1"/>
    <col min="15" max="15" width="10.5703125" style="74" bestFit="1" customWidth="1"/>
    <col min="16" max="193" width="9.140625" style="74"/>
  </cols>
  <sheetData>
    <row r="1" spans="1:193" ht="21.75" customHeight="1" x14ac:dyDescent="0.25">
      <c r="A1" s="494" t="s">
        <v>215</v>
      </c>
      <c r="B1" s="495"/>
      <c r="C1" s="495"/>
      <c r="D1" s="495"/>
      <c r="E1" s="495"/>
      <c r="F1" s="495"/>
      <c r="G1" s="495"/>
      <c r="H1" s="495"/>
      <c r="I1" s="495"/>
      <c r="J1" s="495"/>
      <c r="K1" s="496"/>
    </row>
    <row r="2" spans="1:193" ht="22.5" x14ac:dyDescent="0.25">
      <c r="A2" s="183" t="s">
        <v>97</v>
      </c>
      <c r="B2" s="490" t="s">
        <v>152</v>
      </c>
      <c r="C2" s="509"/>
      <c r="D2" s="509"/>
      <c r="E2" s="491"/>
      <c r="F2" s="184" t="s">
        <v>153</v>
      </c>
      <c r="G2" s="184" t="s">
        <v>154</v>
      </c>
      <c r="H2" s="182" t="s">
        <v>206</v>
      </c>
      <c r="I2" s="184" t="s">
        <v>216</v>
      </c>
      <c r="J2" s="185" t="s">
        <v>122</v>
      </c>
      <c r="K2" s="185" t="s">
        <v>217</v>
      </c>
    </row>
    <row r="3" spans="1:193" x14ac:dyDescent="0.25">
      <c r="A3" s="75">
        <v>690001</v>
      </c>
      <c r="B3" s="506" t="str">
        <f>VLOOKUP(A3,'Tabela de Códigos e Valores'!A:B,2,FALSE)</f>
        <v>Auxiliar de limpeza - diurno - 44 horas semanais (segunda a sexta-feira)</v>
      </c>
      <c r="C3" s="507"/>
      <c r="D3" s="507"/>
      <c r="E3" s="508"/>
      <c r="F3" s="171" t="str">
        <f>VLOOKUP($A3,'Tabela de Códigos e Valores'!$A:$M,5,FALSE)</f>
        <v>Posto</v>
      </c>
      <c r="G3" s="171" t="str">
        <f>VLOOKUP($A3,'Tabela de Códigos e Valores'!$A:$M,6,FALSE)</f>
        <v>Mensal</v>
      </c>
      <c r="H3" s="228">
        <f>SUMIF('Relatório Custo'!$E:$E,$A3,'Relatório Custo'!$K:$K)</f>
        <v>18</v>
      </c>
      <c r="I3" s="76">
        <f>IF(F3="Posto",SUMIF('Relatório Custo'!$E:$E,$A3,'Relatório Custo'!$Z:$Z),0)</f>
        <v>0</v>
      </c>
      <c r="J3" s="76">
        <f>SUMIF('Relatório Custo'!$E:$E,$A3,'Relatório Custo'!$V:$V)</f>
        <v>0</v>
      </c>
      <c r="K3" s="76">
        <f>SUMIF('Relatório Custo'!$E:$E,$A3,'Relatório Custo'!$X:$X)</f>
        <v>0</v>
      </c>
      <c r="L3" s="77"/>
      <c r="M3" s="77"/>
      <c r="N3" s="78"/>
    </row>
    <row r="4" spans="1:193" s="81" customFormat="1" x14ac:dyDescent="0.25">
      <c r="A4" s="75">
        <v>690020</v>
      </c>
      <c r="B4" s="506" t="str">
        <f>VLOOKUP(A4,'Tabela de Códigos e Valores'!A:B,2,FALSE)</f>
        <v>Serviço de Jardinagem</v>
      </c>
      <c r="C4" s="507"/>
      <c r="D4" s="507"/>
      <c r="E4" s="508"/>
      <c r="F4" s="171" t="str">
        <f>VLOOKUP($A4,'Tabela de Códigos e Valores'!$A:$M,5,FALSE)</f>
        <v>M2</v>
      </c>
      <c r="G4" s="171" t="str">
        <f>VLOOKUP($A4,'Tabela de Códigos e Valores'!$A:$M,6,FALSE)</f>
        <v>Mensal</v>
      </c>
      <c r="H4" s="228">
        <f>SUMIF('Relatório Custo'!$E:$E,$A4,'Relatório Custo'!$K:$K)</f>
        <v>51</v>
      </c>
      <c r="I4" s="76">
        <f>IF(F4="Posto",SUMIF('Relatório Custo'!$E:$E,$A4,'Relatório Custo'!$Z:$Z),0)</f>
        <v>0</v>
      </c>
      <c r="J4" s="76">
        <f>SUMIF('Relatório Custo'!$E:$E,$A4,'Relatório Custo'!$V:$V)</f>
        <v>0</v>
      </c>
      <c r="K4" s="76">
        <f>SUMIF('Relatório Custo'!$E:$E,$A4,'Relatório Custo'!$X:$X)</f>
        <v>0</v>
      </c>
      <c r="L4" s="79"/>
      <c r="M4" s="79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</row>
    <row r="5" spans="1:193" x14ac:dyDescent="0.25">
      <c r="A5" s="75">
        <v>690021</v>
      </c>
      <c r="B5" s="506" t="str">
        <f>VLOOKUP(A5,'Tabela de Códigos e Valores'!A:B,2,FALSE)</f>
        <v>Serviço de limpeza de vidros com exposição à situação de risco</v>
      </c>
      <c r="C5" s="507"/>
      <c r="D5" s="507"/>
      <c r="E5" s="508"/>
      <c r="F5" s="171" t="str">
        <f>VLOOKUP($A5,'Tabela de Códigos e Valores'!$A:$M,5,FALSE)</f>
        <v>M2</v>
      </c>
      <c r="G5" s="171" t="str">
        <f>VLOOKUP($A5,'Tabela de Códigos e Valores'!$A:$M,6,FALSE)</f>
        <v>Mensal</v>
      </c>
      <c r="H5" s="228">
        <f>SUMIF('Relatório Custo'!$E:$E,$A5,'Relatório Custo'!$K:$K)</f>
        <v>2016</v>
      </c>
      <c r="I5" s="76">
        <f>IF(F5="Posto",SUMIF('Relatório Custo'!$E:$E,$A5,'Relatório Custo'!$Z:$Z),0)</f>
        <v>0</v>
      </c>
      <c r="J5" s="76">
        <f>SUMIF('Relatório Custo'!$E:$E,$A5,'Relatório Custo'!$V:$V)</f>
        <v>0</v>
      </c>
      <c r="K5" s="76">
        <f>SUMIF('Relatório Custo'!$E:$E,$A5,'Relatório Custo'!$X:$X)</f>
        <v>0</v>
      </c>
      <c r="L5" s="77"/>
      <c r="M5" s="77"/>
    </row>
    <row r="6" spans="1:193" x14ac:dyDescent="0.25">
      <c r="A6" s="75">
        <v>690022</v>
      </c>
      <c r="B6" s="506" t="str">
        <f>VLOOKUP(A6,'Tabela de Códigos e Valores'!A:B,2,FALSE)</f>
        <v>Auxiliar de limpeza área médica - diurno - 44 horas semanais</v>
      </c>
      <c r="C6" s="507"/>
      <c r="D6" s="507"/>
      <c r="E6" s="508"/>
      <c r="F6" s="171" t="str">
        <f>VLOOKUP($A6,'Tabela de Códigos e Valores'!$A:$M,5,FALSE)</f>
        <v>Posto</v>
      </c>
      <c r="G6" s="171" t="str">
        <f>VLOOKUP($A6,'Tabela de Códigos e Valores'!$A:$M,6,FALSE)</f>
        <v>Mensal</v>
      </c>
      <c r="H6" s="228">
        <f>SUMIF('Relatório Custo'!$E:$E,$A6,'Relatório Custo'!$K:$K)</f>
        <v>1</v>
      </c>
      <c r="I6" s="76">
        <f>IF(F6="Posto",SUMIF('Relatório Custo'!$E:$E,$A6,'Relatório Custo'!$Z:$Z),0)</f>
        <v>0</v>
      </c>
      <c r="J6" s="76">
        <f>SUMIF('Relatório Custo'!$E:$E,$A6,'Relatório Custo'!$V:$V)</f>
        <v>0</v>
      </c>
      <c r="K6" s="76">
        <f>SUMIF('Relatório Custo'!$E:$E,$A6,'Relatório Custo'!$X:$X)</f>
        <v>0</v>
      </c>
      <c r="L6" s="77"/>
      <c r="M6" s="77"/>
    </row>
    <row r="7" spans="1:193" s="81" customFormat="1" x14ac:dyDescent="0.25">
      <c r="A7" s="75">
        <v>690037</v>
      </c>
      <c r="B7" s="506" t="str">
        <f>VLOOKUP(A7,'Tabela de Códigos e Valores'!A:B,2,FALSE)</f>
        <v>Agente de Higienização (Tempo Integral) - (40%) - 44 horas semanais</v>
      </c>
      <c r="C7" s="507"/>
      <c r="D7" s="507"/>
      <c r="E7" s="508"/>
      <c r="F7" s="171" t="str">
        <f>VLOOKUP($A7,'Tabela de Códigos e Valores'!$A:$M,5,FALSE)</f>
        <v>Posto</v>
      </c>
      <c r="G7" s="171" t="str">
        <f>VLOOKUP($A7,'Tabela de Códigos e Valores'!$A:$M,6,FALSE)</f>
        <v>Mensal</v>
      </c>
      <c r="H7" s="228">
        <f>SUMIF('Relatório Custo'!$E:$E,$A7,'Relatório Custo'!$K:$K)</f>
        <v>6</v>
      </c>
      <c r="I7" s="76">
        <f>IF(F7="Posto",SUMIF('Relatório Custo'!$E:$E,$A7,'Relatório Custo'!$Z:$Z),0)</f>
        <v>0</v>
      </c>
      <c r="J7" s="76">
        <f>SUMIF('Relatório Custo'!$E:$E,$A7,'Relatório Custo'!$V:$V)</f>
        <v>0</v>
      </c>
      <c r="K7" s="76">
        <f>SUMIF('Relatório Custo'!$E:$E,$A7,'Relatório Custo'!$X:$X)</f>
        <v>0</v>
      </c>
      <c r="L7" s="79"/>
      <c r="M7" s="79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</row>
    <row r="8" spans="1:193" x14ac:dyDescent="0.25">
      <c r="A8" s="75">
        <v>690056</v>
      </c>
      <c r="B8" s="506" t="str">
        <f>VLOOKUP(A8,'Tabela de Códigos e Valores'!A:B,2,FALSE)</f>
        <v>Encarregado(a) 11 ou mais subordinados - diurno - 44 horas semanais</v>
      </c>
      <c r="C8" s="507"/>
      <c r="D8" s="507"/>
      <c r="E8" s="508"/>
      <c r="F8" s="171" t="str">
        <f>VLOOKUP($A8,'Tabela de Códigos e Valores'!$A:$M,5,FALSE)</f>
        <v>Posto</v>
      </c>
      <c r="G8" s="171" t="str">
        <f>VLOOKUP($A8,'Tabela de Códigos e Valores'!$A:$M,6,FALSE)</f>
        <v>Mensal</v>
      </c>
      <c r="H8" s="228">
        <f>SUMIF('Relatório Custo'!$E:$E,$A8,'Relatório Custo'!$K:$K)</f>
        <v>1</v>
      </c>
      <c r="I8" s="76">
        <f>IF(F8="Posto",SUMIF('Relatório Custo'!$E:$E,$A8,'Relatório Custo'!$Z:$Z),0)</f>
        <v>0</v>
      </c>
      <c r="J8" s="76">
        <f>SUMIF('Relatório Custo'!$E:$E,$A8,'Relatório Custo'!$V:$V)</f>
        <v>0</v>
      </c>
      <c r="K8" s="76">
        <f>SUMIF('Relatório Custo'!$E:$E,$A8,'Relatório Custo'!$X:$X)</f>
        <v>0</v>
      </c>
      <c r="L8" s="77"/>
      <c r="M8" s="77"/>
    </row>
    <row r="9" spans="1:193" x14ac:dyDescent="0.25">
      <c r="A9" s="513"/>
      <c r="B9" s="514"/>
      <c r="C9" s="514"/>
      <c r="D9" s="514"/>
      <c r="E9" s="514"/>
      <c r="F9" s="514"/>
      <c r="G9" s="515"/>
      <c r="H9" s="169" t="s">
        <v>218</v>
      </c>
      <c r="I9" s="82">
        <f>SUBTOTAL(9,I3:I8)</f>
        <v>0</v>
      </c>
      <c r="J9" s="82"/>
      <c r="K9" s="82">
        <f>SUBTOTAL(9,K3:K8)</f>
        <v>0</v>
      </c>
      <c r="L9" s="83"/>
      <c r="M9" s="83"/>
      <c r="N9" s="83"/>
      <c r="O9" s="77"/>
    </row>
    <row r="10" spans="1:193" x14ac:dyDescent="0.25">
      <c r="A10" s="84" t="s">
        <v>219</v>
      </c>
      <c r="B10" s="85"/>
      <c r="C10" s="85"/>
      <c r="D10" s="224"/>
      <c r="E10" s="85"/>
      <c r="F10" s="85"/>
      <c r="G10" s="85"/>
      <c r="H10" s="85"/>
      <c r="I10" s="85"/>
      <c r="J10" s="85"/>
      <c r="K10" s="144">
        <f>K9-'Relatório Custo'!$X$690</f>
        <v>0</v>
      </c>
      <c r="L10" s="77"/>
      <c r="M10" s="77"/>
      <c r="N10" s="77"/>
      <c r="O10" s="77"/>
    </row>
    <row r="11" spans="1:193" x14ac:dyDescent="0.25">
      <c r="A11" s="494" t="s">
        <v>81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6"/>
    </row>
    <row r="12" spans="1:193" x14ac:dyDescent="0.25">
      <c r="A12" s="103" t="s">
        <v>220</v>
      </c>
      <c r="B12" s="165" t="s">
        <v>221</v>
      </c>
      <c r="C12" s="166"/>
      <c r="D12" s="166"/>
      <c r="E12" s="166"/>
      <c r="F12" s="166"/>
      <c r="G12" s="166"/>
      <c r="H12" s="166"/>
      <c r="I12" s="167"/>
      <c r="J12" s="171"/>
      <c r="K12" s="86">
        <f>$I$9</f>
        <v>0</v>
      </c>
    </row>
    <row r="13" spans="1:193" x14ac:dyDescent="0.25">
      <c r="A13" s="103" t="s">
        <v>222</v>
      </c>
      <c r="B13" s="165" t="s">
        <v>71</v>
      </c>
      <c r="C13" s="166"/>
      <c r="D13" s="166"/>
      <c r="E13" s="166"/>
      <c r="F13" s="166"/>
      <c r="G13" s="166"/>
      <c r="H13" s="166"/>
      <c r="I13" s="166"/>
      <c r="J13" s="87">
        <f>'Indicadores Financeiros'!$J$28</f>
        <v>8.9300000000000004E-2</v>
      </c>
      <c r="K13" s="510"/>
    </row>
    <row r="14" spans="1:193" x14ac:dyDescent="0.25">
      <c r="A14" s="103" t="s">
        <v>223</v>
      </c>
      <c r="B14" s="165" t="s">
        <v>74</v>
      </c>
      <c r="C14" s="166"/>
      <c r="D14" s="166"/>
      <c r="E14" s="166"/>
      <c r="F14" s="166"/>
      <c r="G14" s="166"/>
      <c r="H14" s="166"/>
      <c r="I14" s="166"/>
      <c r="J14" s="87">
        <f>'Indicadores Financeiros'!$J$55</f>
        <v>8.9300000000000004E-2</v>
      </c>
      <c r="K14" s="511"/>
    </row>
    <row r="15" spans="1:193" x14ac:dyDescent="0.25">
      <c r="A15" s="103" t="s">
        <v>224</v>
      </c>
      <c r="B15" s="165" t="s">
        <v>82</v>
      </c>
      <c r="C15" s="166"/>
      <c r="D15" s="166"/>
      <c r="E15" s="166"/>
      <c r="F15" s="166"/>
      <c r="G15" s="166"/>
      <c r="H15" s="166"/>
      <c r="I15" s="166"/>
      <c r="J15" s="87">
        <f>'Indicadores Financeiros'!$J$29</f>
        <v>2.98E-2</v>
      </c>
      <c r="K15" s="511"/>
    </row>
    <row r="16" spans="1:193" x14ac:dyDescent="0.25">
      <c r="A16" s="103" t="s">
        <v>225</v>
      </c>
      <c r="B16" s="165" t="s">
        <v>226</v>
      </c>
      <c r="C16" s="166"/>
      <c r="D16" s="166"/>
      <c r="E16" s="166"/>
      <c r="F16" s="167"/>
      <c r="G16" s="88"/>
      <c r="H16" s="89" t="s">
        <v>41</v>
      </c>
      <c r="I16" s="90">
        <f>'Indicadores Financeiros'!$J$25</f>
        <v>0.33800000000000008</v>
      </c>
      <c r="J16" s="87">
        <f>ROUND(I16*SUM(J13:J15),4)</f>
        <v>7.0400000000000004E-2</v>
      </c>
      <c r="K16" s="511"/>
    </row>
    <row r="17" spans="1:193" x14ac:dyDescent="0.25">
      <c r="A17" s="103" t="s">
        <v>227</v>
      </c>
      <c r="B17" s="165" t="s">
        <v>84</v>
      </c>
      <c r="C17" s="166"/>
      <c r="D17" s="166"/>
      <c r="E17" s="166"/>
      <c r="F17" s="166"/>
      <c r="G17" s="166"/>
      <c r="H17" s="166"/>
      <c r="I17" s="166"/>
      <c r="J17" s="87">
        <f>'Indicadores Financeiros'!$J$52</f>
        <v>3.4799999999999998E-2</v>
      </c>
      <c r="K17" s="512"/>
    </row>
    <row r="18" spans="1:193" x14ac:dyDescent="0.25">
      <c r="A18" s="497" t="s">
        <v>228</v>
      </c>
      <c r="B18" s="498"/>
      <c r="C18" s="498"/>
      <c r="D18" s="498"/>
      <c r="E18" s="498"/>
      <c r="F18" s="498"/>
      <c r="G18" s="498"/>
      <c r="H18" s="498"/>
      <c r="I18" s="499"/>
      <c r="J18" s="91">
        <f>ROUND(SUM(J13:J17),4)</f>
        <v>0.31359999999999999</v>
      </c>
      <c r="K18" s="9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68"/>
      <c r="B19" s="168"/>
      <c r="C19" s="168"/>
      <c r="D19" s="166"/>
      <c r="E19" s="168"/>
      <c r="F19" s="168"/>
      <c r="G19" s="168"/>
      <c r="H19" s="168"/>
      <c r="I19" s="168"/>
      <c r="J19" s="168"/>
      <c r="K19" s="141"/>
      <c r="L19" s="9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494" t="s">
        <v>229</v>
      </c>
      <c r="B20" s="500"/>
      <c r="C20" s="500"/>
      <c r="D20" s="500"/>
      <c r="E20" s="500"/>
      <c r="F20" s="500"/>
      <c r="G20" s="500"/>
      <c r="H20" s="500"/>
      <c r="I20" s="500"/>
      <c r="J20" s="500"/>
      <c r="K20" s="483"/>
      <c r="L20" s="9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486" t="s">
        <v>230</v>
      </c>
      <c r="B21" s="487"/>
      <c r="C21" s="501" t="s">
        <v>154</v>
      </c>
      <c r="D21" s="502"/>
      <c r="E21" s="502"/>
      <c r="F21" s="502"/>
      <c r="G21" s="502"/>
      <c r="H21" s="503"/>
      <c r="I21" s="484" t="s">
        <v>231</v>
      </c>
      <c r="J21" s="484" t="s">
        <v>232</v>
      </c>
      <c r="K21" s="484" t="s">
        <v>233</v>
      </c>
      <c r="L21" s="9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488"/>
      <c r="B22" s="489"/>
      <c r="C22" s="490" t="s">
        <v>211</v>
      </c>
      <c r="D22" s="491"/>
      <c r="E22" s="490" t="s">
        <v>213</v>
      </c>
      <c r="F22" s="491"/>
      <c r="G22" s="490" t="s">
        <v>234</v>
      </c>
      <c r="H22" s="491"/>
      <c r="I22" s="485"/>
      <c r="J22" s="485"/>
      <c r="K22" s="485"/>
      <c r="L22" s="9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482">
        <v>1</v>
      </c>
      <c r="B23" s="483"/>
      <c r="C23" s="241">
        <f>IF(A23&lt;='Indicadores Financeiros'!$F$14,SUMIFS('Relatório Custo'!$V:$V,'Relatório Custo'!$H:$H,'Custo  Resumido'!$C$22,'Relatório Custo'!$W:$W,"&lt;="&amp;'Custo  Resumido'!$A23),0)</f>
        <v>0</v>
      </c>
      <c r="D23" s="242"/>
      <c r="E23" s="492"/>
      <c r="F23" s="493"/>
      <c r="G23" s="492"/>
      <c r="H23" s="493"/>
      <c r="I23" s="76">
        <f t="shared" ref="I23:I52" si="0">C23+E23+G23</f>
        <v>0</v>
      </c>
      <c r="J23" s="76">
        <f>IF(A23&lt;='Indicadores Financeiros'!$F$14,SUMIFS('Relatório Custo'!$Z:$Z,'Relatório Custo'!$W:$W,"&lt;="&amp;'Custo  Resumido'!$A23),0)</f>
        <v>0</v>
      </c>
      <c r="K23" s="76">
        <f>ROUND(J23*$J$18,2)</f>
        <v>0</v>
      </c>
      <c r="L23" s="146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482">
        <v>2</v>
      </c>
      <c r="B24" s="483"/>
      <c r="C24" s="241">
        <f>IF(A24&lt;='Indicadores Financeiros'!$F$14,SUMIFS('Relatório Custo'!$V:$V,'Relatório Custo'!$H:$H,'Custo  Resumido'!$C$22,'Relatório Custo'!$W:$W,"&lt;="&amp;'Custo  Resumido'!$A24),0)-'Limpeza de vidros'!$K$7-'Limpeza de vidros'!$K$12</f>
        <v>0</v>
      </c>
      <c r="D24" s="242"/>
      <c r="E24" s="492">
        <f>IF(A24&lt;='Indicadores Financeiros'!$F$14,SUMIFS('Relatório Custo'!$V:$V,'Relatório Custo'!$H:$H,'Custo  Resumido'!$E$22,'Relatório Custo'!$W:$W,"&lt;="&amp;'Custo  Resumido'!$A24),0)+'Limpeza de vidros'!$K$7+'Limpeza de vidros'!$K$12</f>
        <v>0</v>
      </c>
      <c r="F24" s="493"/>
      <c r="G24" s="492"/>
      <c r="H24" s="493"/>
      <c r="I24" s="76">
        <f t="shared" si="0"/>
        <v>0</v>
      </c>
      <c r="J24" s="76">
        <f>IF(A24&lt;='Indicadores Financeiros'!$F$14,SUMIFS('Relatório Custo'!$Z:$Z,'Relatório Custo'!$W:$W,"&lt;="&amp;'Custo  Resumido'!$A24),0)</f>
        <v>0</v>
      </c>
      <c r="K24" s="76">
        <f t="shared" ref="K24:K52" si="1">ROUND(J24*$J$18,2)</f>
        <v>0</v>
      </c>
      <c r="L24" s="9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482">
        <v>3</v>
      </c>
      <c r="B25" s="483"/>
      <c r="C25" s="241">
        <f>IF(A25&lt;='Indicadores Financeiros'!$F$14,SUMIFS('Relatório Custo'!$V:$V,'Relatório Custo'!$H:$H,'Custo  Resumido'!$C$22,'Relatório Custo'!$W:$W,"&lt;="&amp;'Custo  Resumido'!$A25),0)</f>
        <v>0</v>
      </c>
      <c r="D25" s="242"/>
      <c r="E25" s="492"/>
      <c r="F25" s="493"/>
      <c r="G25" s="492"/>
      <c r="H25" s="493"/>
      <c r="I25" s="76">
        <f t="shared" si="0"/>
        <v>0</v>
      </c>
      <c r="J25" s="76">
        <f>IF(A25&lt;='Indicadores Financeiros'!$F$14,SUMIFS('Relatório Custo'!$Z:$Z,'Relatório Custo'!$W:$W,"&lt;="&amp;'Custo  Resumido'!$A25),0)</f>
        <v>0</v>
      </c>
      <c r="K25" s="76">
        <f t="shared" si="1"/>
        <v>0</v>
      </c>
      <c r="L25" s="9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482">
        <v>4</v>
      </c>
      <c r="B26" s="483"/>
      <c r="C26" s="241">
        <f>IF(A26&lt;='Indicadores Financeiros'!$F$14,SUMIFS('Relatório Custo'!$V:$V,'Relatório Custo'!$H:$H,'Custo  Resumido'!$C$22,'Relatório Custo'!$W:$W,"&lt;="&amp;'Custo  Resumido'!$A26),0)</f>
        <v>0</v>
      </c>
      <c r="D26" s="242"/>
      <c r="E26" s="492"/>
      <c r="F26" s="493"/>
      <c r="G26" s="492"/>
      <c r="H26" s="493"/>
      <c r="I26" s="76">
        <f t="shared" si="0"/>
        <v>0</v>
      </c>
      <c r="J26" s="76">
        <f>IF(A26&lt;='Indicadores Financeiros'!$F$14,SUMIFS('Relatório Custo'!$Z:$Z,'Relatório Custo'!$W:$W,"&lt;="&amp;'Custo  Resumido'!$A26),0)</f>
        <v>0</v>
      </c>
      <c r="K26" s="76">
        <f t="shared" si="1"/>
        <v>0</v>
      </c>
      <c r="L26" s="93"/>
      <c r="M26"/>
      <c r="N26" s="303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482">
        <v>5</v>
      </c>
      <c r="B27" s="483"/>
      <c r="C27" s="241">
        <f>IF(A27&lt;='Indicadores Financeiros'!$F$14,SUMIFS('Relatório Custo'!$V:$V,'Relatório Custo'!$H:$H,'Custo  Resumido'!$C$22,'Relatório Custo'!$W:$W,"&lt;="&amp;'Custo  Resumido'!$A27),0)-'Limpeza de vidros'!$K$7-'Limpeza de vidros'!$K$12</f>
        <v>0</v>
      </c>
      <c r="D27" s="242"/>
      <c r="E27" s="492">
        <f>IF(A27&lt;='Indicadores Financeiros'!$F$14,SUMIFS('Relatório Custo'!$V:$V,'Relatório Custo'!$H:$H,'Custo  Resumido'!$E$22,'Relatório Custo'!$W:$W,"&lt;="&amp;'Custo  Resumido'!$A27),0)+'Limpeza de vidros'!$K$7+'Limpeza de vidros'!$K$12</f>
        <v>0</v>
      </c>
      <c r="F27" s="493"/>
      <c r="G27" s="492"/>
      <c r="H27" s="493"/>
      <c r="I27" s="76">
        <f t="shared" si="0"/>
        <v>0</v>
      </c>
      <c r="J27" s="76">
        <f>IF(A27&lt;='Indicadores Financeiros'!$F$14,SUMIFS('Relatório Custo'!$Z:$Z,'Relatório Custo'!$W:$W,"&lt;="&amp;'Custo  Resumido'!$A27),0)</f>
        <v>0</v>
      </c>
      <c r="K27" s="76">
        <f t="shared" si="1"/>
        <v>0</v>
      </c>
      <c r="L27" s="9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82">
        <v>6</v>
      </c>
      <c r="B28" s="483"/>
      <c r="C28" s="241">
        <f>IF(A28&lt;='Indicadores Financeiros'!$F$14,SUMIFS('Relatório Custo'!$V:$V,'Relatório Custo'!$H:$H,'Custo  Resumido'!$C$22,'Relatório Custo'!$W:$W,"&lt;="&amp;'Custo  Resumido'!$A28),0)</f>
        <v>0</v>
      </c>
      <c r="D28" s="242"/>
      <c r="E28" s="492"/>
      <c r="F28" s="493"/>
      <c r="G28" s="492"/>
      <c r="H28" s="493"/>
      <c r="I28" s="76">
        <f t="shared" si="0"/>
        <v>0</v>
      </c>
      <c r="J28" s="76">
        <f>IF(A28&lt;='Indicadores Financeiros'!$F$14,SUMIFS('Relatório Custo'!$Z:$Z,'Relatório Custo'!$W:$W,"&lt;="&amp;'Custo  Resumido'!$A28),0)</f>
        <v>0</v>
      </c>
      <c r="K28" s="76">
        <f t="shared" si="1"/>
        <v>0</v>
      </c>
      <c r="L28" s="9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82">
        <v>7</v>
      </c>
      <c r="B29" s="483"/>
      <c r="C29" s="241">
        <f>IF(A29&lt;='Indicadores Financeiros'!$F$14,SUMIFS('Relatório Custo'!$V:$V,'Relatório Custo'!$H:$H,'Custo  Resumido'!$C$22,'Relatório Custo'!$W:$W,"&lt;="&amp;'Custo  Resumido'!$A29),0)</f>
        <v>0</v>
      </c>
      <c r="D29" s="242"/>
      <c r="E29" s="492"/>
      <c r="F29" s="493"/>
      <c r="G29" s="492"/>
      <c r="H29" s="493"/>
      <c r="I29" s="76">
        <f t="shared" si="0"/>
        <v>0</v>
      </c>
      <c r="J29" s="76">
        <f>IF(A29&lt;='Indicadores Financeiros'!$F$14,SUMIFS('Relatório Custo'!$Z:$Z,'Relatório Custo'!$W:$W,"&lt;="&amp;'Custo  Resumido'!$A29),0)</f>
        <v>0</v>
      </c>
      <c r="K29" s="76">
        <f t="shared" si="1"/>
        <v>0</v>
      </c>
      <c r="L29" s="9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482">
        <v>8</v>
      </c>
      <c r="B30" s="483"/>
      <c r="C30" s="241">
        <f>IF(A30&lt;='Indicadores Financeiros'!$F$14,SUMIFS('Relatório Custo'!$V:$V,'Relatório Custo'!$H:$H,'Custo  Resumido'!$C$22,'Relatório Custo'!$W:$W,"&lt;="&amp;'Custo  Resumido'!$A30),0)-'Limpeza de vidros'!$K$7-'Limpeza de vidros'!$K$12</f>
        <v>0</v>
      </c>
      <c r="D30" s="242"/>
      <c r="E30" s="492">
        <f>IF(A30&lt;='Indicadores Financeiros'!$F$14,SUMIFS('Relatório Custo'!$V:$V,'Relatório Custo'!$H:$H,'Custo  Resumido'!$E$22,'Relatório Custo'!$W:$W,"&lt;="&amp;'Custo  Resumido'!$A30),0)+'Limpeza de vidros'!$K$7+'Limpeza de vidros'!$K$12</f>
        <v>0</v>
      </c>
      <c r="F30" s="493"/>
      <c r="G30" s="492"/>
      <c r="H30" s="493"/>
      <c r="I30" s="76">
        <f t="shared" si="0"/>
        <v>0</v>
      </c>
      <c r="J30" s="76">
        <f>IF(A30&lt;='Indicadores Financeiros'!$F$14,SUMIFS('Relatório Custo'!$Z:$Z,'Relatório Custo'!$W:$W,"&lt;="&amp;'Custo  Resumido'!$A30),0)</f>
        <v>0</v>
      </c>
      <c r="K30" s="76">
        <f t="shared" si="1"/>
        <v>0</v>
      </c>
      <c r="L30" s="9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482">
        <v>9</v>
      </c>
      <c r="B31" s="483"/>
      <c r="C31" s="241">
        <f>IF(A31&lt;='Indicadores Financeiros'!$F$14,SUMIFS('Relatório Custo'!$V:$V,'Relatório Custo'!$H:$H,'Custo  Resumido'!$C$22,'Relatório Custo'!$W:$W,"&lt;="&amp;'Custo  Resumido'!$A31),0)</f>
        <v>0</v>
      </c>
      <c r="D31" s="242"/>
      <c r="E31" s="492"/>
      <c r="F31" s="493"/>
      <c r="G31" s="492"/>
      <c r="H31" s="493"/>
      <c r="I31" s="76">
        <f t="shared" si="0"/>
        <v>0</v>
      </c>
      <c r="J31" s="76">
        <f>IF(A31&lt;='Indicadores Financeiros'!$F$14,SUMIFS('Relatório Custo'!$Z:$Z,'Relatório Custo'!$W:$W,"&lt;="&amp;'Custo  Resumido'!$A31),0)</f>
        <v>0</v>
      </c>
      <c r="K31" s="76">
        <f t="shared" si="1"/>
        <v>0</v>
      </c>
      <c r="L31" s="9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482">
        <v>10</v>
      </c>
      <c r="B32" s="483"/>
      <c r="C32" s="241">
        <f>IF(A32&lt;='Indicadores Financeiros'!$F$14,SUMIFS('Relatório Custo'!$V:$V,'Relatório Custo'!$H:$H,'Custo  Resumido'!$C$22,'Relatório Custo'!$W:$W,"&lt;="&amp;'Custo  Resumido'!$A32),0)</f>
        <v>0</v>
      </c>
      <c r="D32" s="242"/>
      <c r="E32" s="492"/>
      <c r="F32" s="493"/>
      <c r="G32" s="492"/>
      <c r="H32" s="493"/>
      <c r="I32" s="76">
        <f t="shared" si="0"/>
        <v>0</v>
      </c>
      <c r="J32" s="76">
        <f>IF(A32&lt;='Indicadores Financeiros'!$F$14,SUMIFS('Relatório Custo'!$Z:$Z,'Relatório Custo'!$W:$W,"&lt;="&amp;'Custo  Resumido'!$A32),0)</f>
        <v>0</v>
      </c>
      <c r="K32" s="76">
        <f t="shared" si="1"/>
        <v>0</v>
      </c>
      <c r="L32" s="9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482">
        <v>11</v>
      </c>
      <c r="B33" s="483"/>
      <c r="C33" s="241">
        <f>IF(A33&lt;='Indicadores Financeiros'!$F$14,SUMIFS('Relatório Custo'!$V:$V,'Relatório Custo'!$H:$H,'Custo  Resumido'!$C$22,'Relatório Custo'!$W:$W,"&lt;="&amp;'Custo  Resumido'!$A33),0)-'Limpeza de vidros'!$K$7-'Limpeza de vidros'!$K$12</f>
        <v>0</v>
      </c>
      <c r="D33" s="242"/>
      <c r="E33" s="492">
        <f>IF(A33&lt;='Indicadores Financeiros'!$F$14,SUMIFS('Relatório Custo'!$V:$V,'Relatório Custo'!$H:$H,'Custo  Resumido'!$E$22,'Relatório Custo'!$W:$W,"&lt;="&amp;'Custo  Resumido'!$A33),0)+'Limpeza de vidros'!$K$7+'Limpeza de vidros'!$K$12</f>
        <v>0</v>
      </c>
      <c r="F33" s="493"/>
      <c r="G33" s="492"/>
      <c r="H33" s="493"/>
      <c r="I33" s="76">
        <f t="shared" si="0"/>
        <v>0</v>
      </c>
      <c r="J33" s="76">
        <f>IF(A33&lt;='Indicadores Financeiros'!$F$14,SUMIFS('Relatório Custo'!$Z:$Z,'Relatório Custo'!$W:$W,"&lt;="&amp;'Custo  Resumido'!$A33),0)</f>
        <v>0</v>
      </c>
      <c r="K33" s="76">
        <f t="shared" si="1"/>
        <v>0</v>
      </c>
      <c r="L33" s="9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482">
        <v>12</v>
      </c>
      <c r="B34" s="483"/>
      <c r="C34" s="241">
        <f>IF(A34&lt;='Indicadores Financeiros'!$F$14,SUMIFS('Relatório Custo'!$V:$V,'Relatório Custo'!$H:$H,'Custo  Resumido'!$C$22,'Relatório Custo'!$W:$W,"&lt;="&amp;'Custo  Resumido'!$A34),0)</f>
        <v>0</v>
      </c>
      <c r="D34" s="242"/>
      <c r="E34" s="492"/>
      <c r="F34" s="493"/>
      <c r="G34" s="492">
        <f>IF(A34&lt;='Indicadores Financeiros'!$F$14,SUMIFS('Relatório Custo'!$V:$V,'Relatório Custo'!$H:$H,'Custo  Resumido'!$G$22,'Relatório Custo'!$W:$W,"&lt;="&amp;'Custo  Resumido'!$A34),0)</f>
        <v>0</v>
      </c>
      <c r="H34" s="493"/>
      <c r="I34" s="76">
        <f t="shared" si="0"/>
        <v>0</v>
      </c>
      <c r="J34" s="76">
        <f>IF(A34&lt;='Indicadores Financeiros'!$F$14,SUMIFS('Relatório Custo'!$Z:$Z,'Relatório Custo'!$W:$W,"&lt;="&amp;'Custo  Resumido'!$A34),0)</f>
        <v>0</v>
      </c>
      <c r="K34" s="76">
        <f t="shared" si="1"/>
        <v>0</v>
      </c>
      <c r="L34" s="9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482">
        <v>13</v>
      </c>
      <c r="B35" s="483"/>
      <c r="C35" s="241">
        <f>IF(A35&lt;='Indicadores Financeiros'!$F$14,SUMIFS('Relatório Custo'!$V:$V,'Relatório Custo'!$H:$H,'Custo  Resumido'!$C$22,'Relatório Custo'!$W:$W,"&lt;="&amp;'Custo  Resumido'!$A35),0)</f>
        <v>0</v>
      </c>
      <c r="D35" s="242"/>
      <c r="E35" s="492"/>
      <c r="F35" s="493"/>
      <c r="G35" s="492"/>
      <c r="H35" s="493"/>
      <c r="I35" s="76">
        <f t="shared" si="0"/>
        <v>0</v>
      </c>
      <c r="J35" s="76">
        <f>IF(A35&lt;='Indicadores Financeiros'!$F$14,SUMIFS('Relatório Custo'!$Z:$Z,'Relatório Custo'!$W:$W,"&lt;="&amp;'Custo  Resumido'!$A35),0)</f>
        <v>0</v>
      </c>
      <c r="K35" s="76">
        <f t="shared" si="1"/>
        <v>0</v>
      </c>
      <c r="L35" s="9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482">
        <v>14</v>
      </c>
      <c r="B36" s="483"/>
      <c r="C36" s="241">
        <f>IF(A36&lt;='Indicadores Financeiros'!$F$14,SUMIFS('Relatório Custo'!$V:$V,'Relatório Custo'!$H:$H,'Custo  Resumido'!$C$22,'Relatório Custo'!$W:$W,"&lt;="&amp;'Custo  Resumido'!$A36),0)-'Limpeza de vidros'!$K$7-'Limpeza de vidros'!$K$12</f>
        <v>0</v>
      </c>
      <c r="D36" s="242"/>
      <c r="E36" s="492">
        <f>IF(A36&lt;='Indicadores Financeiros'!$F$14,SUMIFS('Relatório Custo'!$V:$V,'Relatório Custo'!$H:$H,'Custo  Resumido'!$E$22,'Relatório Custo'!$W:$W,"&lt;="&amp;'Custo  Resumido'!$A36),0)+'Limpeza de vidros'!$K$7+'Limpeza de vidros'!$K$12</f>
        <v>0</v>
      </c>
      <c r="F36" s="493"/>
      <c r="G36" s="492"/>
      <c r="H36" s="493"/>
      <c r="I36" s="76">
        <f t="shared" si="0"/>
        <v>0</v>
      </c>
      <c r="J36" s="76">
        <f>IF(A36&lt;='Indicadores Financeiros'!$F$14,SUMIFS('Relatório Custo'!$Z:$Z,'Relatório Custo'!$W:$W,"&lt;="&amp;'Custo  Resumido'!$A36),0)</f>
        <v>0</v>
      </c>
      <c r="K36" s="76">
        <f t="shared" si="1"/>
        <v>0</v>
      </c>
      <c r="L36" s="9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482">
        <v>15</v>
      </c>
      <c r="B37" s="483"/>
      <c r="C37" s="241">
        <f>IF(A37&lt;='Indicadores Financeiros'!$F$14,SUMIFS('Relatório Custo'!$V:$V,'Relatório Custo'!$H:$H,'Custo  Resumido'!$C$22,'Relatório Custo'!$W:$W,"&lt;="&amp;'Custo  Resumido'!$A37),0)</f>
        <v>0</v>
      </c>
      <c r="D37" s="242"/>
      <c r="E37" s="492"/>
      <c r="F37" s="493"/>
      <c r="G37" s="492"/>
      <c r="H37" s="493"/>
      <c r="I37" s="76">
        <f t="shared" si="0"/>
        <v>0</v>
      </c>
      <c r="J37" s="76">
        <f>IF(A37&lt;='Indicadores Financeiros'!$F$14,SUMIFS('Relatório Custo'!$Z:$Z,'Relatório Custo'!$W:$W,"&lt;="&amp;'Custo  Resumido'!$A37),0)</f>
        <v>0</v>
      </c>
      <c r="K37" s="76">
        <f t="shared" si="1"/>
        <v>0</v>
      </c>
      <c r="L37" s="9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482">
        <v>16</v>
      </c>
      <c r="B38" s="483"/>
      <c r="C38" s="241">
        <f>IF(A38&lt;='Indicadores Financeiros'!$F$14,SUMIFS('Relatório Custo'!$V:$V,'Relatório Custo'!$H:$H,'Custo  Resumido'!$C$22,'Relatório Custo'!$W:$W,"&lt;="&amp;'Custo  Resumido'!$A38),0)</f>
        <v>0</v>
      </c>
      <c r="D38" s="242"/>
      <c r="E38" s="492"/>
      <c r="F38" s="493"/>
      <c r="G38" s="492"/>
      <c r="H38" s="493"/>
      <c r="I38" s="76">
        <f t="shared" si="0"/>
        <v>0</v>
      </c>
      <c r="J38" s="76">
        <f>IF(A38&lt;='Indicadores Financeiros'!$F$14,SUMIFS('Relatório Custo'!$Z:$Z,'Relatório Custo'!$W:$W,"&lt;="&amp;'Custo  Resumido'!$A38),0)</f>
        <v>0</v>
      </c>
      <c r="K38" s="76">
        <f t="shared" si="1"/>
        <v>0</v>
      </c>
      <c r="L38" s="9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482">
        <v>17</v>
      </c>
      <c r="B39" s="483"/>
      <c r="C39" s="241">
        <f>IF(A39&lt;='Indicadores Financeiros'!$F$14,SUMIFS('Relatório Custo'!$V:$V,'Relatório Custo'!$H:$H,'Custo  Resumido'!$C$22,'Relatório Custo'!$W:$W,"&lt;="&amp;'Custo  Resumido'!$A39),0)-'Limpeza de vidros'!$K$7-'Limpeza de vidros'!$K$12</f>
        <v>0</v>
      </c>
      <c r="D39" s="242"/>
      <c r="E39" s="492">
        <f>IF(A39&lt;='Indicadores Financeiros'!$F$14,SUMIFS('Relatório Custo'!$V:$V,'Relatório Custo'!$H:$H,'Custo  Resumido'!$E$22,'Relatório Custo'!$W:$W,"&lt;="&amp;'Custo  Resumido'!$A39),0)+'Limpeza de vidros'!$K$7+'Limpeza de vidros'!$K$12</f>
        <v>0</v>
      </c>
      <c r="F39" s="493"/>
      <c r="G39" s="492"/>
      <c r="H39" s="493"/>
      <c r="I39" s="76">
        <f t="shared" si="0"/>
        <v>0</v>
      </c>
      <c r="J39" s="76">
        <f>IF(A39&lt;='Indicadores Financeiros'!$F$14,SUMIFS('Relatório Custo'!$Z:$Z,'Relatório Custo'!$W:$W,"&lt;="&amp;'Custo  Resumido'!$A39),0)</f>
        <v>0</v>
      </c>
      <c r="K39" s="76">
        <f t="shared" si="1"/>
        <v>0</v>
      </c>
      <c r="L39" s="9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482">
        <v>18</v>
      </c>
      <c r="B40" s="483"/>
      <c r="C40" s="241">
        <f>IF(A40&lt;='Indicadores Financeiros'!$F$14,SUMIFS('Relatório Custo'!$V:$V,'Relatório Custo'!$H:$H,'Custo  Resumido'!$C$22,'Relatório Custo'!$W:$W,"&lt;="&amp;'Custo  Resumido'!$A40),0)</f>
        <v>0</v>
      </c>
      <c r="D40" s="242"/>
      <c r="E40" s="492"/>
      <c r="F40" s="493"/>
      <c r="G40" s="492"/>
      <c r="H40" s="493"/>
      <c r="I40" s="76">
        <f t="shared" si="0"/>
        <v>0</v>
      </c>
      <c r="J40" s="76">
        <f>IF(A40&lt;='Indicadores Financeiros'!$F$14,SUMIFS('Relatório Custo'!$Z:$Z,'Relatório Custo'!$W:$W,"&lt;="&amp;'Custo  Resumido'!$A40),0)</f>
        <v>0</v>
      </c>
      <c r="K40" s="76">
        <f t="shared" si="1"/>
        <v>0</v>
      </c>
      <c r="L40" s="9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482">
        <v>19</v>
      </c>
      <c r="B41" s="483"/>
      <c r="C41" s="241">
        <f>IF(A41&lt;='Indicadores Financeiros'!$F$14,SUMIFS('Relatório Custo'!$V:$V,'Relatório Custo'!$H:$H,'Custo  Resumido'!$C$22,'Relatório Custo'!$W:$W,"&lt;="&amp;'Custo  Resumido'!$A41),0)</f>
        <v>0</v>
      </c>
      <c r="D41" s="242"/>
      <c r="E41" s="492"/>
      <c r="F41" s="493"/>
      <c r="G41" s="492"/>
      <c r="H41" s="493"/>
      <c r="I41" s="76">
        <f t="shared" si="0"/>
        <v>0</v>
      </c>
      <c r="J41" s="76">
        <f>IF(A41&lt;='Indicadores Financeiros'!$F$14,SUMIFS('Relatório Custo'!$Z:$Z,'Relatório Custo'!$W:$W,"&lt;="&amp;'Custo  Resumido'!$A41),0)</f>
        <v>0</v>
      </c>
      <c r="K41" s="76">
        <f t="shared" si="1"/>
        <v>0</v>
      </c>
      <c r="L41" s="9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482">
        <v>20</v>
      </c>
      <c r="B42" s="483"/>
      <c r="C42" s="241">
        <f>IF(A42&lt;='Indicadores Financeiros'!$F$14,SUMIFS('Relatório Custo'!$V:$V,'Relatório Custo'!$H:$H,'Custo  Resumido'!$C$22,'Relatório Custo'!$W:$W,"&lt;="&amp;'Custo  Resumido'!$A42),0)-'Limpeza de vidros'!$K$7-'Limpeza de vidros'!$K$12</f>
        <v>0</v>
      </c>
      <c r="D42" s="242"/>
      <c r="E42" s="492">
        <f>IF(A42&lt;='Indicadores Financeiros'!$F$14,SUMIFS('Relatório Custo'!$V:$V,'Relatório Custo'!$H:$H,'Custo  Resumido'!$E$22,'Relatório Custo'!$W:$W,"&lt;="&amp;'Custo  Resumido'!$A42),0)+'Limpeza de vidros'!$K$7+'Limpeza de vidros'!$K$12</f>
        <v>0</v>
      </c>
      <c r="F42" s="493"/>
      <c r="G42" s="492"/>
      <c r="H42" s="493"/>
      <c r="I42" s="76">
        <f t="shared" si="0"/>
        <v>0</v>
      </c>
      <c r="J42" s="76">
        <f>IF(A42&lt;='Indicadores Financeiros'!$F$14,SUMIFS('Relatório Custo'!$Z:$Z,'Relatório Custo'!$W:$W,"&lt;="&amp;'Custo  Resumido'!$A42),0)</f>
        <v>0</v>
      </c>
      <c r="K42" s="76">
        <f t="shared" si="1"/>
        <v>0</v>
      </c>
      <c r="L42" s="9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74" customFormat="1" x14ac:dyDescent="0.25">
      <c r="A43" s="482">
        <v>21</v>
      </c>
      <c r="B43" s="483"/>
      <c r="C43" s="241">
        <f>IF(A43&lt;='Indicadores Financeiros'!$F$14,SUMIFS('Relatório Custo'!$V:$V,'Relatório Custo'!$H:$H,'Custo  Resumido'!$C$22,'Relatório Custo'!$W:$W,"&lt;="&amp;'Custo  Resumido'!$A43),0)</f>
        <v>0</v>
      </c>
      <c r="D43" s="242"/>
      <c r="E43" s="492"/>
      <c r="F43" s="493"/>
      <c r="G43" s="492"/>
      <c r="H43" s="493"/>
      <c r="I43" s="76">
        <f t="shared" si="0"/>
        <v>0</v>
      </c>
      <c r="J43" s="76">
        <f>IF(A43&lt;='Indicadores Financeiros'!$F$14,SUMIFS('Relatório Custo'!$Z:$Z,'Relatório Custo'!$W:$W,"&lt;="&amp;'Custo  Resumido'!$A43),0)</f>
        <v>0</v>
      </c>
      <c r="K43" s="76">
        <f t="shared" si="1"/>
        <v>0</v>
      </c>
      <c r="L43" s="93"/>
    </row>
    <row r="44" spans="1:193" s="74" customFormat="1" x14ac:dyDescent="0.25">
      <c r="A44" s="482">
        <v>22</v>
      </c>
      <c r="B44" s="483"/>
      <c r="C44" s="241">
        <f>IF(A44&lt;='Indicadores Financeiros'!$F$14,SUMIFS('Relatório Custo'!$V:$V,'Relatório Custo'!$H:$H,'Custo  Resumido'!$C$22,'Relatório Custo'!$W:$W,"&lt;="&amp;'Custo  Resumido'!$A44),0)</f>
        <v>0</v>
      </c>
      <c r="D44" s="242"/>
      <c r="E44" s="492"/>
      <c r="F44" s="493"/>
      <c r="G44" s="492"/>
      <c r="H44" s="493"/>
      <c r="I44" s="76">
        <f t="shared" si="0"/>
        <v>0</v>
      </c>
      <c r="J44" s="76">
        <f>IF(A44&lt;='Indicadores Financeiros'!$F$14,SUMIFS('Relatório Custo'!$Z:$Z,'Relatório Custo'!$W:$W,"&lt;="&amp;'Custo  Resumido'!$A44),0)</f>
        <v>0</v>
      </c>
      <c r="K44" s="76">
        <f t="shared" si="1"/>
        <v>0</v>
      </c>
      <c r="L44" s="93"/>
    </row>
    <row r="45" spans="1:193" s="74" customFormat="1" x14ac:dyDescent="0.25">
      <c r="A45" s="482">
        <v>23</v>
      </c>
      <c r="B45" s="483"/>
      <c r="C45" s="241">
        <f>IF(A45&lt;='Indicadores Financeiros'!$F$14,SUMIFS('Relatório Custo'!$V:$V,'Relatório Custo'!$H:$H,'Custo  Resumido'!$C$22,'Relatório Custo'!$W:$W,"&lt;="&amp;'Custo  Resumido'!$A45),0)-'Limpeza de vidros'!$K$7-'Limpeza de vidros'!$K$12</f>
        <v>0</v>
      </c>
      <c r="D45" s="242"/>
      <c r="E45" s="492">
        <f>IF(A45&lt;='Indicadores Financeiros'!$F$14,SUMIFS('Relatório Custo'!$V:$V,'Relatório Custo'!$H:$H,'Custo  Resumido'!$E$22,'Relatório Custo'!$W:$W,"&lt;="&amp;'Custo  Resumido'!$A45),0)+'Limpeza de vidros'!$K$7+'Limpeza de vidros'!$K$12</f>
        <v>0</v>
      </c>
      <c r="F45" s="493"/>
      <c r="G45" s="492"/>
      <c r="H45" s="493"/>
      <c r="I45" s="76">
        <f t="shared" si="0"/>
        <v>0</v>
      </c>
      <c r="J45" s="76">
        <f>IF(A45&lt;='Indicadores Financeiros'!$F$14,SUMIFS('Relatório Custo'!$Z:$Z,'Relatório Custo'!$W:$W,"&lt;="&amp;'Custo  Resumido'!$A45),0)</f>
        <v>0</v>
      </c>
      <c r="K45" s="76">
        <f t="shared" si="1"/>
        <v>0</v>
      </c>
      <c r="L45" s="93"/>
    </row>
    <row r="46" spans="1:193" s="74" customFormat="1" x14ac:dyDescent="0.25">
      <c r="A46" s="482">
        <v>24</v>
      </c>
      <c r="B46" s="483"/>
      <c r="C46" s="241">
        <f>IF(A46&lt;='Indicadores Financeiros'!$F$14,SUMIFS('Relatório Custo'!$V:$V,'Relatório Custo'!$H:$H,'Custo  Resumido'!$C$22,'Relatório Custo'!$W:$W,"&lt;="&amp;'Custo  Resumido'!$A46),0)</f>
        <v>0</v>
      </c>
      <c r="D46" s="242"/>
      <c r="E46" s="492"/>
      <c r="F46" s="493"/>
      <c r="G46" s="492">
        <f>IF(A46&lt;='Indicadores Financeiros'!$F$14,SUMIFS('Relatório Custo'!$V:$V,'Relatório Custo'!$H:$H,'Custo  Resumido'!$G$22,'Relatório Custo'!$W:$W,"&lt;="&amp;'Custo  Resumido'!$A46),0)</f>
        <v>0</v>
      </c>
      <c r="H46" s="493"/>
      <c r="I46" s="76">
        <f t="shared" si="0"/>
        <v>0</v>
      </c>
      <c r="J46" s="76">
        <f>IF(A46&lt;='Indicadores Financeiros'!$F$14,SUMIFS('Relatório Custo'!$Z:$Z,'Relatório Custo'!$W:$W,"&lt;="&amp;'Custo  Resumido'!$A46),0)</f>
        <v>0</v>
      </c>
      <c r="K46" s="76">
        <f t="shared" si="1"/>
        <v>0</v>
      </c>
      <c r="L46" s="93"/>
    </row>
    <row r="47" spans="1:193" s="74" customFormat="1" x14ac:dyDescent="0.25">
      <c r="A47" s="482">
        <v>25</v>
      </c>
      <c r="B47" s="483"/>
      <c r="C47" s="241">
        <f>IF(A47&lt;='Indicadores Financeiros'!$F$14,SUMIFS('Relatório Custo'!$V:$V,'Relatório Custo'!$H:$H,'Custo  Resumido'!$C$22,'Relatório Custo'!$W:$W,"&lt;="&amp;'Custo  Resumido'!$A47),0)</f>
        <v>0</v>
      </c>
      <c r="D47" s="242"/>
      <c r="E47" s="492"/>
      <c r="F47" s="493"/>
      <c r="G47" s="492"/>
      <c r="H47" s="493"/>
      <c r="I47" s="76">
        <f t="shared" si="0"/>
        <v>0</v>
      </c>
      <c r="J47" s="76">
        <f>IF(A47&lt;='Indicadores Financeiros'!$F$14,SUMIFS('Relatório Custo'!$Z:$Z,'Relatório Custo'!$W:$W,"&lt;="&amp;'Custo  Resumido'!$A47),0)</f>
        <v>0</v>
      </c>
      <c r="K47" s="76">
        <f t="shared" si="1"/>
        <v>0</v>
      </c>
      <c r="L47" s="93"/>
    </row>
    <row r="48" spans="1:193" s="74" customFormat="1" x14ac:dyDescent="0.25">
      <c r="A48" s="482">
        <v>26</v>
      </c>
      <c r="B48" s="483"/>
      <c r="C48" s="241">
        <f>IF(A48&lt;='Indicadores Financeiros'!$F$14,SUMIFS('Relatório Custo'!$V:$V,'Relatório Custo'!$H:$H,'Custo  Resumido'!$C$22,'Relatório Custo'!$W:$W,"&lt;="&amp;'Custo  Resumido'!$A48),0)-'Limpeza de vidros'!$K$7-'Limpeza de vidros'!$K$12</f>
        <v>0</v>
      </c>
      <c r="D48" s="242"/>
      <c r="E48" s="492">
        <f>IF(A48&lt;='Indicadores Financeiros'!$F$14,SUMIFS('Relatório Custo'!$V:$V,'Relatório Custo'!$H:$H,'Custo  Resumido'!$E$22,'Relatório Custo'!$W:$W,"&lt;="&amp;'Custo  Resumido'!$A48),0)+'Limpeza de vidros'!$K$7+'Limpeza de vidros'!$K$12</f>
        <v>0</v>
      </c>
      <c r="F48" s="493"/>
      <c r="G48" s="492"/>
      <c r="H48" s="493"/>
      <c r="I48" s="76">
        <f t="shared" si="0"/>
        <v>0</v>
      </c>
      <c r="J48" s="76">
        <f>IF(A48&lt;='Indicadores Financeiros'!$F$14,SUMIFS('Relatório Custo'!$Z:$Z,'Relatório Custo'!$W:$W,"&lt;="&amp;'Custo  Resumido'!$A48),0)</f>
        <v>0</v>
      </c>
      <c r="K48" s="76">
        <f t="shared" si="1"/>
        <v>0</v>
      </c>
      <c r="L48" s="93"/>
    </row>
    <row r="49" spans="1:12" s="74" customFormat="1" x14ac:dyDescent="0.25">
      <c r="A49" s="482">
        <v>27</v>
      </c>
      <c r="B49" s="483"/>
      <c r="C49" s="241">
        <f>IF(A49&lt;='Indicadores Financeiros'!$F$14,SUMIFS('Relatório Custo'!$V:$V,'Relatório Custo'!$H:$H,'Custo  Resumido'!$C$22,'Relatório Custo'!$W:$W,"&lt;="&amp;'Custo  Resumido'!$A49),0)</f>
        <v>0</v>
      </c>
      <c r="D49" s="242"/>
      <c r="E49" s="492"/>
      <c r="F49" s="493"/>
      <c r="G49" s="492"/>
      <c r="H49" s="493"/>
      <c r="I49" s="76">
        <f t="shared" si="0"/>
        <v>0</v>
      </c>
      <c r="J49" s="76">
        <f>IF(A49&lt;='Indicadores Financeiros'!$F$14,SUMIFS('Relatório Custo'!$Z:$Z,'Relatório Custo'!$W:$W,"&lt;="&amp;'Custo  Resumido'!$A49),0)</f>
        <v>0</v>
      </c>
      <c r="K49" s="76">
        <f t="shared" si="1"/>
        <v>0</v>
      </c>
      <c r="L49" s="93"/>
    </row>
    <row r="50" spans="1:12" s="74" customFormat="1" x14ac:dyDescent="0.25">
      <c r="A50" s="482">
        <v>28</v>
      </c>
      <c r="B50" s="483"/>
      <c r="C50" s="241">
        <f>IF(A50&lt;='Indicadores Financeiros'!$F$14,SUMIFS('Relatório Custo'!$V:$V,'Relatório Custo'!$H:$H,'Custo  Resumido'!$C$22,'Relatório Custo'!$W:$W,"&lt;="&amp;'Custo  Resumido'!$A50),0)</f>
        <v>0</v>
      </c>
      <c r="D50" s="242"/>
      <c r="E50" s="492"/>
      <c r="F50" s="493"/>
      <c r="G50" s="492"/>
      <c r="H50" s="493"/>
      <c r="I50" s="76">
        <f t="shared" si="0"/>
        <v>0</v>
      </c>
      <c r="J50" s="76">
        <f>IF(A50&lt;='Indicadores Financeiros'!$F$14,SUMIFS('Relatório Custo'!$Z:$Z,'Relatório Custo'!$W:$W,"&lt;="&amp;'Custo  Resumido'!$A50),0)</f>
        <v>0</v>
      </c>
      <c r="K50" s="76">
        <f t="shared" si="1"/>
        <v>0</v>
      </c>
      <c r="L50" s="93"/>
    </row>
    <row r="51" spans="1:12" s="74" customFormat="1" x14ac:dyDescent="0.25">
      <c r="A51" s="482">
        <v>29</v>
      </c>
      <c r="B51" s="483"/>
      <c r="C51" s="241">
        <f>IF(A51&lt;='Indicadores Financeiros'!$F$14,SUMIFS('Relatório Custo'!$V:$V,'Relatório Custo'!$H:$H,'Custo  Resumido'!$C$22,'Relatório Custo'!$W:$W,"&lt;="&amp;'Custo  Resumido'!$A51),0)</f>
        <v>0</v>
      </c>
      <c r="D51" s="242"/>
      <c r="E51" s="492">
        <f>IF(A51&lt;='Indicadores Financeiros'!$F$14,SUMIFS('Relatório Custo'!$V:$V,'Relatório Custo'!$H:$H,'Custo  Resumido'!$E$22,'Relatório Custo'!$W:$W,"&lt;="&amp;'Custo  Resumido'!$A51),0)</f>
        <v>0</v>
      </c>
      <c r="F51" s="493"/>
      <c r="G51" s="492"/>
      <c r="H51" s="493"/>
      <c r="I51" s="76">
        <f t="shared" si="0"/>
        <v>0</v>
      </c>
      <c r="J51" s="76">
        <f>IF(A51&lt;='Indicadores Financeiros'!$F$14,SUMIFS('Relatório Custo'!$Z:$Z,'Relatório Custo'!$W:$W,"&lt;="&amp;'Custo  Resumido'!$A51),0)</f>
        <v>0</v>
      </c>
      <c r="K51" s="76">
        <f t="shared" si="1"/>
        <v>0</v>
      </c>
      <c r="L51" s="93"/>
    </row>
    <row r="52" spans="1:12" s="74" customFormat="1" x14ac:dyDescent="0.25">
      <c r="A52" s="482">
        <v>30</v>
      </c>
      <c r="B52" s="483"/>
      <c r="C52" s="241">
        <f>IF(A52&lt;='Indicadores Financeiros'!$F$14,SUMIFS('Relatório Custo'!$V:$V,'Relatório Custo'!$H:$H,'Custo  Resumido'!$C$22,'Relatório Custo'!$W:$W,"&lt;="&amp;'Custo  Resumido'!$A52),0)</f>
        <v>0</v>
      </c>
      <c r="D52" s="242"/>
      <c r="E52" s="492"/>
      <c r="F52" s="493"/>
      <c r="G52" s="492"/>
      <c r="H52" s="493"/>
      <c r="I52" s="76">
        <f t="shared" si="0"/>
        <v>0</v>
      </c>
      <c r="J52" s="76">
        <f>IF(A52&lt;='Indicadores Financeiros'!$F$14,SUMIFS('Relatório Custo'!$Z:$Z,'Relatório Custo'!$W:$W,"&lt;="&amp;'Custo  Resumido'!$A52),0)</f>
        <v>0</v>
      </c>
      <c r="K52" s="76">
        <f t="shared" si="1"/>
        <v>0</v>
      </c>
      <c r="L52" s="93"/>
    </row>
    <row r="53" spans="1:12" s="74" customFormat="1" ht="11.25" x14ac:dyDescent="0.25">
      <c r="A53" s="172" t="s">
        <v>235</v>
      </c>
      <c r="B53" s="172"/>
      <c r="C53" s="504">
        <f>ROUND(SUM(C23:D52),2)</f>
        <v>0</v>
      </c>
      <c r="D53" s="505"/>
      <c r="E53" s="504">
        <f>ROUND(SUM(E23:F52),2)</f>
        <v>0</v>
      </c>
      <c r="F53" s="505"/>
      <c r="G53" s="504">
        <f>ROUND(SUM(G23:H52),2)</f>
        <v>0</v>
      </c>
      <c r="H53" s="505"/>
      <c r="I53" s="145">
        <f>ROUND(SUM(I23:I52),2)</f>
        <v>0</v>
      </c>
      <c r="J53" s="145">
        <f t="shared" ref="J53" si="2">ROUND(SUM(J23:J52),2)</f>
        <v>0</v>
      </c>
      <c r="K53" s="145">
        <f>ROUND(SUM(K23:K52),2)</f>
        <v>0</v>
      </c>
      <c r="L53" s="93"/>
    </row>
    <row r="54" spans="1:12" s="74" customFormat="1" ht="11.25" x14ac:dyDescent="0.25">
      <c r="C54" s="94"/>
      <c r="D54" s="225"/>
      <c r="E54" s="94"/>
      <c r="F54" s="94"/>
      <c r="G54" s="94"/>
      <c r="H54" s="94"/>
      <c r="I54" s="143">
        <f>I53-'Relatório Custo'!$X$690</f>
        <v>0</v>
      </c>
      <c r="J54" s="94"/>
      <c r="K54" s="143"/>
    </row>
    <row r="55" spans="1:12" s="74" customFormat="1" ht="11.25" x14ac:dyDescent="0.25">
      <c r="D55" s="226"/>
      <c r="K55" s="77"/>
    </row>
    <row r="56" spans="1:12" s="74" customFormat="1" ht="11.25" x14ac:dyDescent="0.25">
      <c r="D56" s="226"/>
    </row>
    <row r="57" spans="1:12" s="74" customFormat="1" ht="11.25" x14ac:dyDescent="0.25">
      <c r="D57" s="226"/>
    </row>
    <row r="58" spans="1:12" s="74" customFormat="1" ht="11.25" x14ac:dyDescent="0.25">
      <c r="D58" s="226"/>
    </row>
    <row r="59" spans="1:12" s="74" customFormat="1" ht="11.25" x14ac:dyDescent="0.25">
      <c r="D59" s="226"/>
    </row>
    <row r="60" spans="1:12" s="74" customFormat="1" ht="11.25" x14ac:dyDescent="0.25">
      <c r="D60" s="226"/>
    </row>
    <row r="61" spans="1:12" s="74" customFormat="1" ht="11.25" x14ac:dyDescent="0.25">
      <c r="D61" s="226"/>
    </row>
    <row r="62" spans="1:12" s="74" customFormat="1" ht="11.25" x14ac:dyDescent="0.25">
      <c r="D62" s="226"/>
    </row>
    <row r="63" spans="1:12" s="74" customFormat="1" ht="11.25" x14ac:dyDescent="0.25">
      <c r="D63" s="226"/>
    </row>
    <row r="64" spans="1:12" s="74" customFormat="1" ht="11.25" x14ac:dyDescent="0.25">
      <c r="D64" s="226"/>
    </row>
    <row r="65" spans="4:4" s="74" customFormat="1" ht="11.25" x14ac:dyDescent="0.25">
      <c r="D65" s="226"/>
    </row>
    <row r="66" spans="4:4" s="74" customFormat="1" ht="11.25" x14ac:dyDescent="0.25">
      <c r="D66" s="226"/>
    </row>
    <row r="67" spans="4:4" s="74" customFormat="1" ht="11.25" x14ac:dyDescent="0.25">
      <c r="D67" s="226"/>
    </row>
    <row r="68" spans="4:4" s="74" customFormat="1" ht="11.25" x14ac:dyDescent="0.25">
      <c r="D68" s="226"/>
    </row>
    <row r="69" spans="4:4" s="74" customFormat="1" ht="11.25" x14ac:dyDescent="0.25">
      <c r="D69" s="226"/>
    </row>
    <row r="70" spans="4:4" s="74" customFormat="1" ht="11.25" x14ac:dyDescent="0.25">
      <c r="D70" s="226"/>
    </row>
    <row r="71" spans="4:4" s="74" customFormat="1" ht="11.25" x14ac:dyDescent="0.25">
      <c r="D71" s="226"/>
    </row>
    <row r="72" spans="4:4" s="74" customFormat="1" ht="11.25" x14ac:dyDescent="0.25">
      <c r="D72" s="226"/>
    </row>
    <row r="73" spans="4:4" s="74" customFormat="1" ht="11.25" x14ac:dyDescent="0.25">
      <c r="D73" s="226"/>
    </row>
    <row r="74" spans="4:4" s="74" customFormat="1" ht="11.25" x14ac:dyDescent="0.25">
      <c r="D74" s="226"/>
    </row>
    <row r="75" spans="4:4" s="74" customFormat="1" ht="11.25" x14ac:dyDescent="0.25">
      <c r="D75" s="226"/>
    </row>
    <row r="76" spans="4:4" s="74" customFormat="1" ht="11.25" x14ac:dyDescent="0.25">
      <c r="D76" s="226"/>
    </row>
    <row r="77" spans="4:4" s="74" customFormat="1" ht="11.25" x14ac:dyDescent="0.25">
      <c r="D77" s="226"/>
    </row>
    <row r="78" spans="4:4" s="74" customFormat="1" ht="11.25" x14ac:dyDescent="0.25">
      <c r="D78" s="226"/>
    </row>
    <row r="79" spans="4:4" s="74" customFormat="1" ht="11.25" x14ac:dyDescent="0.25">
      <c r="D79" s="226"/>
    </row>
    <row r="80" spans="4:4" s="74" customFormat="1" ht="11.25" x14ac:dyDescent="0.25">
      <c r="D80" s="226"/>
    </row>
    <row r="81" spans="4:4" s="74" customFormat="1" ht="11.25" x14ac:dyDescent="0.25">
      <c r="D81" s="226"/>
    </row>
    <row r="82" spans="4:4" s="74" customFormat="1" ht="11.25" x14ac:dyDescent="0.25">
      <c r="D82" s="226"/>
    </row>
    <row r="83" spans="4:4" s="74" customFormat="1" ht="11.25" x14ac:dyDescent="0.25">
      <c r="D83" s="226"/>
    </row>
    <row r="84" spans="4:4" s="74" customFormat="1" ht="11.25" x14ac:dyDescent="0.25">
      <c r="D84" s="226"/>
    </row>
    <row r="85" spans="4:4" s="74" customFormat="1" ht="11.25" x14ac:dyDescent="0.25">
      <c r="D85" s="226"/>
    </row>
    <row r="86" spans="4:4" s="74" customFormat="1" ht="11.25" x14ac:dyDescent="0.25">
      <c r="D86" s="226"/>
    </row>
    <row r="87" spans="4:4" s="74" customFormat="1" ht="11.25" x14ac:dyDescent="0.25">
      <c r="D87" s="226"/>
    </row>
    <row r="88" spans="4:4" s="74" customFormat="1" ht="11.25" x14ac:dyDescent="0.25">
      <c r="D88" s="226"/>
    </row>
    <row r="89" spans="4:4" s="74" customFormat="1" ht="11.25" x14ac:dyDescent="0.25">
      <c r="D89" s="226"/>
    </row>
    <row r="90" spans="4:4" s="74" customFormat="1" ht="11.25" x14ac:dyDescent="0.25">
      <c r="D90" s="226"/>
    </row>
    <row r="91" spans="4:4" s="74" customFormat="1" ht="11.25" x14ac:dyDescent="0.25">
      <c r="D91" s="226"/>
    </row>
    <row r="92" spans="4:4" s="74" customFormat="1" ht="11.25" x14ac:dyDescent="0.25">
      <c r="D92" s="226"/>
    </row>
    <row r="93" spans="4:4" s="74" customFormat="1" ht="11.25" x14ac:dyDescent="0.25">
      <c r="D93" s="226"/>
    </row>
    <row r="94" spans="4:4" s="74" customFormat="1" ht="11.25" x14ac:dyDescent="0.25">
      <c r="D94" s="226"/>
    </row>
    <row r="95" spans="4:4" s="74" customFormat="1" ht="11.25" x14ac:dyDescent="0.25">
      <c r="D95" s="226"/>
    </row>
    <row r="96" spans="4:4" s="74" customFormat="1" ht="11.25" x14ac:dyDescent="0.25">
      <c r="D96" s="226"/>
    </row>
    <row r="97" spans="4:4" s="74" customFormat="1" ht="11.25" x14ac:dyDescent="0.25">
      <c r="D97" s="226"/>
    </row>
    <row r="98" spans="4:4" s="74" customFormat="1" ht="11.25" x14ac:dyDescent="0.25">
      <c r="D98" s="226"/>
    </row>
    <row r="99" spans="4:4" s="74" customFormat="1" ht="11.25" x14ac:dyDescent="0.25">
      <c r="D99" s="226"/>
    </row>
    <row r="100" spans="4:4" s="74" customFormat="1" ht="11.25" x14ac:dyDescent="0.25">
      <c r="D100" s="226"/>
    </row>
    <row r="101" spans="4:4" s="74" customFormat="1" ht="11.25" x14ac:dyDescent="0.25">
      <c r="D101" s="226"/>
    </row>
    <row r="102" spans="4:4" s="74" customFormat="1" ht="11.25" x14ac:dyDescent="0.25">
      <c r="D102" s="226"/>
    </row>
    <row r="103" spans="4:4" s="74" customFormat="1" ht="11.25" x14ac:dyDescent="0.25">
      <c r="D103" s="226"/>
    </row>
    <row r="104" spans="4:4" s="74" customFormat="1" ht="11.25" x14ac:dyDescent="0.25">
      <c r="D104" s="226"/>
    </row>
    <row r="105" spans="4:4" s="74" customFormat="1" ht="11.25" x14ac:dyDescent="0.25">
      <c r="D105" s="226"/>
    </row>
    <row r="106" spans="4:4" s="74" customFormat="1" ht="11.25" x14ac:dyDescent="0.25">
      <c r="D106" s="226"/>
    </row>
    <row r="107" spans="4:4" s="74" customFormat="1" ht="11.25" x14ac:dyDescent="0.25">
      <c r="D107" s="226"/>
    </row>
    <row r="108" spans="4:4" s="74" customFormat="1" ht="11.25" x14ac:dyDescent="0.25">
      <c r="D108" s="226"/>
    </row>
    <row r="109" spans="4:4" s="74" customFormat="1" ht="11.25" x14ac:dyDescent="0.25">
      <c r="D109" s="226"/>
    </row>
    <row r="110" spans="4:4" s="74" customFormat="1" ht="11.25" x14ac:dyDescent="0.25">
      <c r="D110" s="226"/>
    </row>
    <row r="111" spans="4:4" s="74" customFormat="1" ht="11.25" x14ac:dyDescent="0.25">
      <c r="D111" s="226"/>
    </row>
    <row r="112" spans="4:4" s="74" customFormat="1" ht="11.25" x14ac:dyDescent="0.25">
      <c r="D112" s="226"/>
    </row>
    <row r="113" spans="4:4" s="74" customFormat="1" ht="11.25" x14ac:dyDescent="0.25">
      <c r="D113" s="226"/>
    </row>
    <row r="114" spans="4:4" s="74" customFormat="1" ht="11.25" x14ac:dyDescent="0.25">
      <c r="D114" s="226"/>
    </row>
    <row r="115" spans="4:4" s="74" customFormat="1" ht="11.25" x14ac:dyDescent="0.25">
      <c r="D115" s="226"/>
    </row>
    <row r="116" spans="4:4" s="74" customFormat="1" ht="11.25" x14ac:dyDescent="0.25">
      <c r="D116" s="226"/>
    </row>
    <row r="117" spans="4:4" s="74" customFormat="1" ht="11.25" x14ac:dyDescent="0.25">
      <c r="D117" s="226"/>
    </row>
    <row r="118" spans="4:4" s="74" customFormat="1" ht="11.25" x14ac:dyDescent="0.25">
      <c r="D118" s="226"/>
    </row>
    <row r="119" spans="4:4" s="74" customFormat="1" ht="11.25" x14ac:dyDescent="0.25">
      <c r="D119" s="226"/>
    </row>
    <row r="120" spans="4:4" s="74" customFormat="1" ht="11.25" x14ac:dyDescent="0.25">
      <c r="D120" s="226"/>
    </row>
    <row r="121" spans="4:4" s="74" customFormat="1" ht="11.25" x14ac:dyDescent="0.25">
      <c r="D121" s="226"/>
    </row>
    <row r="122" spans="4:4" s="74" customFormat="1" ht="11.25" x14ac:dyDescent="0.25">
      <c r="D122" s="226"/>
    </row>
    <row r="123" spans="4:4" s="74" customFormat="1" ht="11.25" x14ac:dyDescent="0.25">
      <c r="D123" s="226"/>
    </row>
    <row r="124" spans="4:4" s="74" customFormat="1" ht="11.25" x14ac:dyDescent="0.25">
      <c r="D124" s="226"/>
    </row>
    <row r="125" spans="4:4" s="74" customFormat="1" ht="11.25" x14ac:dyDescent="0.25">
      <c r="D125" s="226"/>
    </row>
    <row r="126" spans="4:4" s="74" customFormat="1" ht="11.25" x14ac:dyDescent="0.25">
      <c r="D126" s="226"/>
    </row>
    <row r="127" spans="4:4" s="74" customFormat="1" ht="11.25" x14ac:dyDescent="0.25">
      <c r="D127" s="226"/>
    </row>
    <row r="128" spans="4:4" s="74" customFormat="1" ht="11.25" x14ac:dyDescent="0.25">
      <c r="D128" s="226"/>
    </row>
    <row r="129" spans="4:4" s="74" customFormat="1" ht="11.25" x14ac:dyDescent="0.25">
      <c r="D129" s="226"/>
    </row>
    <row r="130" spans="4:4" s="74" customFormat="1" ht="11.25" x14ac:dyDescent="0.25">
      <c r="D130" s="226"/>
    </row>
    <row r="131" spans="4:4" s="74" customFormat="1" ht="11.25" x14ac:dyDescent="0.25">
      <c r="D131" s="226"/>
    </row>
    <row r="132" spans="4:4" s="74" customFormat="1" ht="11.25" x14ac:dyDescent="0.25">
      <c r="D132" s="226"/>
    </row>
    <row r="133" spans="4:4" s="74" customFormat="1" ht="11.25" x14ac:dyDescent="0.25">
      <c r="D133" s="226"/>
    </row>
    <row r="134" spans="4:4" s="74" customFormat="1" ht="11.25" x14ac:dyDescent="0.25">
      <c r="D134" s="226"/>
    </row>
    <row r="135" spans="4:4" s="74" customFormat="1" ht="11.25" x14ac:dyDescent="0.25">
      <c r="D135" s="226"/>
    </row>
    <row r="136" spans="4:4" s="74" customFormat="1" ht="11.25" x14ac:dyDescent="0.25">
      <c r="D136" s="226"/>
    </row>
    <row r="137" spans="4:4" s="74" customFormat="1" ht="11.25" x14ac:dyDescent="0.25">
      <c r="D137" s="226"/>
    </row>
    <row r="138" spans="4:4" s="74" customFormat="1" ht="11.25" x14ac:dyDescent="0.25">
      <c r="D138" s="226"/>
    </row>
    <row r="139" spans="4:4" s="74" customFormat="1" ht="11.25" x14ac:dyDescent="0.25">
      <c r="D139" s="226"/>
    </row>
    <row r="140" spans="4:4" s="74" customFormat="1" ht="11.25" x14ac:dyDescent="0.25">
      <c r="D140" s="226"/>
    </row>
    <row r="141" spans="4:4" s="74" customFormat="1" ht="11.25" x14ac:dyDescent="0.25">
      <c r="D141" s="226"/>
    </row>
    <row r="142" spans="4:4" s="74" customFormat="1" ht="11.25" x14ac:dyDescent="0.25">
      <c r="D142" s="226"/>
    </row>
    <row r="143" spans="4:4" s="74" customFormat="1" ht="11.25" x14ac:dyDescent="0.25">
      <c r="D143" s="226"/>
    </row>
    <row r="144" spans="4:4" s="74" customFormat="1" ht="11.25" x14ac:dyDescent="0.25">
      <c r="D144" s="226"/>
    </row>
    <row r="145" spans="4:4" s="74" customFormat="1" ht="11.25" x14ac:dyDescent="0.25">
      <c r="D145" s="226"/>
    </row>
    <row r="146" spans="4:4" s="74" customFormat="1" ht="11.25" x14ac:dyDescent="0.25">
      <c r="D146" s="226"/>
    </row>
    <row r="147" spans="4:4" s="74" customFormat="1" ht="11.25" x14ac:dyDescent="0.25">
      <c r="D147" s="226"/>
    </row>
    <row r="148" spans="4:4" s="74" customFormat="1" ht="11.25" x14ac:dyDescent="0.25">
      <c r="D148" s="226"/>
    </row>
    <row r="149" spans="4:4" s="74" customFormat="1" ht="11.25" x14ac:dyDescent="0.25">
      <c r="D149" s="226"/>
    </row>
    <row r="150" spans="4:4" s="74" customFormat="1" ht="11.25" x14ac:dyDescent="0.25">
      <c r="D150" s="226"/>
    </row>
    <row r="151" spans="4:4" s="74" customFormat="1" ht="11.25" x14ac:dyDescent="0.25">
      <c r="D151" s="226"/>
    </row>
    <row r="152" spans="4:4" s="74" customFormat="1" ht="11.25" x14ac:dyDescent="0.25">
      <c r="D152" s="226"/>
    </row>
    <row r="153" spans="4:4" s="74" customFormat="1" ht="11.25" x14ac:dyDescent="0.25">
      <c r="D153" s="226"/>
    </row>
    <row r="154" spans="4:4" s="74" customFormat="1" ht="11.25" x14ac:dyDescent="0.25">
      <c r="D154" s="226"/>
    </row>
    <row r="155" spans="4:4" s="74" customFormat="1" ht="11.25" x14ac:dyDescent="0.25">
      <c r="D155" s="226"/>
    </row>
    <row r="156" spans="4:4" s="74" customFormat="1" ht="11.25" x14ac:dyDescent="0.25">
      <c r="D156" s="226"/>
    </row>
    <row r="157" spans="4:4" s="74" customFormat="1" ht="11.25" x14ac:dyDescent="0.25">
      <c r="D157" s="226"/>
    </row>
    <row r="158" spans="4:4" s="74" customFormat="1" ht="11.25" x14ac:dyDescent="0.25">
      <c r="D158" s="226"/>
    </row>
    <row r="159" spans="4:4" s="74" customFormat="1" ht="11.25" x14ac:dyDescent="0.25">
      <c r="D159" s="226"/>
    </row>
    <row r="160" spans="4:4" s="74" customFormat="1" ht="11.25" x14ac:dyDescent="0.25">
      <c r="D160" s="226"/>
    </row>
    <row r="161" spans="4:4" s="74" customFormat="1" ht="11.25" x14ac:dyDescent="0.25">
      <c r="D161" s="226"/>
    </row>
    <row r="162" spans="4:4" s="74" customFormat="1" ht="11.25" x14ac:dyDescent="0.25">
      <c r="D162" s="226"/>
    </row>
    <row r="163" spans="4:4" s="74" customFormat="1" ht="11.25" x14ac:dyDescent="0.25">
      <c r="D163" s="226"/>
    </row>
    <row r="164" spans="4:4" s="74" customFormat="1" ht="11.25" x14ac:dyDescent="0.25">
      <c r="D164" s="226"/>
    </row>
    <row r="165" spans="4:4" s="74" customFormat="1" ht="11.25" x14ac:dyDescent="0.25">
      <c r="D165" s="226"/>
    </row>
    <row r="166" spans="4:4" s="74" customFormat="1" ht="11.25" x14ac:dyDescent="0.25">
      <c r="D166" s="226"/>
    </row>
    <row r="167" spans="4:4" s="74" customFormat="1" ht="11.25" x14ac:dyDescent="0.25">
      <c r="D167" s="226"/>
    </row>
    <row r="168" spans="4:4" s="74" customFormat="1" ht="11.25" x14ac:dyDescent="0.25">
      <c r="D168" s="226"/>
    </row>
    <row r="169" spans="4:4" s="74" customFormat="1" ht="11.25" x14ac:dyDescent="0.25">
      <c r="D169" s="226"/>
    </row>
    <row r="170" spans="4:4" s="74" customFormat="1" ht="11.25" x14ac:dyDescent="0.25">
      <c r="D170" s="226"/>
    </row>
    <row r="171" spans="4:4" s="74" customFormat="1" ht="11.25" x14ac:dyDescent="0.25">
      <c r="D171" s="226"/>
    </row>
    <row r="172" spans="4:4" s="74" customFormat="1" ht="11.25" x14ac:dyDescent="0.25">
      <c r="D172" s="226"/>
    </row>
    <row r="173" spans="4:4" s="74" customFormat="1" ht="11.25" x14ac:dyDescent="0.25">
      <c r="D173" s="226"/>
    </row>
    <row r="174" spans="4:4" s="74" customFormat="1" ht="11.25" x14ac:dyDescent="0.25">
      <c r="D174" s="226"/>
    </row>
    <row r="175" spans="4:4" s="74" customFormat="1" ht="11.25" x14ac:dyDescent="0.25">
      <c r="D175" s="226"/>
    </row>
    <row r="176" spans="4:4" s="74" customFormat="1" ht="11.25" x14ac:dyDescent="0.25">
      <c r="D176" s="226"/>
    </row>
    <row r="177" spans="4:4" s="74" customFormat="1" ht="11.25" x14ac:dyDescent="0.25">
      <c r="D177" s="226"/>
    </row>
    <row r="178" spans="4:4" s="74" customFormat="1" ht="11.25" x14ac:dyDescent="0.25">
      <c r="D178" s="226"/>
    </row>
    <row r="179" spans="4:4" s="74" customFormat="1" ht="11.25" x14ac:dyDescent="0.25">
      <c r="D179" s="226"/>
    </row>
    <row r="180" spans="4:4" s="74" customFormat="1" ht="11.25" x14ac:dyDescent="0.25">
      <c r="D180" s="226"/>
    </row>
    <row r="181" spans="4:4" s="74" customFormat="1" ht="11.25" x14ac:dyDescent="0.25">
      <c r="D181" s="226"/>
    </row>
    <row r="182" spans="4:4" s="74" customFormat="1" ht="11.25" x14ac:dyDescent="0.25">
      <c r="D182" s="226"/>
    </row>
    <row r="183" spans="4:4" s="74" customFormat="1" ht="11.25" x14ac:dyDescent="0.25">
      <c r="D183" s="226"/>
    </row>
    <row r="184" spans="4:4" s="74" customFormat="1" ht="11.25" x14ac:dyDescent="0.25">
      <c r="D184" s="226"/>
    </row>
    <row r="185" spans="4:4" s="74" customFormat="1" ht="11.25" x14ac:dyDescent="0.25">
      <c r="D185" s="226"/>
    </row>
    <row r="186" spans="4:4" s="74" customFormat="1" ht="11.25" x14ac:dyDescent="0.25">
      <c r="D186" s="226"/>
    </row>
    <row r="187" spans="4:4" s="74" customFormat="1" ht="11.25" x14ac:dyDescent="0.25">
      <c r="D187" s="226"/>
    </row>
    <row r="188" spans="4:4" s="74" customFormat="1" ht="11.25" x14ac:dyDescent="0.25">
      <c r="D188" s="226"/>
    </row>
    <row r="189" spans="4:4" s="74" customFormat="1" ht="11.25" x14ac:dyDescent="0.25">
      <c r="D189" s="226"/>
    </row>
    <row r="190" spans="4:4" s="74" customFormat="1" ht="11.25" x14ac:dyDescent="0.25">
      <c r="D190" s="226"/>
    </row>
    <row r="191" spans="4:4" s="74" customFormat="1" ht="11.25" x14ac:dyDescent="0.25">
      <c r="D191" s="226"/>
    </row>
    <row r="192" spans="4:4" s="74" customFormat="1" ht="11.25" x14ac:dyDescent="0.25">
      <c r="D192" s="226"/>
    </row>
    <row r="193" spans="4:4" s="74" customFormat="1" ht="11.25" x14ac:dyDescent="0.25">
      <c r="D193" s="226"/>
    </row>
    <row r="194" spans="4:4" s="74" customFormat="1" ht="11.25" x14ac:dyDescent="0.25">
      <c r="D194" s="226"/>
    </row>
    <row r="195" spans="4:4" s="74" customFormat="1" ht="11.25" x14ac:dyDescent="0.25">
      <c r="D195" s="226"/>
    </row>
    <row r="196" spans="4:4" s="74" customFormat="1" ht="11.25" x14ac:dyDescent="0.25">
      <c r="D196" s="226"/>
    </row>
    <row r="197" spans="4:4" s="74" customFormat="1" ht="11.25" x14ac:dyDescent="0.25">
      <c r="D197" s="226"/>
    </row>
    <row r="198" spans="4:4" s="74" customFormat="1" ht="11.25" x14ac:dyDescent="0.25">
      <c r="D198" s="226"/>
    </row>
    <row r="199" spans="4:4" s="74" customFormat="1" ht="11.25" x14ac:dyDescent="0.25">
      <c r="D199" s="226"/>
    </row>
    <row r="200" spans="4:4" s="74" customFormat="1" ht="11.25" x14ac:dyDescent="0.25">
      <c r="D200" s="226"/>
    </row>
    <row r="201" spans="4:4" s="74" customFormat="1" ht="11.25" x14ac:dyDescent="0.25">
      <c r="D201" s="226"/>
    </row>
    <row r="202" spans="4:4" s="74" customFormat="1" ht="11.25" x14ac:dyDescent="0.25">
      <c r="D202" s="226"/>
    </row>
    <row r="203" spans="4:4" s="74" customFormat="1" ht="11.25" x14ac:dyDescent="0.25">
      <c r="D203" s="226"/>
    </row>
    <row r="204" spans="4:4" s="74" customFormat="1" ht="11.25" x14ac:dyDescent="0.25">
      <c r="D204" s="226"/>
    </row>
    <row r="205" spans="4:4" s="74" customFormat="1" ht="11.25" x14ac:dyDescent="0.25">
      <c r="D205" s="226"/>
    </row>
    <row r="206" spans="4:4" s="74" customFormat="1" ht="11.25" x14ac:dyDescent="0.25">
      <c r="D206" s="226"/>
    </row>
    <row r="207" spans="4:4" s="74" customFormat="1" ht="11.25" x14ac:dyDescent="0.25">
      <c r="D207" s="226"/>
    </row>
    <row r="208" spans="4:4" s="74" customFormat="1" ht="11.25" x14ac:dyDescent="0.25">
      <c r="D208" s="226"/>
    </row>
    <row r="209" spans="4:4" s="74" customFormat="1" ht="11.25" x14ac:dyDescent="0.25">
      <c r="D209" s="226"/>
    </row>
    <row r="210" spans="4:4" s="74" customFormat="1" ht="11.25" x14ac:dyDescent="0.25">
      <c r="D210" s="226"/>
    </row>
    <row r="211" spans="4:4" s="74" customFormat="1" ht="11.25" x14ac:dyDescent="0.25">
      <c r="D211" s="226"/>
    </row>
    <row r="212" spans="4:4" s="74" customFormat="1" ht="11.25" x14ac:dyDescent="0.25">
      <c r="D212" s="226"/>
    </row>
    <row r="213" spans="4:4" s="74" customFormat="1" ht="11.25" x14ac:dyDescent="0.25">
      <c r="D213" s="226"/>
    </row>
    <row r="214" spans="4:4" s="74" customFormat="1" ht="11.25" x14ac:dyDescent="0.25">
      <c r="D214" s="226"/>
    </row>
    <row r="215" spans="4:4" s="74" customFormat="1" ht="11.25" x14ac:dyDescent="0.25">
      <c r="D215" s="226"/>
    </row>
    <row r="216" spans="4:4" s="74" customFormat="1" ht="11.25" x14ac:dyDescent="0.25">
      <c r="D216" s="226"/>
    </row>
    <row r="217" spans="4:4" s="74" customFormat="1" ht="11.25" x14ac:dyDescent="0.25">
      <c r="D217" s="226"/>
    </row>
    <row r="218" spans="4:4" s="74" customFormat="1" ht="11.25" x14ac:dyDescent="0.25">
      <c r="D218" s="226"/>
    </row>
    <row r="219" spans="4:4" s="74" customFormat="1" ht="11.25" x14ac:dyDescent="0.25">
      <c r="D219" s="226"/>
    </row>
    <row r="220" spans="4:4" s="74" customFormat="1" ht="11.25" x14ac:dyDescent="0.25">
      <c r="D220" s="226"/>
    </row>
    <row r="221" spans="4:4" s="74" customFormat="1" ht="11.25" x14ac:dyDescent="0.25">
      <c r="D221" s="226"/>
    </row>
    <row r="222" spans="4:4" s="74" customFormat="1" ht="11.25" x14ac:dyDescent="0.25">
      <c r="D222" s="226"/>
    </row>
    <row r="223" spans="4:4" s="74" customFormat="1" ht="11.25" x14ac:dyDescent="0.25">
      <c r="D223" s="226"/>
    </row>
    <row r="224" spans="4:4" s="74" customFormat="1" ht="11.25" x14ac:dyDescent="0.25">
      <c r="D224" s="226"/>
    </row>
    <row r="225" spans="4:4" s="74" customFormat="1" ht="11.25" x14ac:dyDescent="0.25">
      <c r="D225" s="226"/>
    </row>
    <row r="226" spans="4:4" s="74" customFormat="1" ht="11.25" x14ac:dyDescent="0.25">
      <c r="D226" s="226"/>
    </row>
    <row r="227" spans="4:4" s="74" customFormat="1" ht="11.25" x14ac:dyDescent="0.25">
      <c r="D227" s="226"/>
    </row>
    <row r="228" spans="4:4" s="74" customFormat="1" ht="11.25" x14ac:dyDescent="0.25">
      <c r="D228" s="226"/>
    </row>
    <row r="229" spans="4:4" s="74" customFormat="1" ht="11.25" x14ac:dyDescent="0.25">
      <c r="D229" s="226"/>
    </row>
    <row r="230" spans="4:4" s="74" customFormat="1" ht="11.25" x14ac:dyDescent="0.25">
      <c r="D230" s="226"/>
    </row>
    <row r="231" spans="4:4" s="74" customFormat="1" ht="11.25" x14ac:dyDescent="0.25">
      <c r="D231" s="226"/>
    </row>
    <row r="232" spans="4:4" s="74" customFormat="1" ht="11.25" x14ac:dyDescent="0.25">
      <c r="D232" s="226"/>
    </row>
    <row r="233" spans="4:4" s="74" customFormat="1" ht="11.25" x14ac:dyDescent="0.25">
      <c r="D233" s="226"/>
    </row>
    <row r="234" spans="4:4" s="74" customFormat="1" ht="11.25" x14ac:dyDescent="0.25">
      <c r="D234" s="226"/>
    </row>
    <row r="235" spans="4:4" s="74" customFormat="1" ht="11.25" x14ac:dyDescent="0.25">
      <c r="D235" s="226"/>
    </row>
    <row r="236" spans="4:4" s="74" customFormat="1" ht="11.25" x14ac:dyDescent="0.25">
      <c r="D236" s="226"/>
    </row>
    <row r="237" spans="4:4" s="74" customFormat="1" ht="11.25" x14ac:dyDescent="0.25">
      <c r="D237" s="226"/>
    </row>
    <row r="238" spans="4:4" s="74" customFormat="1" ht="11.25" x14ac:dyDescent="0.25">
      <c r="D238" s="226"/>
    </row>
    <row r="239" spans="4:4" s="74" customFormat="1" ht="11.25" x14ac:dyDescent="0.25">
      <c r="D239" s="226"/>
    </row>
    <row r="240" spans="4:4" s="74" customFormat="1" ht="11.25" x14ac:dyDescent="0.25">
      <c r="D240" s="226"/>
    </row>
    <row r="241" spans="4:4" s="74" customFormat="1" ht="11.25" x14ac:dyDescent="0.25">
      <c r="D241" s="226"/>
    </row>
    <row r="242" spans="4:4" s="74" customFormat="1" ht="11.25" x14ac:dyDescent="0.25">
      <c r="D242" s="226"/>
    </row>
    <row r="243" spans="4:4" s="74" customFormat="1" ht="11.25" x14ac:dyDescent="0.25">
      <c r="D243" s="226"/>
    </row>
    <row r="244" spans="4:4" s="74" customFormat="1" ht="11.25" x14ac:dyDescent="0.25">
      <c r="D244" s="226"/>
    </row>
    <row r="245" spans="4:4" s="74" customFormat="1" ht="11.25" x14ac:dyDescent="0.25">
      <c r="D245" s="226"/>
    </row>
    <row r="246" spans="4:4" s="74" customFormat="1" ht="11.25" x14ac:dyDescent="0.25">
      <c r="D246" s="226"/>
    </row>
    <row r="247" spans="4:4" s="74" customFormat="1" ht="11.25" x14ac:dyDescent="0.25">
      <c r="D247" s="226"/>
    </row>
    <row r="248" spans="4:4" s="74" customFormat="1" ht="11.25" x14ac:dyDescent="0.25">
      <c r="D248" s="226"/>
    </row>
    <row r="249" spans="4:4" s="74" customFormat="1" ht="11.25" x14ac:dyDescent="0.25">
      <c r="D249" s="226"/>
    </row>
    <row r="250" spans="4:4" s="74" customFormat="1" ht="11.25" x14ac:dyDescent="0.25">
      <c r="D250" s="226"/>
    </row>
    <row r="251" spans="4:4" s="74" customFormat="1" ht="11.25" x14ac:dyDescent="0.25">
      <c r="D251" s="226"/>
    </row>
    <row r="252" spans="4:4" s="74" customFormat="1" ht="11.25" x14ac:dyDescent="0.25">
      <c r="D252" s="226"/>
    </row>
    <row r="253" spans="4:4" s="74" customFormat="1" ht="11.25" x14ac:dyDescent="0.25">
      <c r="D253" s="226"/>
    </row>
    <row r="254" spans="4:4" s="74" customFormat="1" ht="11.25" x14ac:dyDescent="0.25">
      <c r="D254" s="226"/>
    </row>
    <row r="255" spans="4:4" s="74" customFormat="1" ht="11.25" x14ac:dyDescent="0.25">
      <c r="D255" s="226"/>
    </row>
    <row r="256" spans="4:4" s="74" customFormat="1" ht="11.25" x14ac:dyDescent="0.25">
      <c r="D256" s="226"/>
    </row>
    <row r="257" spans="4:4" s="74" customFormat="1" ht="11.25" x14ac:dyDescent="0.25">
      <c r="D257" s="226"/>
    </row>
    <row r="258" spans="4:4" s="74" customFormat="1" ht="11.25" x14ac:dyDescent="0.25">
      <c r="D258" s="226"/>
    </row>
    <row r="259" spans="4:4" s="74" customFormat="1" ht="11.25" x14ac:dyDescent="0.25">
      <c r="D259" s="226"/>
    </row>
    <row r="260" spans="4:4" s="74" customFormat="1" ht="11.25" x14ac:dyDescent="0.25">
      <c r="D260" s="226"/>
    </row>
    <row r="261" spans="4:4" s="74" customFormat="1" ht="11.25" x14ac:dyDescent="0.25">
      <c r="D261" s="226"/>
    </row>
    <row r="262" spans="4:4" s="74" customFormat="1" ht="11.25" x14ac:dyDescent="0.25">
      <c r="D262" s="226"/>
    </row>
    <row r="263" spans="4:4" s="74" customFormat="1" ht="11.25" x14ac:dyDescent="0.25">
      <c r="D263" s="226"/>
    </row>
    <row r="264" spans="4:4" s="74" customFormat="1" ht="11.25" x14ac:dyDescent="0.25">
      <c r="D264" s="226"/>
    </row>
    <row r="265" spans="4:4" s="74" customFormat="1" ht="11.25" x14ac:dyDescent="0.25">
      <c r="D265" s="226"/>
    </row>
    <row r="266" spans="4:4" s="74" customFormat="1" ht="11.25" x14ac:dyDescent="0.25">
      <c r="D266" s="226"/>
    </row>
    <row r="267" spans="4:4" s="74" customFormat="1" ht="11.25" x14ac:dyDescent="0.25">
      <c r="D267" s="226"/>
    </row>
    <row r="268" spans="4:4" s="74" customFormat="1" ht="11.25" x14ac:dyDescent="0.25">
      <c r="D268" s="226"/>
    </row>
    <row r="269" spans="4:4" s="74" customFormat="1" ht="11.25" x14ac:dyDescent="0.25">
      <c r="D269" s="226"/>
    </row>
    <row r="270" spans="4:4" s="74" customFormat="1" ht="11.25" x14ac:dyDescent="0.25">
      <c r="D270" s="226"/>
    </row>
    <row r="271" spans="4:4" s="74" customFormat="1" ht="11.25" x14ac:dyDescent="0.25">
      <c r="D271" s="226"/>
    </row>
    <row r="272" spans="4:4" s="74" customFormat="1" ht="11.25" x14ac:dyDescent="0.25">
      <c r="D272" s="226"/>
    </row>
    <row r="273" spans="4:4" s="74" customFormat="1" ht="11.25" x14ac:dyDescent="0.25">
      <c r="D273" s="226"/>
    </row>
    <row r="274" spans="4:4" s="74" customFormat="1" ht="11.25" x14ac:dyDescent="0.25">
      <c r="D274" s="226"/>
    </row>
    <row r="275" spans="4:4" s="74" customFormat="1" ht="11.25" x14ac:dyDescent="0.25">
      <c r="D275" s="226"/>
    </row>
    <row r="276" spans="4:4" s="74" customFormat="1" ht="11.25" x14ac:dyDescent="0.25">
      <c r="D276" s="226"/>
    </row>
    <row r="277" spans="4:4" s="74" customFormat="1" ht="11.25" x14ac:dyDescent="0.25">
      <c r="D277" s="226"/>
    </row>
    <row r="278" spans="4:4" s="74" customFormat="1" ht="11.25" x14ac:dyDescent="0.25">
      <c r="D278" s="226"/>
    </row>
    <row r="279" spans="4:4" s="74" customFormat="1" ht="11.25" x14ac:dyDescent="0.25">
      <c r="D279" s="226"/>
    </row>
    <row r="280" spans="4:4" s="74" customFormat="1" ht="11.25" x14ac:dyDescent="0.25">
      <c r="D280" s="226"/>
    </row>
    <row r="281" spans="4:4" s="74" customFormat="1" ht="11.25" x14ac:dyDescent="0.25">
      <c r="D281" s="226"/>
    </row>
    <row r="282" spans="4:4" s="74" customFormat="1" ht="11.25" x14ac:dyDescent="0.25">
      <c r="D282" s="226"/>
    </row>
    <row r="283" spans="4:4" s="74" customFormat="1" ht="11.25" x14ac:dyDescent="0.25">
      <c r="D283" s="226"/>
    </row>
    <row r="284" spans="4:4" s="74" customFormat="1" ht="11.25" x14ac:dyDescent="0.25">
      <c r="D284" s="226"/>
    </row>
    <row r="285" spans="4:4" s="74" customFormat="1" ht="11.25" x14ac:dyDescent="0.25">
      <c r="D285" s="226"/>
    </row>
    <row r="286" spans="4:4" s="74" customFormat="1" ht="11.25" x14ac:dyDescent="0.25">
      <c r="D286" s="226"/>
    </row>
    <row r="287" spans="4:4" s="74" customFormat="1" ht="11.25" x14ac:dyDescent="0.25">
      <c r="D287" s="226"/>
    </row>
    <row r="288" spans="4:4" s="74" customFormat="1" ht="11.25" x14ac:dyDescent="0.25">
      <c r="D288" s="226"/>
    </row>
    <row r="289" spans="4:4" s="74" customFormat="1" ht="11.25" x14ac:dyDescent="0.25">
      <c r="D289" s="226"/>
    </row>
    <row r="290" spans="4:4" s="74" customFormat="1" ht="11.25" x14ac:dyDescent="0.25">
      <c r="D290" s="226"/>
    </row>
    <row r="291" spans="4:4" s="74" customFormat="1" ht="11.25" x14ac:dyDescent="0.25">
      <c r="D291" s="226"/>
    </row>
    <row r="292" spans="4:4" s="74" customFormat="1" ht="11.25" x14ac:dyDescent="0.25">
      <c r="D292" s="226"/>
    </row>
    <row r="293" spans="4:4" s="74" customFormat="1" ht="11.25" x14ac:dyDescent="0.25">
      <c r="D293" s="226"/>
    </row>
    <row r="294" spans="4:4" s="74" customFormat="1" ht="11.25" x14ac:dyDescent="0.25">
      <c r="D294" s="226"/>
    </row>
    <row r="295" spans="4:4" s="74" customFormat="1" ht="11.25" x14ac:dyDescent="0.25">
      <c r="D295" s="226"/>
    </row>
    <row r="296" spans="4:4" s="74" customFormat="1" ht="11.25" x14ac:dyDescent="0.25">
      <c r="D296" s="226"/>
    </row>
    <row r="297" spans="4:4" s="74" customFormat="1" ht="11.25" x14ac:dyDescent="0.25">
      <c r="D297" s="226"/>
    </row>
    <row r="298" spans="4:4" s="74" customFormat="1" ht="11.25" x14ac:dyDescent="0.25">
      <c r="D298" s="226"/>
    </row>
    <row r="299" spans="4:4" s="74" customFormat="1" ht="11.25" x14ac:dyDescent="0.25">
      <c r="D299" s="226"/>
    </row>
    <row r="300" spans="4:4" s="74" customFormat="1" ht="11.25" x14ac:dyDescent="0.25">
      <c r="D300" s="226"/>
    </row>
    <row r="301" spans="4:4" s="74" customFormat="1" ht="11.25" x14ac:dyDescent="0.25">
      <c r="D301" s="226"/>
    </row>
    <row r="302" spans="4:4" s="74" customFormat="1" ht="11.25" x14ac:dyDescent="0.25">
      <c r="D302" s="226"/>
    </row>
    <row r="303" spans="4:4" s="74" customFormat="1" ht="11.25" x14ac:dyDescent="0.25">
      <c r="D303" s="226"/>
    </row>
    <row r="304" spans="4:4" s="74" customFormat="1" ht="11.25" x14ac:dyDescent="0.25">
      <c r="D304" s="226"/>
    </row>
    <row r="305" spans="4:4" s="74" customFormat="1" ht="11.25" x14ac:dyDescent="0.25">
      <c r="D305" s="226"/>
    </row>
    <row r="306" spans="4:4" s="74" customFormat="1" ht="11.25" x14ac:dyDescent="0.25">
      <c r="D306" s="226"/>
    </row>
    <row r="307" spans="4:4" s="74" customFormat="1" ht="11.25" x14ac:dyDescent="0.25">
      <c r="D307" s="226"/>
    </row>
    <row r="308" spans="4:4" s="74" customFormat="1" ht="11.25" x14ac:dyDescent="0.25">
      <c r="D308" s="226"/>
    </row>
    <row r="309" spans="4:4" s="74" customFormat="1" ht="11.25" x14ac:dyDescent="0.25">
      <c r="D309" s="226"/>
    </row>
    <row r="310" spans="4:4" s="74" customFormat="1" ht="11.25" x14ac:dyDescent="0.25">
      <c r="D310" s="226"/>
    </row>
    <row r="311" spans="4:4" s="74" customFormat="1" ht="11.25" x14ac:dyDescent="0.25">
      <c r="D311" s="226"/>
    </row>
    <row r="312" spans="4:4" s="74" customFormat="1" ht="11.25" x14ac:dyDescent="0.25">
      <c r="D312" s="226"/>
    </row>
    <row r="313" spans="4:4" s="74" customFormat="1" ht="11.25" x14ac:dyDescent="0.25">
      <c r="D313" s="226"/>
    </row>
    <row r="314" spans="4:4" s="74" customFormat="1" ht="11.25" x14ac:dyDescent="0.25">
      <c r="D314" s="226"/>
    </row>
    <row r="315" spans="4:4" s="74" customFormat="1" ht="11.25" x14ac:dyDescent="0.25">
      <c r="D315" s="226"/>
    </row>
    <row r="316" spans="4:4" s="74" customFormat="1" ht="11.25" x14ac:dyDescent="0.25">
      <c r="D316" s="226"/>
    </row>
    <row r="317" spans="4:4" s="74" customFormat="1" ht="11.25" x14ac:dyDescent="0.25">
      <c r="D317" s="226"/>
    </row>
    <row r="318" spans="4:4" s="74" customFormat="1" ht="11.25" x14ac:dyDescent="0.25">
      <c r="D318" s="226"/>
    </row>
    <row r="319" spans="4:4" s="74" customFormat="1" ht="11.25" x14ac:dyDescent="0.25">
      <c r="D319" s="226"/>
    </row>
    <row r="320" spans="4:4" s="74" customFormat="1" ht="11.25" x14ac:dyDescent="0.25">
      <c r="D320" s="226"/>
    </row>
    <row r="321" spans="4:4" s="74" customFormat="1" ht="11.25" x14ac:dyDescent="0.25">
      <c r="D321" s="226"/>
    </row>
    <row r="322" spans="4:4" s="74" customFormat="1" ht="11.25" x14ac:dyDescent="0.25">
      <c r="D322" s="226"/>
    </row>
    <row r="323" spans="4:4" s="74" customFormat="1" ht="11.25" x14ac:dyDescent="0.25">
      <c r="D323" s="226"/>
    </row>
    <row r="324" spans="4:4" s="74" customFormat="1" ht="11.25" x14ac:dyDescent="0.25">
      <c r="D324" s="226"/>
    </row>
    <row r="325" spans="4:4" s="74" customFormat="1" ht="11.25" x14ac:dyDescent="0.25">
      <c r="D325" s="226"/>
    </row>
    <row r="326" spans="4:4" s="74" customFormat="1" ht="11.25" x14ac:dyDescent="0.25">
      <c r="D326" s="226"/>
    </row>
    <row r="327" spans="4:4" s="74" customFormat="1" ht="11.25" x14ac:dyDescent="0.25">
      <c r="D327" s="226"/>
    </row>
    <row r="328" spans="4:4" s="74" customFormat="1" ht="11.25" x14ac:dyDescent="0.25">
      <c r="D328" s="226"/>
    </row>
    <row r="329" spans="4:4" s="74" customFormat="1" ht="11.25" x14ac:dyDescent="0.25">
      <c r="D329" s="226"/>
    </row>
    <row r="330" spans="4:4" s="74" customFormat="1" ht="11.25" x14ac:dyDescent="0.25">
      <c r="D330" s="226"/>
    </row>
    <row r="331" spans="4:4" s="74" customFormat="1" ht="11.25" x14ac:dyDescent="0.25">
      <c r="D331" s="226"/>
    </row>
    <row r="332" spans="4:4" s="74" customFormat="1" ht="11.25" x14ac:dyDescent="0.25">
      <c r="D332" s="226"/>
    </row>
    <row r="333" spans="4:4" s="74" customFormat="1" ht="11.25" x14ac:dyDescent="0.25">
      <c r="D333" s="226"/>
    </row>
    <row r="334" spans="4:4" s="74" customFormat="1" ht="11.25" x14ac:dyDescent="0.25">
      <c r="D334" s="226"/>
    </row>
    <row r="335" spans="4:4" s="74" customFormat="1" ht="11.25" x14ac:dyDescent="0.25">
      <c r="D335" s="226"/>
    </row>
    <row r="336" spans="4:4" s="74" customFormat="1" ht="11.25" x14ac:dyDescent="0.25">
      <c r="D336" s="226"/>
    </row>
    <row r="337" spans="4:4" s="74" customFormat="1" ht="11.25" x14ac:dyDescent="0.25">
      <c r="D337" s="226"/>
    </row>
    <row r="338" spans="4:4" s="74" customFormat="1" ht="11.25" x14ac:dyDescent="0.25">
      <c r="D338" s="226"/>
    </row>
    <row r="339" spans="4:4" s="74" customFormat="1" ht="11.25" x14ac:dyDescent="0.25">
      <c r="D339" s="226"/>
    </row>
    <row r="340" spans="4:4" s="74" customFormat="1" ht="11.25" x14ac:dyDescent="0.25">
      <c r="D340" s="226"/>
    </row>
    <row r="341" spans="4:4" s="74" customFormat="1" ht="11.25" x14ac:dyDescent="0.25">
      <c r="D341" s="226"/>
    </row>
    <row r="342" spans="4:4" s="74" customFormat="1" ht="11.25" x14ac:dyDescent="0.25">
      <c r="D342" s="226"/>
    </row>
    <row r="343" spans="4:4" s="74" customFormat="1" ht="11.25" x14ac:dyDescent="0.25">
      <c r="D343" s="226"/>
    </row>
    <row r="344" spans="4:4" s="74" customFormat="1" ht="11.25" x14ac:dyDescent="0.25">
      <c r="D344" s="226"/>
    </row>
    <row r="345" spans="4:4" s="74" customFormat="1" ht="11.25" x14ac:dyDescent="0.25">
      <c r="D345" s="226"/>
    </row>
    <row r="346" spans="4:4" s="74" customFormat="1" ht="11.25" x14ac:dyDescent="0.25">
      <c r="D346" s="226"/>
    </row>
    <row r="347" spans="4:4" s="74" customFormat="1" ht="11.25" x14ac:dyDescent="0.25">
      <c r="D347" s="226"/>
    </row>
    <row r="348" spans="4:4" s="74" customFormat="1" ht="11.25" x14ac:dyDescent="0.25">
      <c r="D348" s="226"/>
    </row>
    <row r="349" spans="4:4" s="74" customFormat="1" ht="11.25" x14ac:dyDescent="0.25">
      <c r="D349" s="226"/>
    </row>
    <row r="350" spans="4:4" s="74" customFormat="1" ht="11.25" x14ac:dyDescent="0.25">
      <c r="D350" s="226"/>
    </row>
    <row r="351" spans="4:4" s="74" customFormat="1" ht="11.25" x14ac:dyDescent="0.25">
      <c r="D351" s="226"/>
    </row>
    <row r="352" spans="4:4" s="74" customFormat="1" ht="11.25" x14ac:dyDescent="0.25">
      <c r="D352" s="226"/>
    </row>
    <row r="353" spans="4:4" s="74" customFormat="1" ht="11.25" x14ac:dyDescent="0.25">
      <c r="D353" s="226"/>
    </row>
    <row r="354" spans="4:4" s="74" customFormat="1" ht="11.25" x14ac:dyDescent="0.25">
      <c r="D354" s="226"/>
    </row>
    <row r="355" spans="4:4" s="74" customFormat="1" ht="11.25" x14ac:dyDescent="0.25">
      <c r="D355" s="226"/>
    </row>
    <row r="356" spans="4:4" s="74" customFormat="1" ht="11.25" x14ac:dyDescent="0.25">
      <c r="D356" s="226"/>
    </row>
    <row r="357" spans="4:4" s="74" customFormat="1" ht="11.25" x14ac:dyDescent="0.25">
      <c r="D357" s="226"/>
    </row>
    <row r="358" spans="4:4" s="74" customFormat="1" ht="11.25" x14ac:dyDescent="0.25">
      <c r="D358" s="226"/>
    </row>
    <row r="359" spans="4:4" s="74" customFormat="1" ht="11.25" x14ac:dyDescent="0.25">
      <c r="D359" s="226"/>
    </row>
    <row r="360" spans="4:4" s="74" customFormat="1" ht="11.25" x14ac:dyDescent="0.25">
      <c r="D360" s="226"/>
    </row>
    <row r="361" spans="4:4" s="74" customFormat="1" ht="11.25" x14ac:dyDescent="0.25">
      <c r="D361" s="226"/>
    </row>
    <row r="362" spans="4:4" s="74" customFormat="1" ht="11.25" x14ac:dyDescent="0.25">
      <c r="D362" s="226"/>
    </row>
    <row r="363" spans="4:4" s="74" customFormat="1" ht="11.25" x14ac:dyDescent="0.25">
      <c r="D363" s="226"/>
    </row>
    <row r="364" spans="4:4" s="74" customFormat="1" ht="11.25" x14ac:dyDescent="0.25">
      <c r="D364" s="226"/>
    </row>
    <row r="365" spans="4:4" s="74" customFormat="1" ht="11.25" x14ac:dyDescent="0.25">
      <c r="D365" s="226"/>
    </row>
    <row r="366" spans="4:4" s="74" customFormat="1" ht="11.25" x14ac:dyDescent="0.25">
      <c r="D366" s="226"/>
    </row>
    <row r="367" spans="4:4" s="74" customFormat="1" ht="11.25" x14ac:dyDescent="0.25">
      <c r="D367" s="226"/>
    </row>
    <row r="368" spans="4:4" s="74" customFormat="1" ht="11.25" x14ac:dyDescent="0.25">
      <c r="D368" s="226"/>
    </row>
    <row r="369" spans="4:4" s="74" customFormat="1" ht="11.25" x14ac:dyDescent="0.25">
      <c r="D369" s="226"/>
    </row>
    <row r="370" spans="4:4" s="74" customFormat="1" ht="11.25" x14ac:dyDescent="0.25">
      <c r="D370" s="226"/>
    </row>
    <row r="371" spans="4:4" s="74" customFormat="1" ht="11.25" x14ac:dyDescent="0.25">
      <c r="D371" s="226"/>
    </row>
    <row r="372" spans="4:4" s="74" customFormat="1" ht="11.25" x14ac:dyDescent="0.25">
      <c r="D372" s="226"/>
    </row>
    <row r="373" spans="4:4" s="74" customFormat="1" ht="11.25" x14ac:dyDescent="0.25">
      <c r="D373" s="226"/>
    </row>
    <row r="374" spans="4:4" s="74" customFormat="1" ht="11.25" x14ac:dyDescent="0.25">
      <c r="D374" s="226"/>
    </row>
    <row r="375" spans="4:4" s="74" customFormat="1" ht="11.25" x14ac:dyDescent="0.25">
      <c r="D375" s="226"/>
    </row>
    <row r="376" spans="4:4" s="74" customFormat="1" ht="11.25" x14ac:dyDescent="0.25">
      <c r="D376" s="226"/>
    </row>
    <row r="377" spans="4:4" s="74" customFormat="1" ht="11.25" x14ac:dyDescent="0.25">
      <c r="D377" s="226"/>
    </row>
    <row r="378" spans="4:4" s="74" customFormat="1" ht="11.25" x14ac:dyDescent="0.25">
      <c r="D378" s="226"/>
    </row>
    <row r="379" spans="4:4" s="74" customFormat="1" ht="11.25" x14ac:dyDescent="0.25">
      <c r="D379" s="226"/>
    </row>
    <row r="380" spans="4:4" s="74" customFormat="1" ht="11.25" x14ac:dyDescent="0.25">
      <c r="D380" s="226"/>
    </row>
    <row r="381" spans="4:4" s="74" customFormat="1" ht="11.25" x14ac:dyDescent="0.25">
      <c r="D381" s="226"/>
    </row>
    <row r="382" spans="4:4" s="74" customFormat="1" ht="11.25" x14ac:dyDescent="0.25">
      <c r="D382" s="226"/>
    </row>
    <row r="383" spans="4:4" s="74" customFormat="1" ht="11.25" x14ac:dyDescent="0.25">
      <c r="D383" s="226"/>
    </row>
    <row r="384" spans="4:4" s="74" customFormat="1" ht="11.25" x14ac:dyDescent="0.25">
      <c r="D384" s="226"/>
    </row>
    <row r="385" spans="4:4" s="74" customFormat="1" ht="11.25" x14ac:dyDescent="0.25">
      <c r="D385" s="226"/>
    </row>
    <row r="386" spans="4:4" s="74" customFormat="1" ht="11.25" x14ac:dyDescent="0.25">
      <c r="D386" s="226"/>
    </row>
    <row r="387" spans="4:4" s="74" customFormat="1" ht="11.25" x14ac:dyDescent="0.25">
      <c r="D387" s="226"/>
    </row>
    <row r="388" spans="4:4" s="74" customFormat="1" ht="11.25" x14ac:dyDescent="0.25">
      <c r="D388" s="226"/>
    </row>
    <row r="389" spans="4:4" s="74" customFormat="1" ht="11.25" x14ac:dyDescent="0.25">
      <c r="D389" s="226"/>
    </row>
    <row r="390" spans="4:4" s="74" customFormat="1" ht="11.25" x14ac:dyDescent="0.25">
      <c r="D390" s="226"/>
    </row>
    <row r="391" spans="4:4" s="74" customFormat="1" ht="11.25" x14ac:dyDescent="0.25">
      <c r="D391" s="226"/>
    </row>
    <row r="392" spans="4:4" s="74" customFormat="1" ht="11.25" x14ac:dyDescent="0.25">
      <c r="D392" s="226"/>
    </row>
    <row r="393" spans="4:4" s="74" customFormat="1" ht="11.25" x14ac:dyDescent="0.25">
      <c r="D393" s="226"/>
    </row>
    <row r="394" spans="4:4" s="74" customFormat="1" ht="11.25" x14ac:dyDescent="0.25">
      <c r="D394" s="226"/>
    </row>
    <row r="395" spans="4:4" s="74" customFormat="1" ht="11.25" x14ac:dyDescent="0.25">
      <c r="D395" s="226"/>
    </row>
    <row r="396" spans="4:4" s="74" customFormat="1" ht="11.25" x14ac:dyDescent="0.25">
      <c r="D396" s="226"/>
    </row>
    <row r="397" spans="4:4" s="74" customFormat="1" ht="11.25" x14ac:dyDescent="0.25">
      <c r="D397" s="226"/>
    </row>
    <row r="398" spans="4:4" s="74" customFormat="1" ht="11.25" x14ac:dyDescent="0.25">
      <c r="D398" s="226"/>
    </row>
    <row r="399" spans="4:4" s="74" customFormat="1" ht="11.25" x14ac:dyDescent="0.25">
      <c r="D399" s="226"/>
    </row>
    <row r="400" spans="4:4" s="74" customFormat="1" ht="11.25" x14ac:dyDescent="0.25">
      <c r="D400" s="226"/>
    </row>
    <row r="401" spans="4:4" s="74" customFormat="1" ht="11.25" x14ac:dyDescent="0.25">
      <c r="D401" s="226"/>
    </row>
    <row r="402" spans="4:4" s="74" customFormat="1" ht="11.25" x14ac:dyDescent="0.25">
      <c r="D402" s="226"/>
    </row>
    <row r="403" spans="4:4" s="74" customFormat="1" ht="11.25" x14ac:dyDescent="0.25">
      <c r="D403" s="226"/>
    </row>
    <row r="404" spans="4:4" s="74" customFormat="1" ht="11.25" x14ac:dyDescent="0.25">
      <c r="D404" s="226"/>
    </row>
    <row r="405" spans="4:4" s="74" customFormat="1" ht="11.25" x14ac:dyDescent="0.25">
      <c r="D405" s="226"/>
    </row>
    <row r="406" spans="4:4" s="74" customFormat="1" ht="11.25" x14ac:dyDescent="0.25">
      <c r="D406" s="226"/>
    </row>
    <row r="407" spans="4:4" s="74" customFormat="1" ht="11.25" x14ac:dyDescent="0.25">
      <c r="D407" s="226"/>
    </row>
    <row r="408" spans="4:4" s="74" customFormat="1" ht="11.25" x14ac:dyDescent="0.25">
      <c r="D408" s="226"/>
    </row>
    <row r="409" spans="4:4" s="74" customFormat="1" ht="11.25" x14ac:dyDescent="0.25">
      <c r="D409" s="226"/>
    </row>
    <row r="410" spans="4:4" s="74" customFormat="1" ht="11.25" x14ac:dyDescent="0.25">
      <c r="D410" s="226"/>
    </row>
    <row r="411" spans="4:4" s="74" customFormat="1" ht="11.25" x14ac:dyDescent="0.25">
      <c r="D411" s="226"/>
    </row>
    <row r="412" spans="4:4" s="74" customFormat="1" ht="11.25" x14ac:dyDescent="0.25">
      <c r="D412" s="226"/>
    </row>
    <row r="413" spans="4:4" s="74" customFormat="1" ht="11.25" x14ac:dyDescent="0.25">
      <c r="D413" s="226"/>
    </row>
    <row r="414" spans="4:4" s="74" customFormat="1" ht="11.25" x14ac:dyDescent="0.25">
      <c r="D414" s="226"/>
    </row>
    <row r="415" spans="4:4" s="74" customFormat="1" ht="11.25" x14ac:dyDescent="0.25">
      <c r="D415" s="226"/>
    </row>
    <row r="416" spans="4:4" s="74" customFormat="1" ht="11.25" x14ac:dyDescent="0.25">
      <c r="D416" s="226"/>
    </row>
    <row r="417" spans="4:4" s="74" customFormat="1" ht="11.25" x14ac:dyDescent="0.25">
      <c r="D417" s="226"/>
    </row>
    <row r="418" spans="4:4" s="74" customFormat="1" ht="11.25" x14ac:dyDescent="0.25">
      <c r="D418" s="226"/>
    </row>
    <row r="419" spans="4:4" s="74" customFormat="1" ht="11.25" x14ac:dyDescent="0.25">
      <c r="D419" s="226"/>
    </row>
    <row r="420" spans="4:4" s="74" customFormat="1" ht="11.25" x14ac:dyDescent="0.25">
      <c r="D420" s="226"/>
    </row>
    <row r="421" spans="4:4" s="74" customFormat="1" ht="11.25" x14ac:dyDescent="0.25">
      <c r="D421" s="226"/>
    </row>
    <row r="422" spans="4:4" s="74" customFormat="1" ht="11.25" x14ac:dyDescent="0.25">
      <c r="D422" s="226"/>
    </row>
    <row r="423" spans="4:4" s="74" customFormat="1" ht="11.25" x14ac:dyDescent="0.25">
      <c r="D423" s="226"/>
    </row>
    <row r="424" spans="4:4" s="74" customFormat="1" ht="11.25" x14ac:dyDescent="0.25">
      <c r="D424" s="226"/>
    </row>
    <row r="425" spans="4:4" s="74" customFormat="1" ht="11.25" x14ac:dyDescent="0.25">
      <c r="D425" s="226"/>
    </row>
    <row r="426" spans="4:4" s="74" customFormat="1" ht="11.25" x14ac:dyDescent="0.25">
      <c r="D426" s="226"/>
    </row>
    <row r="427" spans="4:4" s="74" customFormat="1" ht="11.25" x14ac:dyDescent="0.25">
      <c r="D427" s="226"/>
    </row>
    <row r="428" spans="4:4" s="74" customFormat="1" ht="11.25" x14ac:dyDescent="0.25">
      <c r="D428" s="226"/>
    </row>
    <row r="429" spans="4:4" s="74" customFormat="1" ht="11.25" x14ac:dyDescent="0.25">
      <c r="D429" s="226"/>
    </row>
    <row r="430" spans="4:4" s="74" customFormat="1" ht="11.25" x14ac:dyDescent="0.25">
      <c r="D430" s="226"/>
    </row>
    <row r="431" spans="4:4" s="74" customFormat="1" ht="11.25" x14ac:dyDescent="0.25">
      <c r="D431" s="226"/>
    </row>
    <row r="432" spans="4:4" s="74" customFormat="1" ht="11.25" x14ac:dyDescent="0.25">
      <c r="D432" s="226"/>
    </row>
    <row r="433" spans="4:4" s="74" customFormat="1" ht="11.25" x14ac:dyDescent="0.25">
      <c r="D433" s="226"/>
    </row>
    <row r="434" spans="4:4" s="74" customFormat="1" ht="11.25" x14ac:dyDescent="0.25">
      <c r="D434" s="226"/>
    </row>
    <row r="435" spans="4:4" s="74" customFormat="1" ht="11.25" x14ac:dyDescent="0.25">
      <c r="D435" s="226"/>
    </row>
    <row r="436" spans="4:4" s="74" customFormat="1" ht="11.25" x14ac:dyDescent="0.25">
      <c r="D436" s="226"/>
    </row>
    <row r="437" spans="4:4" s="74" customFormat="1" ht="11.25" x14ac:dyDescent="0.25">
      <c r="D437" s="226"/>
    </row>
    <row r="438" spans="4:4" s="74" customFormat="1" ht="11.25" x14ac:dyDescent="0.25">
      <c r="D438" s="226"/>
    </row>
    <row r="439" spans="4:4" s="74" customFormat="1" ht="11.25" x14ac:dyDescent="0.25">
      <c r="D439" s="226"/>
    </row>
    <row r="440" spans="4:4" s="74" customFormat="1" ht="11.25" x14ac:dyDescent="0.25">
      <c r="D440" s="226"/>
    </row>
    <row r="441" spans="4:4" s="74" customFormat="1" ht="11.25" x14ac:dyDescent="0.25">
      <c r="D441" s="226"/>
    </row>
    <row r="442" spans="4:4" s="74" customFormat="1" ht="11.25" x14ac:dyDescent="0.25">
      <c r="D442" s="226"/>
    </row>
    <row r="443" spans="4:4" s="74" customFormat="1" ht="11.25" x14ac:dyDescent="0.25">
      <c r="D443" s="226"/>
    </row>
    <row r="444" spans="4:4" s="74" customFormat="1" ht="11.25" x14ac:dyDescent="0.25">
      <c r="D444" s="226"/>
    </row>
    <row r="445" spans="4:4" s="74" customFormat="1" ht="11.25" x14ac:dyDescent="0.25">
      <c r="D445" s="226"/>
    </row>
    <row r="446" spans="4:4" s="74" customFormat="1" ht="11.25" x14ac:dyDescent="0.25">
      <c r="D446" s="226"/>
    </row>
    <row r="447" spans="4:4" s="74" customFormat="1" ht="11.25" x14ac:dyDescent="0.25">
      <c r="D447" s="226"/>
    </row>
    <row r="448" spans="4:4" s="74" customFormat="1" ht="11.25" x14ac:dyDescent="0.25">
      <c r="D448" s="226"/>
    </row>
    <row r="449" spans="1:193" s="74" customFormat="1" ht="11.25" x14ac:dyDescent="0.25">
      <c r="D449" s="226"/>
    </row>
    <row r="450" spans="1:193" s="74" customFormat="1" ht="11.25" x14ac:dyDescent="0.25">
      <c r="D450" s="226"/>
    </row>
    <row r="451" spans="1:193" s="74" customFormat="1" ht="11.25" x14ac:dyDescent="0.25">
      <c r="D451" s="226"/>
    </row>
    <row r="452" spans="1:193" s="74" customFormat="1" ht="11.25" x14ac:dyDescent="0.25">
      <c r="D452" s="226"/>
    </row>
    <row r="453" spans="1:193" s="74" customFormat="1" ht="11.25" x14ac:dyDescent="0.25">
      <c r="D453" s="226"/>
    </row>
    <row r="454" spans="1:193" s="74" customFormat="1" ht="11.25" x14ac:dyDescent="0.25">
      <c r="D454" s="226"/>
    </row>
    <row r="455" spans="1:193" s="74" customFormat="1" ht="11.25" x14ac:dyDescent="0.25">
      <c r="D455" s="226"/>
    </row>
    <row r="456" spans="1:193" x14ac:dyDescent="0.25">
      <c r="A456" s="74"/>
      <c r="B456" s="74"/>
      <c r="C456" s="74"/>
      <c r="D456" s="226"/>
      <c r="E456" s="74"/>
      <c r="F456" s="74"/>
      <c r="G456" s="74"/>
      <c r="H456" s="74"/>
      <c r="I456" s="74"/>
      <c r="J456" s="74"/>
      <c r="K456" s="74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74"/>
      <c r="B457" s="74"/>
      <c r="C457" s="74"/>
      <c r="D457" s="226"/>
      <c r="E457" s="74"/>
      <c r="F457" s="74"/>
      <c r="G457" s="74"/>
      <c r="H457" s="74"/>
      <c r="I457" s="74"/>
      <c r="J457" s="74"/>
      <c r="K457" s="74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74"/>
      <c r="B458" s="74"/>
      <c r="C458" s="74"/>
      <c r="D458" s="226"/>
      <c r="E458" s="74"/>
      <c r="F458" s="74"/>
      <c r="G458" s="74"/>
      <c r="H458" s="74"/>
      <c r="I458" s="74"/>
      <c r="J458" s="74"/>
      <c r="K458" s="74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74"/>
      <c r="B459" s="74"/>
      <c r="C459" s="74"/>
      <c r="D459" s="226"/>
      <c r="E459" s="74"/>
      <c r="F459" s="74"/>
      <c r="G459" s="74"/>
      <c r="H459" s="74"/>
      <c r="I459" s="74"/>
      <c r="J459" s="74"/>
      <c r="K459" s="74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74"/>
      <c r="B460" s="74"/>
      <c r="C460" s="74"/>
      <c r="D460" s="226"/>
      <c r="E460" s="74"/>
      <c r="F460" s="74"/>
      <c r="G460" s="74"/>
      <c r="H460" s="74"/>
      <c r="I460" s="74"/>
      <c r="J460" s="74"/>
      <c r="K460" s="74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Msc7CPpEeUoaUDy8Y1usFOIJ9uRENhlkw1S0zJBwZC3JQrYuOwsN1Z53WV6WDiTaxsopEx5rWDIHr1coatCPPQ==" saltValue="QCeRY9ewU06FWCttKrNrig==" spinCount="100000" sheet="1" objects="1" scenarios="1"/>
  <autoFilter ref="A2:K10" xr:uid="{00000000-0009-0000-0000-000004000000}">
    <filterColumn colId="1" showButton="0"/>
    <filterColumn colId="2" showButton="0"/>
    <filterColumn colId="3" showButton="0"/>
  </autoFilter>
  <mergeCells count="114">
    <mergeCell ref="B4:E4"/>
    <mergeCell ref="B5:E5"/>
    <mergeCell ref="B6:E6"/>
    <mergeCell ref="B2:E2"/>
    <mergeCell ref="B3:E3"/>
    <mergeCell ref="K13:K17"/>
    <mergeCell ref="B8:E8"/>
    <mergeCell ref="B7:E7"/>
    <mergeCell ref="A9:G9"/>
    <mergeCell ref="E53:F53"/>
    <mergeCell ref="G53:H53"/>
    <mergeCell ref="E51:F51"/>
    <mergeCell ref="G51:H51"/>
    <mergeCell ref="E52:F52"/>
    <mergeCell ref="G52:H52"/>
    <mergeCell ref="E48:F48"/>
    <mergeCell ref="G48:H48"/>
    <mergeCell ref="G44:H44"/>
    <mergeCell ref="E45:F45"/>
    <mergeCell ref="G45:H45"/>
    <mergeCell ref="E49:F49"/>
    <mergeCell ref="G49:H49"/>
    <mergeCell ref="E50:F50"/>
    <mergeCell ref="G50:H50"/>
    <mergeCell ref="E46:F46"/>
    <mergeCell ref="G46:H46"/>
    <mergeCell ref="E47:F47"/>
    <mergeCell ref="G47:H47"/>
    <mergeCell ref="C53:D53"/>
    <mergeCell ref="E22:F22"/>
    <mergeCell ref="E23:F23"/>
    <mergeCell ref="G22:H22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9:F39"/>
    <mergeCell ref="G39:H39"/>
    <mergeCell ref="E42:F42"/>
    <mergeCell ref="G42:H42"/>
    <mergeCell ref="E43:F43"/>
    <mergeCell ref="G43:H43"/>
    <mergeCell ref="E44:F44"/>
    <mergeCell ref="E30:F30"/>
    <mergeCell ref="G30:H30"/>
    <mergeCell ref="E35:F35"/>
    <mergeCell ref="G35:H35"/>
    <mergeCell ref="E36:F36"/>
    <mergeCell ref="G36:H36"/>
    <mergeCell ref="E37:F37"/>
    <mergeCell ref="G37:H37"/>
    <mergeCell ref="E38:F38"/>
    <mergeCell ref="G38:H38"/>
    <mergeCell ref="G32:H32"/>
    <mergeCell ref="E33:F33"/>
    <mergeCell ref="G33:H33"/>
    <mergeCell ref="E34:F34"/>
    <mergeCell ref="E40:F40"/>
    <mergeCell ref="G40:H40"/>
    <mergeCell ref="E41:F41"/>
    <mergeCell ref="G41:H41"/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C21:H21"/>
    <mergeCell ref="A34:B34"/>
    <mergeCell ref="A35:B35"/>
    <mergeCell ref="A36:B36"/>
    <mergeCell ref="A38:B38"/>
    <mergeCell ref="A39:B39"/>
    <mergeCell ref="A40:B40"/>
    <mergeCell ref="E31:F31"/>
    <mergeCell ref="G31:H31"/>
    <mergeCell ref="E32:F32"/>
    <mergeCell ref="A51:B51"/>
    <mergeCell ref="A52:B52"/>
    <mergeCell ref="I21:I22"/>
    <mergeCell ref="J21:J22"/>
    <mergeCell ref="K21:K22"/>
    <mergeCell ref="A47:B47"/>
    <mergeCell ref="A48:B48"/>
    <mergeCell ref="A49:B49"/>
    <mergeCell ref="A21:B22"/>
    <mergeCell ref="A23:B23"/>
    <mergeCell ref="C22:D22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G34:H34"/>
  </mergeCells>
  <dataValidations count="1">
    <dataValidation type="decimal" operator="greaterThanOrEqual" allowBlank="1" showInputMessage="1" showErrorMessage="1" sqref="J16" xr:uid="{00000000-0002-0000-0400-000000000000}">
      <formula1>0</formula1>
    </dataValidation>
  </dataValidations>
  <printOptions horizontalCentered="1"/>
  <pageMargins left="0.43307086614173229" right="0.15748031496062992" top="0.6692913385826772" bottom="0.6692913385826772" header="0.27559055118110237" footer="0.35433070866141736"/>
  <pageSetup paperSize="9" scale="70" fitToHeight="3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GK462"/>
  <sheetViews>
    <sheetView showGridLines="0" zoomScaleNormal="100" workbookViewId="0">
      <selection activeCell="A5" sqref="A5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27" customWidth="1"/>
    <col min="5" max="5" width="4.28515625" customWidth="1"/>
    <col min="6" max="6" width="13.42578125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3.7109375" customWidth="1"/>
    <col min="12" max="12" width="10.85546875" style="74" customWidth="1"/>
    <col min="13" max="13" width="11.42578125" style="74" bestFit="1" customWidth="1"/>
    <col min="14" max="14" width="8.85546875" style="74"/>
    <col min="15" max="15" width="10.5703125" style="74" bestFit="1" customWidth="1"/>
    <col min="16" max="193" width="8.85546875" style="74"/>
  </cols>
  <sheetData>
    <row r="1" spans="1:193" ht="14.25" customHeight="1" x14ac:dyDescent="0.25">
      <c r="B1" s="230" t="s">
        <v>236</v>
      </c>
      <c r="C1" s="519" t="s">
        <v>1133</v>
      </c>
      <c r="D1" s="520"/>
      <c r="E1" s="520"/>
      <c r="F1" s="520"/>
      <c r="G1" s="520"/>
      <c r="H1" s="521"/>
    </row>
    <row r="2" spans="1:193" ht="6.6" customHeight="1" x14ac:dyDescent="0.25"/>
    <row r="3" spans="1:193" x14ac:dyDescent="0.25">
      <c r="A3" s="494" t="s">
        <v>215</v>
      </c>
      <c r="B3" s="495"/>
      <c r="C3" s="495"/>
      <c r="D3" s="495"/>
      <c r="E3" s="495"/>
      <c r="F3" s="495"/>
      <c r="G3" s="495"/>
      <c r="H3" s="495"/>
      <c r="I3" s="495"/>
      <c r="J3" s="495"/>
      <c r="K3" s="496"/>
    </row>
    <row r="4" spans="1:193" ht="24" customHeight="1" x14ac:dyDescent="0.25">
      <c r="A4" s="183" t="s">
        <v>97</v>
      </c>
      <c r="B4" s="490" t="s">
        <v>152</v>
      </c>
      <c r="C4" s="509"/>
      <c r="D4" s="509"/>
      <c r="E4" s="491"/>
      <c r="F4" s="184" t="s">
        <v>153</v>
      </c>
      <c r="G4" s="184" t="s">
        <v>154</v>
      </c>
      <c r="H4" s="182" t="s">
        <v>206</v>
      </c>
      <c r="I4" s="184" t="s">
        <v>216</v>
      </c>
      <c r="J4" s="185" t="s">
        <v>122</v>
      </c>
      <c r="K4" s="185" t="s">
        <v>217</v>
      </c>
    </row>
    <row r="5" spans="1:193" ht="14.45" customHeight="1" x14ac:dyDescent="0.25">
      <c r="A5" s="75">
        <v>690001</v>
      </c>
      <c r="B5" s="506" t="str">
        <f>VLOOKUP(A5,'Tabela de Códigos e Valores'!A:B,2,FALSE)</f>
        <v>Auxiliar de limpeza - diurno - 44 horas semanais (segunda a sexta-feira)</v>
      </c>
      <c r="C5" s="507"/>
      <c r="D5" s="507"/>
      <c r="E5" s="508"/>
      <c r="F5" s="171" t="str">
        <f>VLOOKUP($A5,'Tabela de Códigos e Valores'!$A:$M,5,FALSE)</f>
        <v>Posto</v>
      </c>
      <c r="G5" s="171" t="str">
        <f>VLOOKUP($A5,'Tabela de Códigos e Valores'!$A:$M,6,FALSE)</f>
        <v>Mensal</v>
      </c>
      <c r="H5" s="228">
        <f>SUMIFS('Relatório Custo'!$K:$K,'Relatório Custo'!$E:$E,$A5,'Relatório Custo'!$C:$C,'Custo  Resumido por local'!$C$1)</f>
        <v>18</v>
      </c>
      <c r="I5" s="76">
        <f>IF(F5="Posto",SUMIFS('Relatório Custo'!$Z:$Z,'Relatório Custo'!$E:$E,$A5,'Relatório Custo'!$C:$C,'Custo  Resumido por local'!$C$1),0)</f>
        <v>0</v>
      </c>
      <c r="J5" s="76">
        <f>SUMIFS('Relatório Custo'!$V:$V,'Relatório Custo'!$E:$E,$A5,'Relatório Custo'!$C:$C,'Custo  Resumido por local'!$C$1)</f>
        <v>0</v>
      </c>
      <c r="K5" s="76">
        <f>SUMIFS('Relatório Custo'!$X:$X,'Relatório Custo'!$E:$E,$A5,'Relatório Custo'!$C:$C,'Custo  Resumido por local'!$C$1)</f>
        <v>0</v>
      </c>
      <c r="L5" s="77"/>
      <c r="M5" s="77"/>
      <c r="N5" s="78"/>
    </row>
    <row r="6" spans="1:193" s="81" customFormat="1" x14ac:dyDescent="0.25">
      <c r="A6" s="75">
        <v>690020</v>
      </c>
      <c r="B6" s="506" t="str">
        <f>VLOOKUP(A6,'Tabela de Códigos e Valores'!A:B,2,FALSE)</f>
        <v>Serviço de Jardinagem</v>
      </c>
      <c r="C6" s="507"/>
      <c r="D6" s="507"/>
      <c r="E6" s="508"/>
      <c r="F6" s="171" t="str">
        <f>VLOOKUP($A6,'Tabela de Códigos e Valores'!$A:$M,5,FALSE)</f>
        <v>M2</v>
      </c>
      <c r="G6" s="171" t="str">
        <f>VLOOKUP($A6,'Tabela de Códigos e Valores'!$A:$M,6,FALSE)</f>
        <v>Mensal</v>
      </c>
      <c r="H6" s="228">
        <f>SUMIFS('Relatório Custo'!$K:$K,'Relatório Custo'!$E:$E,$A6,'Relatório Custo'!$C:$C,'Custo  Resumido por local'!$C$1)</f>
        <v>51</v>
      </c>
      <c r="I6" s="76">
        <f>IF(F6="Posto",SUMIFS('Relatório Custo'!$Z:$Z,'Relatório Custo'!$E:$E,$A6,'Relatório Custo'!$C:$C,'Custo  Resumido por local'!$C$1),0)</f>
        <v>0</v>
      </c>
      <c r="J6" s="76">
        <f>SUMIFS('Relatório Custo'!$V:$V,'Relatório Custo'!$E:$E,$A6,'Relatório Custo'!$C:$C,'Custo  Resumido por local'!$C$1)</f>
        <v>0</v>
      </c>
      <c r="K6" s="76">
        <f>SUMIFS('Relatório Custo'!$X:$X,'Relatório Custo'!$E:$E,$A6,'Relatório Custo'!$C:$C,'Custo  Resumido por local'!$C$1)</f>
        <v>0</v>
      </c>
      <c r="L6" s="79"/>
      <c r="M6" s="79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</row>
    <row r="7" spans="1:193" ht="14.45" customHeight="1" x14ac:dyDescent="0.25">
      <c r="A7" s="75">
        <v>690021</v>
      </c>
      <c r="B7" s="506" t="str">
        <f>VLOOKUP(A7,'Tabela de Códigos e Valores'!A:B,2,FALSE)</f>
        <v>Serviço de limpeza de vidros com exposição à situação de risco</v>
      </c>
      <c r="C7" s="507"/>
      <c r="D7" s="507"/>
      <c r="E7" s="508"/>
      <c r="F7" s="171" t="str">
        <f>VLOOKUP($A7,'Tabela de Códigos e Valores'!$A:$M,5,FALSE)</f>
        <v>M2</v>
      </c>
      <c r="G7" s="171" t="str">
        <f>VLOOKUP($A7,'Tabela de Códigos e Valores'!$A:$M,6,FALSE)</f>
        <v>Mensal</v>
      </c>
      <c r="H7" s="228">
        <f>SUMIFS('Relatório Custo'!$K:$K,'Relatório Custo'!$E:$E,$A7,'Relatório Custo'!$C:$C,'Custo  Resumido por local'!$C$1)</f>
        <v>2016</v>
      </c>
      <c r="I7" s="76">
        <f>IF(F7="Posto",SUMIFS('Relatório Custo'!$Z:$Z,'Relatório Custo'!$E:$E,$A7,'Relatório Custo'!$C:$C,'Custo  Resumido por local'!$C$1),0)</f>
        <v>0</v>
      </c>
      <c r="J7" s="76">
        <f>SUMIFS('Relatório Custo'!$V:$V,'Relatório Custo'!$E:$E,$A7,'Relatório Custo'!$C:$C,'Custo  Resumido por local'!$C$1)</f>
        <v>0</v>
      </c>
      <c r="K7" s="76">
        <f>SUMIFS('Relatório Custo'!$X:$X,'Relatório Custo'!$E:$E,$A7,'Relatório Custo'!$C:$C,'Custo  Resumido por local'!$C$1)</f>
        <v>0</v>
      </c>
      <c r="L7" s="77"/>
      <c r="M7" s="77"/>
    </row>
    <row r="8" spans="1:193" ht="14.45" customHeight="1" x14ac:dyDescent="0.25">
      <c r="A8" s="75">
        <v>690022</v>
      </c>
      <c r="B8" s="506" t="str">
        <f>VLOOKUP(A8,'Tabela de Códigos e Valores'!A:B,2,FALSE)</f>
        <v>Auxiliar de limpeza área médica - diurno - 44 horas semanais</v>
      </c>
      <c r="C8" s="507"/>
      <c r="D8" s="507"/>
      <c r="E8" s="508"/>
      <c r="F8" s="171" t="str">
        <f>VLOOKUP($A8,'Tabela de Códigos e Valores'!$A:$M,5,FALSE)</f>
        <v>Posto</v>
      </c>
      <c r="G8" s="171" t="str">
        <f>VLOOKUP($A8,'Tabela de Códigos e Valores'!$A:$M,6,FALSE)</f>
        <v>Mensal</v>
      </c>
      <c r="H8" s="228">
        <f>SUMIFS('Relatório Custo'!$K:$K,'Relatório Custo'!$E:$E,$A8,'Relatório Custo'!$C:$C,'Custo  Resumido por local'!$C$1)</f>
        <v>1</v>
      </c>
      <c r="I8" s="76">
        <f>IF(F8="Posto",SUMIFS('Relatório Custo'!$Z:$Z,'Relatório Custo'!$E:$E,$A8,'Relatório Custo'!$C:$C,'Custo  Resumido por local'!$C$1),0)</f>
        <v>0</v>
      </c>
      <c r="J8" s="76">
        <f>SUMIFS('Relatório Custo'!$V:$V,'Relatório Custo'!$E:$E,$A8,'Relatório Custo'!$C:$C,'Custo  Resumido por local'!$C$1)</f>
        <v>0</v>
      </c>
      <c r="K8" s="76">
        <f>SUMIFS('Relatório Custo'!$X:$X,'Relatório Custo'!$E:$E,$A8,'Relatório Custo'!$C:$C,'Custo  Resumido por local'!$C$1)</f>
        <v>0</v>
      </c>
      <c r="L8" s="77"/>
      <c r="M8" s="77"/>
    </row>
    <row r="9" spans="1:193" s="81" customFormat="1" ht="14.45" customHeight="1" x14ac:dyDescent="0.25">
      <c r="A9" s="75">
        <v>690037</v>
      </c>
      <c r="B9" s="506" t="str">
        <f>VLOOKUP(A9,'Tabela de Códigos e Valores'!A:B,2,FALSE)</f>
        <v>Agente de Higienização (Tempo Integral) - (40%) - 44 horas semanais</v>
      </c>
      <c r="C9" s="507"/>
      <c r="D9" s="507"/>
      <c r="E9" s="508"/>
      <c r="F9" s="171" t="str">
        <f>VLOOKUP($A9,'Tabela de Códigos e Valores'!$A:$M,5,FALSE)</f>
        <v>Posto</v>
      </c>
      <c r="G9" s="171" t="str">
        <f>VLOOKUP($A9,'Tabela de Códigos e Valores'!$A:$M,6,FALSE)</f>
        <v>Mensal</v>
      </c>
      <c r="H9" s="228">
        <f>SUMIFS('Relatório Custo'!$K:$K,'Relatório Custo'!$E:$E,$A9,'Relatório Custo'!$C:$C,'Custo  Resumido por local'!$C$1)</f>
        <v>6</v>
      </c>
      <c r="I9" s="76">
        <f>IF(F9="Posto",SUMIFS('Relatório Custo'!$Z:$Z,'Relatório Custo'!$E:$E,$A9,'Relatório Custo'!$C:$C,'Custo  Resumido por local'!$C$1),0)</f>
        <v>0</v>
      </c>
      <c r="J9" s="76">
        <f>SUMIFS('Relatório Custo'!$V:$V,'Relatório Custo'!$E:$E,$A9,'Relatório Custo'!$C:$C,'Custo  Resumido por local'!$C$1)</f>
        <v>0</v>
      </c>
      <c r="K9" s="76">
        <f>SUMIFS('Relatório Custo'!$X:$X,'Relatório Custo'!$E:$E,$A9,'Relatório Custo'!$C:$C,'Custo  Resumido por local'!$C$1)</f>
        <v>0</v>
      </c>
      <c r="L9" s="79"/>
      <c r="M9" s="79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</row>
    <row r="10" spans="1:193" ht="14.45" customHeight="1" x14ac:dyDescent="0.25">
      <c r="A10" s="75">
        <v>690056</v>
      </c>
      <c r="B10" s="506" t="str">
        <f>VLOOKUP(A10,'Tabela de Códigos e Valores'!A:B,2,FALSE)</f>
        <v>Encarregado(a) 11 ou mais subordinados - diurno - 44 horas semanais</v>
      </c>
      <c r="C10" s="507"/>
      <c r="D10" s="507"/>
      <c r="E10" s="508"/>
      <c r="F10" s="171" t="str">
        <f>VLOOKUP($A10,'Tabela de Códigos e Valores'!$A:$M,5,FALSE)</f>
        <v>Posto</v>
      </c>
      <c r="G10" s="171" t="str">
        <f>VLOOKUP($A10,'Tabela de Códigos e Valores'!$A:$M,6,FALSE)</f>
        <v>Mensal</v>
      </c>
      <c r="H10" s="228">
        <f>SUMIFS('Relatório Custo'!$K:$K,'Relatório Custo'!$E:$E,$A10,'Relatório Custo'!$C:$C,'Custo  Resumido por local'!$C$1)</f>
        <v>1</v>
      </c>
      <c r="I10" s="76">
        <f>IF(F10="Posto",SUMIFS('Relatório Custo'!$Z:$Z,'Relatório Custo'!$E:$E,$A10,'Relatório Custo'!$C:$C,'Custo  Resumido por local'!$C$1),0)</f>
        <v>0</v>
      </c>
      <c r="J10" s="76">
        <f>SUMIFS('Relatório Custo'!$V:$V,'Relatório Custo'!$E:$E,$A10,'Relatório Custo'!$C:$C,'Custo  Resumido por local'!$C$1)</f>
        <v>0</v>
      </c>
      <c r="K10" s="76">
        <f>SUMIFS('Relatório Custo'!$X:$X,'Relatório Custo'!$E:$E,$A10,'Relatório Custo'!$C:$C,'Custo  Resumido por local'!$C$1)</f>
        <v>0</v>
      </c>
      <c r="L10" s="77"/>
      <c r="M10" s="77"/>
    </row>
    <row r="11" spans="1:193" x14ac:dyDescent="0.25">
      <c r="A11" s="513" t="s">
        <v>218</v>
      </c>
      <c r="B11" s="514"/>
      <c r="C11" s="514"/>
      <c r="D11" s="514"/>
      <c r="E11" s="514"/>
      <c r="F11" s="514"/>
      <c r="G11" s="514"/>
      <c r="H11" s="515"/>
      <c r="I11" s="82">
        <f>ROUND(SUBTOTAL(9,I5:I10),2)</f>
        <v>0</v>
      </c>
      <c r="J11" s="82"/>
      <c r="K11" s="82">
        <f>ROUND(SUBTOTAL(9,K5:K10),2)</f>
        <v>0</v>
      </c>
      <c r="L11" s="83"/>
      <c r="M11" s="83"/>
      <c r="N11" s="83"/>
      <c r="O11" s="77"/>
    </row>
    <row r="12" spans="1:193" x14ac:dyDescent="0.25">
      <c r="A12" s="84" t="s">
        <v>219</v>
      </c>
      <c r="B12" s="85"/>
      <c r="C12" s="85"/>
      <c r="D12" s="224"/>
      <c r="E12" s="85"/>
      <c r="F12" s="85"/>
      <c r="G12" s="85"/>
      <c r="H12" s="85"/>
      <c r="I12" s="85"/>
      <c r="J12" s="85"/>
      <c r="K12" s="144"/>
      <c r="L12" s="77"/>
      <c r="M12" s="77"/>
      <c r="N12" s="77"/>
      <c r="O12" s="77"/>
    </row>
    <row r="13" spans="1:193" x14ac:dyDescent="0.25">
      <c r="A13" s="494" t="s">
        <v>81</v>
      </c>
      <c r="B13" s="495"/>
      <c r="C13" s="495"/>
      <c r="D13" s="495"/>
      <c r="E13" s="495"/>
      <c r="F13" s="495"/>
      <c r="G13" s="495"/>
      <c r="H13" s="495"/>
      <c r="I13" s="495"/>
      <c r="J13" s="495"/>
      <c r="K13" s="496"/>
    </row>
    <row r="14" spans="1:193" x14ac:dyDescent="0.25">
      <c r="A14" s="103" t="s">
        <v>220</v>
      </c>
      <c r="B14" s="165" t="s">
        <v>221</v>
      </c>
      <c r="C14" s="166"/>
      <c r="D14" s="166"/>
      <c r="E14" s="166"/>
      <c r="F14" s="166"/>
      <c r="G14" s="166"/>
      <c r="H14" s="166"/>
      <c r="I14" s="167"/>
      <c r="J14" s="171"/>
      <c r="K14" s="86">
        <f>$I$11</f>
        <v>0</v>
      </c>
    </row>
    <row r="15" spans="1:193" x14ac:dyDescent="0.25">
      <c r="A15" s="103" t="s">
        <v>222</v>
      </c>
      <c r="B15" s="165" t="s">
        <v>71</v>
      </c>
      <c r="C15" s="166"/>
      <c r="D15" s="166"/>
      <c r="E15" s="166"/>
      <c r="F15" s="166"/>
      <c r="G15" s="166"/>
      <c r="H15" s="166"/>
      <c r="I15" s="166"/>
      <c r="J15" s="87">
        <f>'Indicadores Financeiros'!$J$28</f>
        <v>8.9300000000000004E-2</v>
      </c>
      <c r="K15" s="516"/>
    </row>
    <row r="16" spans="1:193" x14ac:dyDescent="0.25">
      <c r="A16" s="103" t="s">
        <v>223</v>
      </c>
      <c r="B16" s="165" t="s">
        <v>74</v>
      </c>
      <c r="C16" s="166"/>
      <c r="D16" s="166"/>
      <c r="E16" s="166"/>
      <c r="F16" s="166"/>
      <c r="G16" s="166"/>
      <c r="H16" s="166"/>
      <c r="I16" s="166"/>
      <c r="J16" s="87">
        <f>'Indicadores Financeiros'!$J$55</f>
        <v>8.9300000000000004E-2</v>
      </c>
      <c r="K16" s="517"/>
    </row>
    <row r="17" spans="1:193" x14ac:dyDescent="0.25">
      <c r="A17" s="103" t="s">
        <v>224</v>
      </c>
      <c r="B17" s="165" t="s">
        <v>82</v>
      </c>
      <c r="C17" s="166"/>
      <c r="D17" s="166"/>
      <c r="E17" s="166"/>
      <c r="F17" s="166"/>
      <c r="G17" s="166"/>
      <c r="H17" s="166"/>
      <c r="I17" s="166"/>
      <c r="J17" s="87">
        <f>'Indicadores Financeiros'!$J$29</f>
        <v>2.98E-2</v>
      </c>
      <c r="K17" s="517"/>
    </row>
    <row r="18" spans="1:193" x14ac:dyDescent="0.25">
      <c r="A18" s="103" t="s">
        <v>225</v>
      </c>
      <c r="B18" s="165" t="s">
        <v>226</v>
      </c>
      <c r="C18" s="166"/>
      <c r="D18" s="166"/>
      <c r="E18" s="166"/>
      <c r="F18" s="167"/>
      <c r="G18" s="88"/>
      <c r="H18" s="89" t="s">
        <v>41</v>
      </c>
      <c r="I18" s="90">
        <f>'Indicadores Financeiros'!$J$25</f>
        <v>0.33800000000000008</v>
      </c>
      <c r="J18" s="87">
        <f>ROUND(I18*SUM(J15:J17),4)</f>
        <v>7.0400000000000004E-2</v>
      </c>
      <c r="K18" s="517"/>
    </row>
    <row r="19" spans="1:193" x14ac:dyDescent="0.25">
      <c r="A19" s="103" t="s">
        <v>227</v>
      </c>
      <c r="B19" s="165" t="s">
        <v>84</v>
      </c>
      <c r="C19" s="166"/>
      <c r="D19" s="166"/>
      <c r="E19" s="166"/>
      <c r="F19" s="166"/>
      <c r="G19" s="166"/>
      <c r="H19" s="166"/>
      <c r="I19" s="166"/>
      <c r="J19" s="87">
        <f>'Indicadores Financeiros'!$J$52</f>
        <v>3.4799999999999998E-2</v>
      </c>
      <c r="K19" s="518"/>
    </row>
    <row r="20" spans="1:193" x14ac:dyDescent="0.25">
      <c r="A20" s="497" t="s">
        <v>228</v>
      </c>
      <c r="B20" s="498"/>
      <c r="C20" s="498"/>
      <c r="D20" s="498"/>
      <c r="E20" s="498"/>
      <c r="F20" s="498"/>
      <c r="G20" s="498"/>
      <c r="H20" s="498"/>
      <c r="I20" s="499"/>
      <c r="J20" s="91">
        <f>ROUND(SUM(J15:J19),4)</f>
        <v>0.31359999999999999</v>
      </c>
      <c r="K20" s="92">
        <f>ROUND($J$20*$K$14,2)</f>
        <v>0</v>
      </c>
      <c r="L20" s="77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ht="6.6" customHeight="1" x14ac:dyDescent="0.25">
      <c r="A21" s="168"/>
      <c r="B21" s="168"/>
      <c r="C21" s="168"/>
      <c r="D21" s="166"/>
      <c r="E21" s="168"/>
      <c r="F21" s="168"/>
      <c r="G21" s="168"/>
      <c r="H21" s="168"/>
      <c r="I21" s="168"/>
      <c r="J21" s="168"/>
      <c r="K21" s="141"/>
      <c r="L21" s="9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494" t="s">
        <v>229</v>
      </c>
      <c r="B22" s="500"/>
      <c r="C22" s="500"/>
      <c r="D22" s="500"/>
      <c r="E22" s="500"/>
      <c r="F22" s="500"/>
      <c r="G22" s="500"/>
      <c r="H22" s="500"/>
      <c r="I22" s="500"/>
      <c r="J22" s="500"/>
      <c r="K22" s="483"/>
      <c r="L22" s="9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486" t="s">
        <v>230</v>
      </c>
      <c r="B23" s="487"/>
      <c r="C23" s="501" t="s">
        <v>154</v>
      </c>
      <c r="D23" s="502"/>
      <c r="E23" s="502"/>
      <c r="F23" s="502"/>
      <c r="G23" s="502"/>
      <c r="H23" s="503"/>
      <c r="I23" s="484" t="s">
        <v>231</v>
      </c>
      <c r="J23" s="484" t="s">
        <v>232</v>
      </c>
      <c r="K23" s="484" t="s">
        <v>233</v>
      </c>
      <c r="L23" s="9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488"/>
      <c r="B24" s="489"/>
      <c r="C24" s="490" t="s">
        <v>211</v>
      </c>
      <c r="D24" s="491"/>
      <c r="E24" s="490" t="s">
        <v>213</v>
      </c>
      <c r="F24" s="491"/>
      <c r="G24" s="501" t="s">
        <v>234</v>
      </c>
      <c r="H24" s="503"/>
      <c r="I24" s="485"/>
      <c r="J24" s="485"/>
      <c r="K24" s="485"/>
      <c r="L24" s="9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482">
        <v>1</v>
      </c>
      <c r="B25" s="483"/>
      <c r="C25" s="241">
        <f>IF(A25&lt;='Indicadores Financeiros'!$F$14,SUMIFS('Relatório Custo'!$V:$V,'Relatório Custo'!$H:$H,'Custo  Resumido por local'!$C$24,'Relatório Custo'!$W:$W,"&lt;="&amp;'Custo  Resumido por local'!$A25,'Relatório Custo'!$C:$C,'Custo  Resumido por local'!$C$1),0)</f>
        <v>0</v>
      </c>
      <c r="D25" s="242"/>
      <c r="E25" s="492"/>
      <c r="F25" s="493"/>
      <c r="G25" s="492"/>
      <c r="H25" s="493"/>
      <c r="I25" s="76">
        <f t="shared" ref="I25:I54" si="0">C25+E25+G25</f>
        <v>0</v>
      </c>
      <c r="J25" s="76">
        <f>IF(A25&lt;='Indicadores Financeiros'!$F$14,SUMIFS('Relatório Custo'!$Z:$Z,'Relatório Custo'!$W:$W,"&lt;="&amp;'Custo  Resumido por local'!$A25,'Relatório Custo'!$C:$C,'Custo  Resumido por local'!$C$1),0)</f>
        <v>0</v>
      </c>
      <c r="K25" s="105">
        <f>ROUND(IF(A25&lt;='Indicadores Financeiros'!$F$14,SUMIFS('Relatório Custo'!$AA:$AA,'Relatório Custo'!$W:$W,"&lt;="&amp;'Custo  Resumido por local'!$A25,'Relatório Custo'!$C:$C,'Custo  Resumido por local'!$C$1),0),2)</f>
        <v>0</v>
      </c>
      <c r="L25" s="146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482">
        <v>2</v>
      </c>
      <c r="B26" s="483"/>
      <c r="C26" s="241">
        <f>IF(A26&lt;='Indicadores Financeiros'!$F$14,SUMIFS('Relatório Custo'!$V:$V,'Relatório Custo'!$H:$H,'Custo  Resumido por local'!$C$24,'Relatório Custo'!$W:$W,"&lt;="&amp;'Custo  Resumido por local'!$A26,'Relatório Custo'!$C:$C,'Custo  Resumido por local'!$C$1),0)</f>
        <v>0</v>
      </c>
      <c r="D26" s="242"/>
      <c r="E26" s="492">
        <f>IF(A26&lt;='Indicadores Financeiros'!$F$14,SUMIFS('Relatório Custo'!$V:$V,'Relatório Custo'!$H:$H,'Custo  Resumido por local'!$E$24,'Relatório Custo'!$W:$W,"&lt;="&amp;'Custo  Resumido por local'!$A26,'Relatório Custo'!$C:$C,'Custo  Resumido por local'!$C$1),0)</f>
        <v>0</v>
      </c>
      <c r="F26" s="493"/>
      <c r="G26" s="492"/>
      <c r="H26" s="493"/>
      <c r="I26" s="76">
        <f t="shared" si="0"/>
        <v>0</v>
      </c>
      <c r="J26" s="76">
        <f>IF(A26&lt;='Indicadores Financeiros'!$F$14,SUMIFS('Relatório Custo'!$Z:$Z,'Relatório Custo'!$W:$W,"&lt;="&amp;'Custo  Resumido por local'!$A26,'Relatório Custo'!$C:$C,'Custo  Resumido por local'!$C$1),0)</f>
        <v>0</v>
      </c>
      <c r="K26" s="105">
        <f>ROUND(IF(A26&lt;='Indicadores Financeiros'!$F$14,SUMIFS('Relatório Custo'!$AA:$AA,'Relatório Custo'!$W:$W,"&lt;="&amp;'Custo  Resumido por local'!$A26,'Relatório Custo'!$C:$C,'Custo  Resumido por local'!$C$1),0),2)</f>
        <v>0</v>
      </c>
      <c r="L26" s="9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ht="13.9" customHeight="1" x14ac:dyDescent="0.25">
      <c r="A27" s="482">
        <v>3</v>
      </c>
      <c r="B27" s="483"/>
      <c r="C27" s="241">
        <f>IF(A27&lt;='Indicadores Financeiros'!$F$14,SUMIFS('Relatório Custo'!$V:$V,'Relatório Custo'!$H:$H,'Custo  Resumido por local'!$C$24,'Relatório Custo'!$W:$W,"&lt;="&amp;'Custo  Resumido por local'!$A27,'Relatório Custo'!$C:$C,'Custo  Resumido por local'!$C$1),0)</f>
        <v>0</v>
      </c>
      <c r="D27" s="242"/>
      <c r="E27" s="492"/>
      <c r="F27" s="493"/>
      <c r="G27" s="492"/>
      <c r="H27" s="493"/>
      <c r="I27" s="76">
        <f t="shared" si="0"/>
        <v>0</v>
      </c>
      <c r="J27" s="76">
        <f>IF(A27&lt;='Indicadores Financeiros'!$F$14,SUMIFS('Relatório Custo'!$Z:$Z,'Relatório Custo'!$W:$W,"&lt;="&amp;'Custo  Resumido por local'!$A27,'Relatório Custo'!$C:$C,'Custo  Resumido por local'!$C$1),0)</f>
        <v>0</v>
      </c>
      <c r="K27" s="105">
        <f>ROUND(IF(A27&lt;='Indicadores Financeiros'!$F$14,SUMIFS('Relatório Custo'!$AA:$AA,'Relatório Custo'!$W:$W,"&lt;="&amp;'Custo  Resumido por local'!$A27,'Relatório Custo'!$C:$C,'Custo  Resumido por local'!$C$1),0),2)</f>
        <v>0</v>
      </c>
      <c r="L27" s="9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ht="13.9" customHeight="1" x14ac:dyDescent="0.25">
      <c r="A28" s="482">
        <v>4</v>
      </c>
      <c r="B28" s="483"/>
      <c r="C28" s="241">
        <f>IF(A28&lt;='Indicadores Financeiros'!$F$14,SUMIFS('Relatório Custo'!$V:$V,'Relatório Custo'!$H:$H,'Custo  Resumido por local'!$C$24,'Relatório Custo'!$W:$W,"&lt;="&amp;'Custo  Resumido por local'!$A28,'Relatório Custo'!$C:$C,'Custo  Resumido por local'!$C$1),0)</f>
        <v>0</v>
      </c>
      <c r="D28" s="242"/>
      <c r="E28" s="492"/>
      <c r="F28" s="493"/>
      <c r="G28" s="492"/>
      <c r="H28" s="493"/>
      <c r="I28" s="76">
        <f t="shared" si="0"/>
        <v>0</v>
      </c>
      <c r="J28" s="76">
        <f>IF(A28&lt;='Indicadores Financeiros'!$F$14,SUMIFS('Relatório Custo'!$Z:$Z,'Relatório Custo'!$W:$W,"&lt;="&amp;'Custo  Resumido por local'!$A28,'Relatório Custo'!$C:$C,'Custo  Resumido por local'!$C$1),0)</f>
        <v>0</v>
      </c>
      <c r="K28" s="105">
        <f>ROUND(IF(A28&lt;='Indicadores Financeiros'!$F$14,SUMIFS('Relatório Custo'!$AA:$AA,'Relatório Custo'!$W:$W,"&lt;="&amp;'Custo  Resumido por local'!$A28,'Relatório Custo'!$C:$C,'Custo  Resumido por local'!$C$1),0),2)</f>
        <v>0</v>
      </c>
      <c r="L28" s="9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ht="13.9" customHeight="1" x14ac:dyDescent="0.25">
      <c r="A29" s="482">
        <v>5</v>
      </c>
      <c r="B29" s="483"/>
      <c r="C29" s="241">
        <f>IF(A29&lt;='Indicadores Financeiros'!$F$14,SUMIFS('Relatório Custo'!$V:$V,'Relatório Custo'!$H:$H,'Custo  Resumido por local'!$C$24,'Relatório Custo'!$W:$W,"&lt;="&amp;'Custo  Resumido por local'!$A29,'Relatório Custo'!$C:$C,'Custo  Resumido por local'!$C$1),0)</f>
        <v>0</v>
      </c>
      <c r="D29" s="242"/>
      <c r="E29" s="492">
        <f>IF(A29&lt;='Indicadores Financeiros'!$F$14,SUMIFS('Relatório Custo'!$V:$V,'Relatório Custo'!$H:$H,'Custo  Resumido por local'!$E$24,'Relatório Custo'!$W:$W,"&lt;="&amp;'Custo  Resumido por local'!$A29,'Relatório Custo'!$C:$C,'Custo  Resumido por local'!$C$1),0)</f>
        <v>0</v>
      </c>
      <c r="F29" s="493"/>
      <c r="G29" s="492"/>
      <c r="H29" s="493"/>
      <c r="I29" s="76">
        <f t="shared" si="0"/>
        <v>0</v>
      </c>
      <c r="J29" s="76">
        <f>IF(A29&lt;='Indicadores Financeiros'!$F$14,SUMIFS('Relatório Custo'!$Z:$Z,'Relatório Custo'!$W:$W,"&lt;="&amp;'Custo  Resumido por local'!$A29,'Relatório Custo'!$C:$C,'Custo  Resumido por local'!$C$1),0)</f>
        <v>0</v>
      </c>
      <c r="K29" s="105">
        <f>ROUND(IF(A29&lt;='Indicadores Financeiros'!$F$14,SUMIFS('Relatório Custo'!$AA:$AA,'Relatório Custo'!$W:$W,"&lt;="&amp;'Custo  Resumido por local'!$A29,'Relatório Custo'!$C:$C,'Custo  Resumido por local'!$C$1),0),2)</f>
        <v>0</v>
      </c>
      <c r="L29" s="9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ht="13.9" customHeight="1" x14ac:dyDescent="0.25">
      <c r="A30" s="482">
        <v>6</v>
      </c>
      <c r="B30" s="483"/>
      <c r="C30" s="241">
        <f>IF(A30&lt;='Indicadores Financeiros'!$F$14,SUMIFS('Relatório Custo'!$V:$V,'Relatório Custo'!$H:$H,'Custo  Resumido por local'!$C$24,'Relatório Custo'!$W:$W,"&lt;="&amp;'Custo  Resumido por local'!$A30,'Relatório Custo'!$C:$C,'Custo  Resumido por local'!$C$1),0)</f>
        <v>0</v>
      </c>
      <c r="D30" s="242"/>
      <c r="E30" s="492"/>
      <c r="F30" s="493"/>
      <c r="G30" s="492"/>
      <c r="H30" s="493"/>
      <c r="I30" s="76">
        <f t="shared" si="0"/>
        <v>0</v>
      </c>
      <c r="J30" s="76">
        <f>IF(A30&lt;='Indicadores Financeiros'!$F$14,SUMIFS('Relatório Custo'!$Z:$Z,'Relatório Custo'!$W:$W,"&lt;="&amp;'Custo  Resumido por local'!$A30,'Relatório Custo'!$C:$C,'Custo  Resumido por local'!$C$1),0)</f>
        <v>0</v>
      </c>
      <c r="K30" s="105">
        <f>ROUND(IF(A30&lt;='Indicadores Financeiros'!$F$14,SUMIFS('Relatório Custo'!$AA:$AA,'Relatório Custo'!$W:$W,"&lt;="&amp;'Custo  Resumido por local'!$A30,'Relatório Custo'!$C:$C,'Custo  Resumido por local'!$C$1),0),2)</f>
        <v>0</v>
      </c>
      <c r="L30" s="9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ht="13.9" customHeight="1" x14ac:dyDescent="0.25">
      <c r="A31" s="482">
        <v>7</v>
      </c>
      <c r="B31" s="483"/>
      <c r="C31" s="241">
        <f>IF(A31&lt;='Indicadores Financeiros'!$F$14,SUMIFS('Relatório Custo'!$V:$V,'Relatório Custo'!$H:$H,'Custo  Resumido por local'!$C$24,'Relatório Custo'!$W:$W,"&lt;="&amp;'Custo  Resumido por local'!$A31,'Relatório Custo'!$C:$C,'Custo  Resumido por local'!$C$1),0)</f>
        <v>0</v>
      </c>
      <c r="D31" s="242"/>
      <c r="E31" s="492"/>
      <c r="F31" s="493"/>
      <c r="G31" s="492"/>
      <c r="H31" s="493"/>
      <c r="I31" s="76">
        <f t="shared" si="0"/>
        <v>0</v>
      </c>
      <c r="J31" s="76">
        <f>IF(A31&lt;='Indicadores Financeiros'!$F$14,SUMIFS('Relatório Custo'!$Z:$Z,'Relatório Custo'!$W:$W,"&lt;="&amp;'Custo  Resumido por local'!$A31,'Relatório Custo'!$C:$C,'Custo  Resumido por local'!$C$1),0)</f>
        <v>0</v>
      </c>
      <c r="K31" s="105">
        <f>ROUND(IF(A31&lt;='Indicadores Financeiros'!$F$14,SUMIFS('Relatório Custo'!$AA:$AA,'Relatório Custo'!$W:$W,"&lt;="&amp;'Custo  Resumido por local'!$A31,'Relatório Custo'!$C:$C,'Custo  Resumido por local'!$C$1),0),2)</f>
        <v>0</v>
      </c>
      <c r="L31" s="9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ht="13.9" customHeight="1" x14ac:dyDescent="0.25">
      <c r="A32" s="482">
        <v>8</v>
      </c>
      <c r="B32" s="483"/>
      <c r="C32" s="241">
        <f>IF(A32&lt;='Indicadores Financeiros'!$F$14,SUMIFS('Relatório Custo'!$V:$V,'Relatório Custo'!$H:$H,'Custo  Resumido por local'!$C$24,'Relatório Custo'!$W:$W,"&lt;="&amp;'Custo  Resumido por local'!$A32,'Relatório Custo'!$C:$C,'Custo  Resumido por local'!$C$1),0)</f>
        <v>0</v>
      </c>
      <c r="D32" s="242"/>
      <c r="E32" s="492">
        <f>IF(A32&lt;='Indicadores Financeiros'!$F$14,SUMIFS('Relatório Custo'!$V:$V,'Relatório Custo'!$H:$H,'Custo  Resumido por local'!$E$24,'Relatório Custo'!$W:$W,"&lt;="&amp;'Custo  Resumido por local'!$A32,'Relatório Custo'!$C:$C,'Custo  Resumido por local'!$C$1),0)</f>
        <v>0</v>
      </c>
      <c r="F32" s="493"/>
      <c r="G32" s="492"/>
      <c r="H32" s="493"/>
      <c r="I32" s="76">
        <f t="shared" si="0"/>
        <v>0</v>
      </c>
      <c r="J32" s="76">
        <f>IF(A32&lt;='Indicadores Financeiros'!$F$14,SUMIFS('Relatório Custo'!$Z:$Z,'Relatório Custo'!$W:$W,"&lt;="&amp;'Custo  Resumido por local'!$A32,'Relatório Custo'!$C:$C,'Custo  Resumido por local'!$C$1),0)</f>
        <v>0</v>
      </c>
      <c r="K32" s="105">
        <f>ROUND(IF(A32&lt;='Indicadores Financeiros'!$F$14,SUMIFS('Relatório Custo'!$AA:$AA,'Relatório Custo'!$W:$W,"&lt;="&amp;'Custo  Resumido por local'!$A32,'Relatório Custo'!$C:$C,'Custo  Resumido por local'!$C$1),0),2)</f>
        <v>0</v>
      </c>
      <c r="L32" s="9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ht="13.9" customHeight="1" x14ac:dyDescent="0.25">
      <c r="A33" s="482">
        <v>9</v>
      </c>
      <c r="B33" s="483"/>
      <c r="C33" s="241">
        <f>IF(A33&lt;='Indicadores Financeiros'!$F$14,SUMIFS('Relatório Custo'!$V:$V,'Relatório Custo'!$H:$H,'Custo  Resumido por local'!$C$24,'Relatório Custo'!$W:$W,"&lt;="&amp;'Custo  Resumido por local'!$A33,'Relatório Custo'!$C:$C,'Custo  Resumido por local'!$C$1),0)</f>
        <v>0</v>
      </c>
      <c r="D33" s="242"/>
      <c r="E33" s="492"/>
      <c r="F33" s="493"/>
      <c r="G33" s="492"/>
      <c r="H33" s="493"/>
      <c r="I33" s="76">
        <f t="shared" si="0"/>
        <v>0</v>
      </c>
      <c r="J33" s="76">
        <f>IF(A33&lt;='Indicadores Financeiros'!$F$14,SUMIFS('Relatório Custo'!$Z:$Z,'Relatório Custo'!$W:$W,"&lt;="&amp;'Custo  Resumido por local'!$A33,'Relatório Custo'!$C:$C,'Custo  Resumido por local'!$C$1),0)</f>
        <v>0</v>
      </c>
      <c r="K33" s="105">
        <f>ROUND(IF(A33&lt;='Indicadores Financeiros'!$F$14,SUMIFS('Relatório Custo'!$AA:$AA,'Relatório Custo'!$W:$W,"&lt;="&amp;'Custo  Resumido por local'!$A33,'Relatório Custo'!$C:$C,'Custo  Resumido por local'!$C$1),0),2)</f>
        <v>0</v>
      </c>
      <c r="L33" s="9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ht="13.9" customHeight="1" x14ac:dyDescent="0.25">
      <c r="A34" s="482">
        <v>10</v>
      </c>
      <c r="B34" s="483"/>
      <c r="C34" s="241">
        <f>IF(A34&lt;='Indicadores Financeiros'!$F$14,SUMIFS('Relatório Custo'!$V:$V,'Relatório Custo'!$H:$H,'Custo  Resumido por local'!$C$24,'Relatório Custo'!$W:$W,"&lt;="&amp;'Custo  Resumido por local'!$A34,'Relatório Custo'!$C:$C,'Custo  Resumido por local'!$C$1),0)</f>
        <v>0</v>
      </c>
      <c r="D34" s="242"/>
      <c r="E34" s="492"/>
      <c r="F34" s="493"/>
      <c r="G34" s="492"/>
      <c r="H34" s="493"/>
      <c r="I34" s="76">
        <f t="shared" si="0"/>
        <v>0</v>
      </c>
      <c r="J34" s="76">
        <f>IF(A34&lt;='Indicadores Financeiros'!$F$14,SUMIFS('Relatório Custo'!$Z:$Z,'Relatório Custo'!$W:$W,"&lt;="&amp;'Custo  Resumido por local'!$A34,'Relatório Custo'!$C:$C,'Custo  Resumido por local'!$C$1),0)</f>
        <v>0</v>
      </c>
      <c r="K34" s="105">
        <f>ROUND(IF(A34&lt;='Indicadores Financeiros'!$F$14,SUMIFS('Relatório Custo'!$AA:$AA,'Relatório Custo'!$W:$W,"&lt;="&amp;'Custo  Resumido por local'!$A34,'Relatório Custo'!$C:$C,'Custo  Resumido por local'!$C$1),0),2)</f>
        <v>0</v>
      </c>
      <c r="L34" s="9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ht="13.9" customHeight="1" x14ac:dyDescent="0.25">
      <c r="A35" s="482">
        <v>11</v>
      </c>
      <c r="B35" s="483"/>
      <c r="C35" s="241">
        <f>IF(A35&lt;='Indicadores Financeiros'!$F$14,SUMIFS('Relatório Custo'!$V:$V,'Relatório Custo'!$H:$H,'Custo  Resumido por local'!$C$24,'Relatório Custo'!$W:$W,"&lt;="&amp;'Custo  Resumido por local'!$A35,'Relatório Custo'!$C:$C,'Custo  Resumido por local'!$C$1),0)</f>
        <v>0</v>
      </c>
      <c r="D35" s="242"/>
      <c r="E35" s="492">
        <f>IF(A35&lt;='Indicadores Financeiros'!$F$14,SUMIFS('Relatório Custo'!$V:$V,'Relatório Custo'!$H:$H,'Custo  Resumido por local'!$E$24,'Relatório Custo'!$W:$W,"&lt;="&amp;'Custo  Resumido por local'!$A35,'Relatório Custo'!$C:$C,'Custo  Resumido por local'!$C$1),0)</f>
        <v>0</v>
      </c>
      <c r="F35" s="493"/>
      <c r="G35" s="492"/>
      <c r="H35" s="493"/>
      <c r="I35" s="76">
        <f t="shared" si="0"/>
        <v>0</v>
      </c>
      <c r="J35" s="76">
        <f>IF(A35&lt;='Indicadores Financeiros'!$F$14,SUMIFS('Relatório Custo'!$Z:$Z,'Relatório Custo'!$W:$W,"&lt;="&amp;'Custo  Resumido por local'!$A35,'Relatório Custo'!$C:$C,'Custo  Resumido por local'!$C$1),0)</f>
        <v>0</v>
      </c>
      <c r="K35" s="105">
        <f>ROUND(IF(A35&lt;='Indicadores Financeiros'!$F$14,SUMIFS('Relatório Custo'!$AA:$AA,'Relatório Custo'!$W:$W,"&lt;="&amp;'Custo  Resumido por local'!$A35,'Relatório Custo'!$C:$C,'Custo  Resumido por local'!$C$1),0),2)</f>
        <v>0</v>
      </c>
      <c r="L35" s="9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ht="13.9" customHeight="1" x14ac:dyDescent="0.25">
      <c r="A36" s="482">
        <v>12</v>
      </c>
      <c r="B36" s="483"/>
      <c r="C36" s="241">
        <f>IF(A36&lt;='Indicadores Financeiros'!$F$14,SUMIFS('Relatório Custo'!$V:$V,'Relatório Custo'!$H:$H,'Custo  Resumido por local'!$C$24,'Relatório Custo'!$W:$W,"&lt;="&amp;'Custo  Resumido por local'!$A36,'Relatório Custo'!$C:$C,'Custo  Resumido por local'!$C$1),0)</f>
        <v>0</v>
      </c>
      <c r="D36" s="242"/>
      <c r="E36" s="492"/>
      <c r="F36" s="493"/>
      <c r="G36" s="492">
        <f>IF(A36&lt;='Indicadores Financeiros'!$F$14,SUMIFS('Relatório Custo'!$V:$V,'Relatório Custo'!$H:$H,'Custo  Resumido por local'!$G$24,'Relatório Custo'!$W:$W,"&lt;="&amp;'Custo  Resumido por local'!$A36,'Relatório Custo'!$C:$C,'Custo  Resumido por local'!$C$1),0)</f>
        <v>0</v>
      </c>
      <c r="H36" s="493"/>
      <c r="I36" s="76">
        <f t="shared" si="0"/>
        <v>0</v>
      </c>
      <c r="J36" s="76">
        <f>IF(A36&lt;='Indicadores Financeiros'!$F$14,SUMIFS('Relatório Custo'!$Z:$Z,'Relatório Custo'!$W:$W,"&lt;="&amp;'Custo  Resumido por local'!$A36,'Relatório Custo'!$C:$C,'Custo  Resumido por local'!$C$1),0)</f>
        <v>0</v>
      </c>
      <c r="K36" s="105">
        <f>ROUND(IF(A36&lt;='Indicadores Financeiros'!$F$14,SUMIFS('Relatório Custo'!$AA:$AA,'Relatório Custo'!$W:$W,"&lt;="&amp;'Custo  Resumido por local'!$A36,'Relatório Custo'!$C:$C,'Custo  Resumido por local'!$C$1),0),2)</f>
        <v>0</v>
      </c>
      <c r="L36" s="9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ht="13.9" customHeight="1" x14ac:dyDescent="0.25">
      <c r="A37" s="482">
        <v>13</v>
      </c>
      <c r="B37" s="483"/>
      <c r="C37" s="241">
        <f>IF(A37&lt;='Indicadores Financeiros'!$F$14,SUMIFS('Relatório Custo'!$V:$V,'Relatório Custo'!$H:$H,'Custo  Resumido por local'!$C$24,'Relatório Custo'!$W:$W,"&lt;="&amp;'Custo  Resumido por local'!$A37,'Relatório Custo'!$C:$C,'Custo  Resumido por local'!$C$1),0)</f>
        <v>0</v>
      </c>
      <c r="D37" s="242"/>
      <c r="E37" s="492"/>
      <c r="F37" s="493"/>
      <c r="G37" s="492"/>
      <c r="H37" s="493"/>
      <c r="I37" s="76">
        <f t="shared" si="0"/>
        <v>0</v>
      </c>
      <c r="J37" s="76">
        <f>IF(A37&lt;='Indicadores Financeiros'!$F$14,SUMIFS('Relatório Custo'!$Z:$Z,'Relatório Custo'!$W:$W,"&lt;="&amp;'Custo  Resumido por local'!$A37,'Relatório Custo'!$C:$C,'Custo  Resumido por local'!$C$1),0)</f>
        <v>0</v>
      </c>
      <c r="K37" s="105">
        <f>ROUND(IF(A37&lt;='Indicadores Financeiros'!$F$14,SUMIFS('Relatório Custo'!$AA:$AA,'Relatório Custo'!$W:$W,"&lt;="&amp;'Custo  Resumido por local'!$A37,'Relatório Custo'!$C:$C,'Custo  Resumido por local'!$C$1),0),2)</f>
        <v>0</v>
      </c>
      <c r="L37" s="9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ht="13.9" customHeight="1" x14ac:dyDescent="0.25">
      <c r="A38" s="482">
        <v>14</v>
      </c>
      <c r="B38" s="483"/>
      <c r="C38" s="241">
        <f>IF(A38&lt;='Indicadores Financeiros'!$F$14,SUMIFS('Relatório Custo'!$V:$V,'Relatório Custo'!$H:$H,'Custo  Resumido por local'!$C$24,'Relatório Custo'!$W:$W,"&lt;="&amp;'Custo  Resumido por local'!$A38,'Relatório Custo'!$C:$C,'Custo  Resumido por local'!$C$1),0)</f>
        <v>0</v>
      </c>
      <c r="D38" s="242"/>
      <c r="E38" s="492">
        <f>IF(A38&lt;='Indicadores Financeiros'!$F$14,SUMIFS('Relatório Custo'!$V:$V,'Relatório Custo'!$H:$H,'Custo  Resumido por local'!$E$24,'Relatório Custo'!$W:$W,"&lt;="&amp;'Custo  Resumido por local'!$A38,'Relatório Custo'!$C:$C,'Custo  Resumido por local'!$C$1),0)</f>
        <v>0</v>
      </c>
      <c r="F38" s="493"/>
      <c r="G38" s="492"/>
      <c r="H38" s="493"/>
      <c r="I38" s="76">
        <f t="shared" si="0"/>
        <v>0</v>
      </c>
      <c r="J38" s="76">
        <f>IF(A38&lt;='Indicadores Financeiros'!$F$14,SUMIFS('Relatório Custo'!$Z:$Z,'Relatório Custo'!$W:$W,"&lt;="&amp;'Custo  Resumido por local'!$A38,'Relatório Custo'!$C:$C,'Custo  Resumido por local'!$C$1),0)</f>
        <v>0</v>
      </c>
      <c r="K38" s="105">
        <f>ROUND(IF(A38&lt;='Indicadores Financeiros'!$F$14,SUMIFS('Relatório Custo'!$AA:$AA,'Relatório Custo'!$W:$W,"&lt;="&amp;'Custo  Resumido por local'!$A38,'Relatório Custo'!$C:$C,'Custo  Resumido por local'!$C$1),0),2)</f>
        <v>0</v>
      </c>
      <c r="L38" s="9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ht="13.9" customHeight="1" x14ac:dyDescent="0.25">
      <c r="A39" s="482">
        <v>15</v>
      </c>
      <c r="B39" s="483"/>
      <c r="C39" s="241">
        <f>IF(A39&lt;='Indicadores Financeiros'!$F$14,SUMIFS('Relatório Custo'!$V:$V,'Relatório Custo'!$H:$H,'Custo  Resumido por local'!$C$24,'Relatório Custo'!$W:$W,"&lt;="&amp;'Custo  Resumido por local'!$A39,'Relatório Custo'!$C:$C,'Custo  Resumido por local'!$C$1),0)</f>
        <v>0</v>
      </c>
      <c r="D39" s="242"/>
      <c r="E39" s="492"/>
      <c r="F39" s="493"/>
      <c r="G39" s="492"/>
      <c r="H39" s="493"/>
      <c r="I39" s="76">
        <f t="shared" si="0"/>
        <v>0</v>
      </c>
      <c r="J39" s="76">
        <f>IF(A39&lt;='Indicadores Financeiros'!$F$14,SUMIFS('Relatório Custo'!$Z:$Z,'Relatório Custo'!$W:$W,"&lt;="&amp;'Custo  Resumido por local'!$A39,'Relatório Custo'!$C:$C,'Custo  Resumido por local'!$C$1),0)</f>
        <v>0</v>
      </c>
      <c r="K39" s="105">
        <f>ROUND(IF(A39&lt;='Indicadores Financeiros'!$F$14,SUMIFS('Relatório Custo'!$AA:$AA,'Relatório Custo'!$W:$W,"&lt;="&amp;'Custo  Resumido por local'!$A39,'Relatório Custo'!$C:$C,'Custo  Resumido por local'!$C$1),0),2)</f>
        <v>0</v>
      </c>
      <c r="L39" s="9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ht="13.9" customHeight="1" x14ac:dyDescent="0.25">
      <c r="A40" s="482">
        <v>16</v>
      </c>
      <c r="B40" s="483"/>
      <c r="C40" s="241">
        <f>IF(A40&lt;='Indicadores Financeiros'!$F$14,SUMIFS('Relatório Custo'!$V:$V,'Relatório Custo'!$H:$H,'Custo  Resumido por local'!$C$24,'Relatório Custo'!$W:$W,"&lt;="&amp;'Custo  Resumido por local'!$A40,'Relatório Custo'!$C:$C,'Custo  Resumido por local'!$C$1),0)</f>
        <v>0</v>
      </c>
      <c r="D40" s="242"/>
      <c r="E40" s="492"/>
      <c r="F40" s="493"/>
      <c r="G40" s="492"/>
      <c r="H40" s="493"/>
      <c r="I40" s="76">
        <f t="shared" si="0"/>
        <v>0</v>
      </c>
      <c r="J40" s="76">
        <f>IF(A40&lt;='Indicadores Financeiros'!$F$14,SUMIFS('Relatório Custo'!$Z:$Z,'Relatório Custo'!$W:$W,"&lt;="&amp;'Custo  Resumido por local'!$A40,'Relatório Custo'!$C:$C,'Custo  Resumido por local'!$C$1),0)</f>
        <v>0</v>
      </c>
      <c r="K40" s="105">
        <f>ROUND(IF(A40&lt;='Indicadores Financeiros'!$F$14,SUMIFS('Relatório Custo'!$AA:$AA,'Relatório Custo'!$W:$W,"&lt;="&amp;'Custo  Resumido por local'!$A40,'Relatório Custo'!$C:$C,'Custo  Resumido por local'!$C$1),0),2)</f>
        <v>0</v>
      </c>
      <c r="L40" s="9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ht="13.9" customHeight="1" x14ac:dyDescent="0.25">
      <c r="A41" s="482">
        <v>17</v>
      </c>
      <c r="B41" s="483"/>
      <c r="C41" s="241">
        <f>IF(A41&lt;='Indicadores Financeiros'!$F$14,SUMIFS('Relatório Custo'!$V:$V,'Relatório Custo'!$H:$H,'Custo  Resumido por local'!$C$24,'Relatório Custo'!$W:$W,"&lt;="&amp;'Custo  Resumido por local'!$A41,'Relatório Custo'!$C:$C,'Custo  Resumido por local'!$C$1),0)</f>
        <v>0</v>
      </c>
      <c r="D41" s="242"/>
      <c r="E41" s="492">
        <f>IF(A41&lt;='Indicadores Financeiros'!$F$14,SUMIFS('Relatório Custo'!$V:$V,'Relatório Custo'!$H:$H,'Custo  Resumido por local'!$E$24,'Relatório Custo'!$W:$W,"&lt;="&amp;'Custo  Resumido por local'!$A41,'Relatório Custo'!$C:$C,'Custo  Resumido por local'!$C$1),0)</f>
        <v>0</v>
      </c>
      <c r="F41" s="493"/>
      <c r="G41" s="492"/>
      <c r="H41" s="493"/>
      <c r="I41" s="76">
        <f t="shared" si="0"/>
        <v>0</v>
      </c>
      <c r="J41" s="76">
        <f>IF(A41&lt;='Indicadores Financeiros'!$F$14,SUMIFS('Relatório Custo'!$Z:$Z,'Relatório Custo'!$W:$W,"&lt;="&amp;'Custo  Resumido por local'!$A41,'Relatório Custo'!$C:$C,'Custo  Resumido por local'!$C$1),0)</f>
        <v>0</v>
      </c>
      <c r="K41" s="105">
        <f>ROUND(IF(A41&lt;='Indicadores Financeiros'!$F$14,SUMIFS('Relatório Custo'!$AA:$AA,'Relatório Custo'!$W:$W,"&lt;="&amp;'Custo  Resumido por local'!$A41,'Relatório Custo'!$C:$C,'Custo  Resumido por local'!$C$1),0),2)</f>
        <v>0</v>
      </c>
      <c r="L41" s="9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9" customHeight="1" x14ac:dyDescent="0.25">
      <c r="A42" s="482">
        <v>18</v>
      </c>
      <c r="B42" s="483"/>
      <c r="C42" s="241">
        <f>IF(A42&lt;='Indicadores Financeiros'!$F$14,SUMIFS('Relatório Custo'!$V:$V,'Relatório Custo'!$H:$H,'Custo  Resumido por local'!$C$24,'Relatório Custo'!$W:$W,"&lt;="&amp;'Custo  Resumido por local'!$A42,'Relatório Custo'!$C:$C,'Custo  Resumido por local'!$C$1),0)</f>
        <v>0</v>
      </c>
      <c r="D42" s="242"/>
      <c r="E42" s="492"/>
      <c r="F42" s="493"/>
      <c r="G42" s="492"/>
      <c r="H42" s="493"/>
      <c r="I42" s="76">
        <f t="shared" si="0"/>
        <v>0</v>
      </c>
      <c r="J42" s="76">
        <f>IF(A42&lt;='Indicadores Financeiros'!$F$14,SUMIFS('Relatório Custo'!$Z:$Z,'Relatório Custo'!$W:$W,"&lt;="&amp;'Custo  Resumido por local'!$A42,'Relatório Custo'!$C:$C,'Custo  Resumido por local'!$C$1),0)</f>
        <v>0</v>
      </c>
      <c r="K42" s="105">
        <f>ROUND(IF(A42&lt;='Indicadores Financeiros'!$F$14,SUMIFS('Relatório Custo'!$AA:$AA,'Relatório Custo'!$W:$W,"&lt;="&amp;'Custo  Resumido por local'!$A42,'Relatório Custo'!$C:$C,'Custo  Resumido por local'!$C$1),0),2)</f>
        <v>0</v>
      </c>
      <c r="L42" s="9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13.9" customHeight="1" x14ac:dyDescent="0.25">
      <c r="A43" s="482">
        <v>19</v>
      </c>
      <c r="B43" s="483"/>
      <c r="C43" s="241">
        <f>IF(A43&lt;='Indicadores Financeiros'!$F$14,SUMIFS('Relatório Custo'!$V:$V,'Relatório Custo'!$H:$H,'Custo  Resumido por local'!$C$24,'Relatório Custo'!$W:$W,"&lt;="&amp;'Custo  Resumido por local'!$A43,'Relatório Custo'!$C:$C,'Custo  Resumido por local'!$C$1),0)</f>
        <v>0</v>
      </c>
      <c r="D43" s="242"/>
      <c r="E43" s="492"/>
      <c r="F43" s="493"/>
      <c r="G43" s="492"/>
      <c r="H43" s="493"/>
      <c r="I43" s="76">
        <f t="shared" si="0"/>
        <v>0</v>
      </c>
      <c r="J43" s="76">
        <f>IF(A43&lt;='Indicadores Financeiros'!$F$14,SUMIFS('Relatório Custo'!$Z:$Z,'Relatório Custo'!$W:$W,"&lt;="&amp;'Custo  Resumido por local'!$A43,'Relatório Custo'!$C:$C,'Custo  Resumido por local'!$C$1),0)</f>
        <v>0</v>
      </c>
      <c r="K43" s="105">
        <f>ROUND(IF(A43&lt;='Indicadores Financeiros'!$F$14,SUMIFS('Relatório Custo'!$AA:$AA,'Relatório Custo'!$W:$W,"&lt;="&amp;'Custo  Resumido por local'!$A43,'Relatório Custo'!$C:$C,'Custo  Resumido por local'!$C$1),0),2)</f>
        <v>0</v>
      </c>
      <c r="L43" s="9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ht="13.9" customHeight="1" x14ac:dyDescent="0.25">
      <c r="A44" s="482">
        <v>20</v>
      </c>
      <c r="B44" s="483"/>
      <c r="C44" s="241">
        <f>IF(A44&lt;='Indicadores Financeiros'!$F$14,SUMIFS('Relatório Custo'!$V:$V,'Relatório Custo'!$H:$H,'Custo  Resumido por local'!$C$24,'Relatório Custo'!$W:$W,"&lt;="&amp;'Custo  Resumido por local'!$A44,'Relatório Custo'!$C:$C,'Custo  Resumido por local'!$C$1),0)</f>
        <v>0</v>
      </c>
      <c r="D44" s="242"/>
      <c r="E44" s="492">
        <f>IF(A44&lt;='Indicadores Financeiros'!$F$14,SUMIFS('Relatório Custo'!$V:$V,'Relatório Custo'!$H:$H,'Custo  Resumido por local'!$E$24,'Relatório Custo'!$W:$W,"&lt;="&amp;'Custo  Resumido por local'!$A44,'Relatório Custo'!$C:$C,'Custo  Resumido por local'!$C$1),0)</f>
        <v>0</v>
      </c>
      <c r="F44" s="493"/>
      <c r="G44" s="492"/>
      <c r="H44" s="493"/>
      <c r="I44" s="76">
        <f t="shared" si="0"/>
        <v>0</v>
      </c>
      <c r="J44" s="76">
        <f>IF(A44&lt;='Indicadores Financeiros'!$F$14,SUMIFS('Relatório Custo'!$Z:$Z,'Relatório Custo'!$W:$W,"&lt;="&amp;'Custo  Resumido por local'!$A44,'Relatório Custo'!$C:$C,'Custo  Resumido por local'!$C$1),0)</f>
        <v>0</v>
      </c>
      <c r="K44" s="105">
        <f>ROUND(IF(A44&lt;='Indicadores Financeiros'!$F$14,SUMIFS('Relatório Custo'!$AA:$AA,'Relatório Custo'!$W:$W,"&lt;="&amp;'Custo  Resumido por local'!$A44,'Relatório Custo'!$C:$C,'Custo  Resumido por local'!$C$1),0),2)</f>
        <v>0</v>
      </c>
      <c r="L44" s="9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74" customFormat="1" ht="13.9" customHeight="1" x14ac:dyDescent="0.25">
      <c r="A45" s="482">
        <v>21</v>
      </c>
      <c r="B45" s="483"/>
      <c r="C45" s="241">
        <f>IF(A45&lt;='Indicadores Financeiros'!$F$14,SUMIFS('Relatório Custo'!$V:$V,'Relatório Custo'!$H:$H,'Custo  Resumido por local'!$C$24,'Relatório Custo'!$W:$W,"&lt;="&amp;'Custo  Resumido por local'!$A45,'Relatório Custo'!$C:$C,'Custo  Resumido por local'!$C$1),0)</f>
        <v>0</v>
      </c>
      <c r="D45" s="242"/>
      <c r="E45" s="492"/>
      <c r="F45" s="493"/>
      <c r="G45" s="492"/>
      <c r="H45" s="493"/>
      <c r="I45" s="76">
        <f t="shared" si="0"/>
        <v>0</v>
      </c>
      <c r="J45" s="76">
        <f>IF(A45&lt;='Indicadores Financeiros'!$F$14,SUMIFS('Relatório Custo'!$Z:$Z,'Relatório Custo'!$W:$W,"&lt;="&amp;'Custo  Resumido por local'!$A45,'Relatório Custo'!$C:$C,'Custo  Resumido por local'!$C$1),0)</f>
        <v>0</v>
      </c>
      <c r="K45" s="105">
        <f>ROUND(IF(A45&lt;='Indicadores Financeiros'!$F$14,SUMIFS('Relatório Custo'!$AA:$AA,'Relatório Custo'!$W:$W,"&lt;="&amp;'Custo  Resumido por local'!$A45,'Relatório Custo'!$C:$C,'Custo  Resumido por local'!$C$1),0),2)</f>
        <v>0</v>
      </c>
      <c r="L45" s="93"/>
    </row>
    <row r="46" spans="1:193" s="74" customFormat="1" ht="13.9" customHeight="1" x14ac:dyDescent="0.25">
      <c r="A46" s="482">
        <v>22</v>
      </c>
      <c r="B46" s="483"/>
      <c r="C46" s="241">
        <f>IF(A46&lt;='Indicadores Financeiros'!$F$14,SUMIFS('Relatório Custo'!$V:$V,'Relatório Custo'!$H:$H,'Custo  Resumido por local'!$C$24,'Relatório Custo'!$W:$W,"&lt;="&amp;'Custo  Resumido por local'!$A46,'Relatório Custo'!$C:$C,'Custo  Resumido por local'!$C$1),0)</f>
        <v>0</v>
      </c>
      <c r="D46" s="242"/>
      <c r="E46" s="492"/>
      <c r="F46" s="493"/>
      <c r="G46" s="492"/>
      <c r="H46" s="493"/>
      <c r="I46" s="76">
        <f t="shared" si="0"/>
        <v>0</v>
      </c>
      <c r="J46" s="76">
        <f>IF(A46&lt;='Indicadores Financeiros'!$F$14,SUMIFS('Relatório Custo'!$Z:$Z,'Relatório Custo'!$W:$W,"&lt;="&amp;'Custo  Resumido por local'!$A46,'Relatório Custo'!$C:$C,'Custo  Resumido por local'!$C$1),0)</f>
        <v>0</v>
      </c>
      <c r="K46" s="105">
        <f>ROUND(IF(A46&lt;='Indicadores Financeiros'!$F$14,SUMIFS('Relatório Custo'!$AA:$AA,'Relatório Custo'!$W:$W,"&lt;="&amp;'Custo  Resumido por local'!$A46,'Relatório Custo'!$C:$C,'Custo  Resumido por local'!$C$1),0),2)</f>
        <v>0</v>
      </c>
      <c r="L46" s="93"/>
    </row>
    <row r="47" spans="1:193" s="74" customFormat="1" ht="13.9" customHeight="1" x14ac:dyDescent="0.25">
      <c r="A47" s="482">
        <v>23</v>
      </c>
      <c r="B47" s="483"/>
      <c r="C47" s="241">
        <f>IF(A47&lt;='Indicadores Financeiros'!$F$14,SUMIFS('Relatório Custo'!$V:$V,'Relatório Custo'!$H:$H,'Custo  Resumido por local'!$C$24,'Relatório Custo'!$W:$W,"&lt;="&amp;'Custo  Resumido por local'!$A47,'Relatório Custo'!$C:$C,'Custo  Resumido por local'!$C$1),0)</f>
        <v>0</v>
      </c>
      <c r="D47" s="242"/>
      <c r="E47" s="492">
        <f>IF(A47&lt;='Indicadores Financeiros'!$F$14,SUMIFS('Relatório Custo'!$V:$V,'Relatório Custo'!$H:$H,'Custo  Resumido por local'!$E$24,'Relatório Custo'!$W:$W,"&lt;="&amp;'Custo  Resumido por local'!$A47,'Relatório Custo'!$C:$C,'Custo  Resumido por local'!$C$1),0)</f>
        <v>0</v>
      </c>
      <c r="F47" s="493"/>
      <c r="G47" s="492"/>
      <c r="H47" s="493"/>
      <c r="I47" s="76">
        <f t="shared" si="0"/>
        <v>0</v>
      </c>
      <c r="J47" s="76">
        <f>IF(A47&lt;='Indicadores Financeiros'!$F$14,SUMIFS('Relatório Custo'!$Z:$Z,'Relatório Custo'!$W:$W,"&lt;="&amp;'Custo  Resumido por local'!$A47,'Relatório Custo'!$C:$C,'Custo  Resumido por local'!$C$1),0)</f>
        <v>0</v>
      </c>
      <c r="K47" s="105">
        <f>ROUND(IF(A47&lt;='Indicadores Financeiros'!$F$14,SUMIFS('Relatório Custo'!$AA:$AA,'Relatório Custo'!$W:$W,"&lt;="&amp;'Custo  Resumido por local'!$A47,'Relatório Custo'!$C:$C,'Custo  Resumido por local'!$C$1),0),2)</f>
        <v>0</v>
      </c>
      <c r="L47" s="93"/>
    </row>
    <row r="48" spans="1:193" s="74" customFormat="1" ht="13.9" customHeight="1" x14ac:dyDescent="0.25">
      <c r="A48" s="482">
        <v>24</v>
      </c>
      <c r="B48" s="483"/>
      <c r="C48" s="241">
        <f>IF(A48&lt;='Indicadores Financeiros'!$F$14,SUMIFS('Relatório Custo'!$V:$V,'Relatório Custo'!$H:$H,'Custo  Resumido por local'!$C$24,'Relatório Custo'!$W:$W,"&lt;="&amp;'Custo  Resumido por local'!$A48,'Relatório Custo'!$C:$C,'Custo  Resumido por local'!$C$1),0)</f>
        <v>0</v>
      </c>
      <c r="D48" s="242"/>
      <c r="E48" s="492"/>
      <c r="F48" s="493"/>
      <c r="G48" s="492">
        <f>IF(A48&lt;='Indicadores Financeiros'!$F$14,SUMIFS('Relatório Custo'!$V:$V,'Relatório Custo'!$H:$H,'Custo  Resumido por local'!$G$24,'Relatório Custo'!$W:$W,"&lt;="&amp;'Custo  Resumido por local'!$A48,'Relatório Custo'!$C:$C,'Custo  Resumido por local'!$C$1),0)</f>
        <v>0</v>
      </c>
      <c r="H48" s="493"/>
      <c r="I48" s="76">
        <f t="shared" si="0"/>
        <v>0</v>
      </c>
      <c r="J48" s="76">
        <f>IF(A48&lt;='Indicadores Financeiros'!$F$14,SUMIFS('Relatório Custo'!$Z:$Z,'Relatório Custo'!$W:$W,"&lt;="&amp;'Custo  Resumido por local'!$A48,'Relatório Custo'!$C:$C,'Custo  Resumido por local'!$C$1),0)</f>
        <v>0</v>
      </c>
      <c r="K48" s="105">
        <f>ROUND(IF(A48&lt;='Indicadores Financeiros'!$F$14,SUMIFS('Relatório Custo'!$AA:$AA,'Relatório Custo'!$W:$W,"&lt;="&amp;'Custo  Resumido por local'!$A48,'Relatório Custo'!$C:$C,'Custo  Resumido por local'!$C$1),0),2)</f>
        <v>0</v>
      </c>
      <c r="L48" s="93"/>
    </row>
    <row r="49" spans="1:13" s="74" customFormat="1" ht="13.9" customHeight="1" x14ac:dyDescent="0.25">
      <c r="A49" s="482">
        <v>25</v>
      </c>
      <c r="B49" s="483"/>
      <c r="C49" s="241">
        <f>IF(A49&lt;='Indicadores Financeiros'!$F$14,SUMIFS('Relatório Custo'!$V:$V,'Relatório Custo'!$H:$H,'Custo  Resumido por local'!$C$24,'Relatório Custo'!$W:$W,"&lt;="&amp;'Custo  Resumido por local'!$A49,'Relatório Custo'!$C:$C,'Custo  Resumido por local'!$C$1),0)</f>
        <v>0</v>
      </c>
      <c r="D49" s="242"/>
      <c r="E49" s="492"/>
      <c r="F49" s="493"/>
      <c r="G49" s="492"/>
      <c r="H49" s="493"/>
      <c r="I49" s="76">
        <f t="shared" si="0"/>
        <v>0</v>
      </c>
      <c r="J49" s="76">
        <f>IF(A49&lt;='Indicadores Financeiros'!$F$14,SUMIFS('Relatório Custo'!$Z:$Z,'Relatório Custo'!$W:$W,"&lt;="&amp;'Custo  Resumido por local'!$A49,'Relatório Custo'!$C:$C,'Custo  Resumido por local'!$C$1),0)</f>
        <v>0</v>
      </c>
      <c r="K49" s="105">
        <f>ROUND(IF(A49&lt;='Indicadores Financeiros'!$F$14,SUMIFS('Relatório Custo'!$AA:$AA,'Relatório Custo'!$W:$W,"&lt;="&amp;'Custo  Resumido por local'!$A49,'Relatório Custo'!$C:$C,'Custo  Resumido por local'!$C$1),0),2)</f>
        <v>0</v>
      </c>
      <c r="L49" s="93"/>
    </row>
    <row r="50" spans="1:13" s="74" customFormat="1" ht="13.9" customHeight="1" x14ac:dyDescent="0.25">
      <c r="A50" s="482">
        <v>26</v>
      </c>
      <c r="B50" s="483"/>
      <c r="C50" s="241">
        <f>IF(A50&lt;='Indicadores Financeiros'!$F$14,SUMIFS('Relatório Custo'!$V:$V,'Relatório Custo'!$H:$H,'Custo  Resumido por local'!$C$24,'Relatório Custo'!$W:$W,"&lt;="&amp;'Custo  Resumido por local'!$A50,'Relatório Custo'!$C:$C,'Custo  Resumido por local'!$C$1),0)</f>
        <v>0</v>
      </c>
      <c r="D50" s="242"/>
      <c r="E50" s="492">
        <f>IF(A50&lt;='Indicadores Financeiros'!$F$14,SUMIFS('Relatório Custo'!$V:$V,'Relatório Custo'!$H:$H,'Custo  Resumido por local'!$E$24,'Relatório Custo'!$W:$W,"&lt;="&amp;'Custo  Resumido por local'!$A50,'Relatório Custo'!$C:$C,'Custo  Resumido por local'!$C$1),0)</f>
        <v>0</v>
      </c>
      <c r="F50" s="493"/>
      <c r="G50" s="492"/>
      <c r="H50" s="493"/>
      <c r="I50" s="76">
        <f t="shared" si="0"/>
        <v>0</v>
      </c>
      <c r="J50" s="76">
        <f>IF(A50&lt;='Indicadores Financeiros'!$F$14,SUMIFS('Relatório Custo'!$Z:$Z,'Relatório Custo'!$W:$W,"&lt;="&amp;'Custo  Resumido por local'!$A50,'Relatório Custo'!$C:$C,'Custo  Resumido por local'!$C$1),0)</f>
        <v>0</v>
      </c>
      <c r="K50" s="105">
        <f>ROUND(IF(A50&lt;='Indicadores Financeiros'!$F$14,SUMIFS('Relatório Custo'!$AA:$AA,'Relatório Custo'!$W:$W,"&lt;="&amp;'Custo  Resumido por local'!$A50,'Relatório Custo'!$C:$C,'Custo  Resumido por local'!$C$1),0),2)</f>
        <v>0</v>
      </c>
      <c r="L50" s="93"/>
    </row>
    <row r="51" spans="1:13" s="74" customFormat="1" ht="13.9" customHeight="1" x14ac:dyDescent="0.25">
      <c r="A51" s="482">
        <v>27</v>
      </c>
      <c r="B51" s="483"/>
      <c r="C51" s="241">
        <f>IF(A51&lt;='Indicadores Financeiros'!$F$14,SUMIFS('Relatório Custo'!$V:$V,'Relatório Custo'!$H:$H,'Custo  Resumido por local'!$C$24,'Relatório Custo'!$W:$W,"&lt;="&amp;'Custo  Resumido por local'!$A51,'Relatório Custo'!$C:$C,'Custo  Resumido por local'!$C$1),0)</f>
        <v>0</v>
      </c>
      <c r="D51" s="242"/>
      <c r="E51" s="492"/>
      <c r="F51" s="493"/>
      <c r="G51" s="492"/>
      <c r="H51" s="493"/>
      <c r="I51" s="76">
        <f t="shared" si="0"/>
        <v>0</v>
      </c>
      <c r="J51" s="76">
        <f>IF(A51&lt;='Indicadores Financeiros'!$F$14,SUMIFS('Relatório Custo'!$Z:$Z,'Relatório Custo'!$W:$W,"&lt;="&amp;'Custo  Resumido por local'!$A51,'Relatório Custo'!$C:$C,'Custo  Resumido por local'!$C$1),0)</f>
        <v>0</v>
      </c>
      <c r="K51" s="105">
        <f>ROUND(IF(A51&lt;='Indicadores Financeiros'!$F$14,SUMIFS('Relatório Custo'!$AA:$AA,'Relatório Custo'!$W:$W,"&lt;="&amp;'Custo  Resumido por local'!$A51,'Relatório Custo'!$C:$C,'Custo  Resumido por local'!$C$1),0),2)</f>
        <v>0</v>
      </c>
      <c r="L51" s="93"/>
    </row>
    <row r="52" spans="1:13" s="74" customFormat="1" ht="13.9" customHeight="1" x14ac:dyDescent="0.25">
      <c r="A52" s="482">
        <v>28</v>
      </c>
      <c r="B52" s="483"/>
      <c r="C52" s="241">
        <f>IF(A52&lt;='Indicadores Financeiros'!$F$14,SUMIFS('Relatório Custo'!$V:$V,'Relatório Custo'!$H:$H,'Custo  Resumido por local'!$C$24,'Relatório Custo'!$W:$W,"&lt;="&amp;'Custo  Resumido por local'!$A52,'Relatório Custo'!$C:$C,'Custo  Resumido por local'!$C$1),0)</f>
        <v>0</v>
      </c>
      <c r="D52" s="242"/>
      <c r="E52" s="492"/>
      <c r="F52" s="493"/>
      <c r="G52" s="492"/>
      <c r="H52" s="493"/>
      <c r="I52" s="76">
        <f t="shared" si="0"/>
        <v>0</v>
      </c>
      <c r="J52" s="76">
        <f>IF(A52&lt;='Indicadores Financeiros'!$F$14,SUMIFS('Relatório Custo'!$Z:$Z,'Relatório Custo'!$W:$W,"&lt;="&amp;'Custo  Resumido por local'!$A52,'Relatório Custo'!$C:$C,'Custo  Resumido por local'!$C$1),0)</f>
        <v>0</v>
      </c>
      <c r="K52" s="105">
        <f>ROUND(IF(A52&lt;='Indicadores Financeiros'!$F$14,SUMIFS('Relatório Custo'!$AA:$AA,'Relatório Custo'!$W:$W,"&lt;="&amp;'Custo  Resumido por local'!$A52,'Relatório Custo'!$C:$C,'Custo  Resumido por local'!$C$1),0),2)</f>
        <v>0</v>
      </c>
      <c r="L52" s="93"/>
    </row>
    <row r="53" spans="1:13" s="74" customFormat="1" ht="13.9" customHeight="1" x14ac:dyDescent="0.25">
      <c r="A53" s="482">
        <v>29</v>
      </c>
      <c r="B53" s="483"/>
      <c r="C53" s="241">
        <f>IF(A53&lt;='Indicadores Financeiros'!$F$14,SUMIFS('Relatório Custo'!$V:$V,'Relatório Custo'!$H:$H,'Custo  Resumido por local'!$C$24,'Relatório Custo'!$W:$W,"&lt;="&amp;'Custo  Resumido por local'!$A53,'Relatório Custo'!$C:$C,'Custo  Resumido por local'!$C$1),0)</f>
        <v>0</v>
      </c>
      <c r="D53" s="242"/>
      <c r="E53" s="492">
        <f>IF(A53&lt;='Indicadores Financeiros'!$F$14,SUMIFS('Relatório Custo'!$V:$V,'Relatório Custo'!$H:$H,'Custo  Resumido por local'!$E$24,'Relatório Custo'!$W:$W,"&lt;="&amp;'Custo  Resumido por local'!$A53,'Relatório Custo'!$C:$C,'Custo  Resumido por local'!$C$1),0)</f>
        <v>0</v>
      </c>
      <c r="F53" s="493"/>
      <c r="G53" s="492"/>
      <c r="H53" s="493"/>
      <c r="I53" s="76">
        <f t="shared" si="0"/>
        <v>0</v>
      </c>
      <c r="J53" s="76">
        <f>IF(A53&lt;='Indicadores Financeiros'!$F$14,SUMIFS('Relatório Custo'!$Z:$Z,'Relatório Custo'!$W:$W,"&lt;="&amp;'Custo  Resumido por local'!$A53,'Relatório Custo'!$C:$C,'Custo  Resumido por local'!$C$1),0)</f>
        <v>0</v>
      </c>
      <c r="K53" s="105">
        <f>ROUND(IF(A53&lt;='Indicadores Financeiros'!$F$14,SUMIFS('Relatório Custo'!$AA:$AA,'Relatório Custo'!$W:$W,"&lt;="&amp;'Custo  Resumido por local'!$A53,'Relatório Custo'!$C:$C,'Custo  Resumido por local'!$C$1),0),2)</f>
        <v>0</v>
      </c>
      <c r="L53" s="93"/>
    </row>
    <row r="54" spans="1:13" s="74" customFormat="1" ht="13.9" customHeight="1" x14ac:dyDescent="0.25">
      <c r="A54" s="482">
        <v>30</v>
      </c>
      <c r="B54" s="483"/>
      <c r="C54" s="241">
        <f>IF(A54&lt;='Indicadores Financeiros'!$F$14,SUMIFS('Relatório Custo'!$V:$V,'Relatório Custo'!$H:$H,'Custo  Resumido por local'!$C$24,'Relatório Custo'!$W:$W,"&lt;="&amp;'Custo  Resumido por local'!$A54,'Relatório Custo'!$C:$C,'Custo  Resumido por local'!$C$1),0)</f>
        <v>0</v>
      </c>
      <c r="D54" s="242"/>
      <c r="E54" s="492"/>
      <c r="F54" s="493"/>
      <c r="G54" s="492"/>
      <c r="H54" s="493"/>
      <c r="I54" s="76">
        <f t="shared" si="0"/>
        <v>0</v>
      </c>
      <c r="J54" s="76">
        <f>IF(A54&lt;='Indicadores Financeiros'!$F$14,SUMIFS('Relatório Custo'!$Z:$Z,'Relatório Custo'!$W:$W,"&lt;="&amp;'Custo  Resumido por local'!$A54,'Relatório Custo'!$C:$C,'Custo  Resumido por local'!$C$1),0)</f>
        <v>0</v>
      </c>
      <c r="K54" s="105">
        <f>ROUND(IF(A54&lt;='Indicadores Financeiros'!$F$14,SUMIFS('Relatório Custo'!$AA:$AA,'Relatório Custo'!$W:$W,"&lt;="&amp;'Custo  Resumido por local'!$A54,'Relatório Custo'!$C:$C,'Custo  Resumido por local'!$C$1),0),2)</f>
        <v>0</v>
      </c>
      <c r="L54" s="93"/>
    </row>
    <row r="55" spans="1:13" s="74" customFormat="1" ht="13.9" customHeight="1" x14ac:dyDescent="0.25">
      <c r="A55" s="172" t="s">
        <v>235</v>
      </c>
      <c r="B55" s="172"/>
      <c r="C55" s="504">
        <f>ROUND(SUM(C25:D54),2)</f>
        <v>0</v>
      </c>
      <c r="D55" s="505"/>
      <c r="E55" s="504">
        <f>ROUND(SUM(E25:F54),2)</f>
        <v>0</v>
      </c>
      <c r="F55" s="505"/>
      <c r="G55" s="504">
        <f>ROUND(SUM(G25:H54),2)</f>
        <v>0</v>
      </c>
      <c r="H55" s="505"/>
      <c r="I55" s="145">
        <f t="shared" ref="I55:K55" si="1">ROUND(SUM(I25:I54),2)</f>
        <v>0</v>
      </c>
      <c r="J55" s="145">
        <f t="shared" si="1"/>
        <v>0</v>
      </c>
      <c r="K55" s="145">
        <f t="shared" si="1"/>
        <v>0</v>
      </c>
      <c r="L55" s="93"/>
      <c r="M55" s="77"/>
    </row>
    <row r="56" spans="1:13" s="74" customFormat="1" ht="11.25" x14ac:dyDescent="0.25">
      <c r="C56" s="94"/>
      <c r="D56" s="225"/>
      <c r="E56" s="94"/>
      <c r="F56" s="94"/>
      <c r="G56" s="94"/>
      <c r="H56" s="94"/>
      <c r="I56" s="143">
        <f>I55-K11</f>
        <v>0</v>
      </c>
      <c r="J56" s="94"/>
      <c r="K56" s="143"/>
    </row>
    <row r="57" spans="1:13" s="74" customFormat="1" ht="11.25" x14ac:dyDescent="0.25">
      <c r="D57" s="226"/>
      <c r="K57" s="77"/>
    </row>
    <row r="58" spans="1:13" s="74" customFormat="1" ht="11.25" x14ac:dyDescent="0.25">
      <c r="D58" s="226"/>
    </row>
    <row r="59" spans="1:13" s="74" customFormat="1" ht="11.25" x14ac:dyDescent="0.25">
      <c r="D59" s="226"/>
    </row>
    <row r="60" spans="1:13" s="74" customFormat="1" ht="11.25" x14ac:dyDescent="0.25">
      <c r="D60" s="226"/>
    </row>
    <row r="61" spans="1:13" s="74" customFormat="1" ht="11.25" x14ac:dyDescent="0.25">
      <c r="D61" s="226"/>
    </row>
    <row r="62" spans="1:13" s="74" customFormat="1" ht="11.25" x14ac:dyDescent="0.25">
      <c r="D62" s="226"/>
    </row>
    <row r="63" spans="1:13" s="74" customFormat="1" ht="11.25" x14ac:dyDescent="0.25">
      <c r="D63" s="226"/>
    </row>
    <row r="64" spans="1:13" s="74" customFormat="1" ht="11.25" x14ac:dyDescent="0.25">
      <c r="D64" s="226"/>
    </row>
    <row r="65" spans="4:4" s="74" customFormat="1" ht="11.25" x14ac:dyDescent="0.25">
      <c r="D65" s="226"/>
    </row>
    <row r="66" spans="4:4" s="74" customFormat="1" ht="11.25" x14ac:dyDescent="0.25">
      <c r="D66" s="226"/>
    </row>
    <row r="67" spans="4:4" s="74" customFormat="1" ht="11.25" x14ac:dyDescent="0.25">
      <c r="D67" s="226"/>
    </row>
    <row r="68" spans="4:4" s="74" customFormat="1" ht="11.25" x14ac:dyDescent="0.25">
      <c r="D68" s="226"/>
    </row>
    <row r="69" spans="4:4" s="74" customFormat="1" ht="11.25" x14ac:dyDescent="0.25">
      <c r="D69" s="226"/>
    </row>
    <row r="70" spans="4:4" s="74" customFormat="1" ht="11.25" x14ac:dyDescent="0.25">
      <c r="D70" s="226"/>
    </row>
    <row r="71" spans="4:4" s="74" customFormat="1" ht="11.25" x14ac:dyDescent="0.25">
      <c r="D71" s="226"/>
    </row>
    <row r="72" spans="4:4" s="74" customFormat="1" ht="11.25" x14ac:dyDescent="0.25">
      <c r="D72" s="226"/>
    </row>
    <row r="73" spans="4:4" s="74" customFormat="1" ht="11.25" x14ac:dyDescent="0.25">
      <c r="D73" s="226"/>
    </row>
    <row r="74" spans="4:4" s="74" customFormat="1" ht="11.25" x14ac:dyDescent="0.25">
      <c r="D74" s="226"/>
    </row>
    <row r="75" spans="4:4" s="74" customFormat="1" ht="11.25" x14ac:dyDescent="0.25">
      <c r="D75" s="226"/>
    </row>
    <row r="76" spans="4:4" s="74" customFormat="1" ht="11.25" x14ac:dyDescent="0.25">
      <c r="D76" s="226"/>
    </row>
    <row r="77" spans="4:4" s="74" customFormat="1" ht="11.25" x14ac:dyDescent="0.25">
      <c r="D77" s="226"/>
    </row>
    <row r="78" spans="4:4" s="74" customFormat="1" ht="11.25" x14ac:dyDescent="0.25">
      <c r="D78" s="226"/>
    </row>
    <row r="79" spans="4:4" s="74" customFormat="1" ht="11.25" x14ac:dyDescent="0.25">
      <c r="D79" s="226"/>
    </row>
    <row r="80" spans="4:4" s="74" customFormat="1" ht="11.25" x14ac:dyDescent="0.25">
      <c r="D80" s="226"/>
    </row>
    <row r="81" spans="4:4" s="74" customFormat="1" ht="11.25" x14ac:dyDescent="0.25">
      <c r="D81" s="226"/>
    </row>
    <row r="82" spans="4:4" s="74" customFormat="1" ht="11.25" x14ac:dyDescent="0.25">
      <c r="D82" s="226"/>
    </row>
    <row r="83" spans="4:4" s="74" customFormat="1" ht="11.25" x14ac:dyDescent="0.25">
      <c r="D83" s="226"/>
    </row>
    <row r="84" spans="4:4" s="74" customFormat="1" ht="11.25" x14ac:dyDescent="0.25">
      <c r="D84" s="226"/>
    </row>
    <row r="85" spans="4:4" s="74" customFormat="1" ht="11.25" x14ac:dyDescent="0.25">
      <c r="D85" s="226"/>
    </row>
    <row r="86" spans="4:4" s="74" customFormat="1" ht="11.25" x14ac:dyDescent="0.25">
      <c r="D86" s="226"/>
    </row>
    <row r="87" spans="4:4" s="74" customFormat="1" ht="11.25" x14ac:dyDescent="0.25">
      <c r="D87" s="226"/>
    </row>
    <row r="88" spans="4:4" s="74" customFormat="1" ht="11.25" x14ac:dyDescent="0.25">
      <c r="D88" s="226"/>
    </row>
    <row r="89" spans="4:4" s="74" customFormat="1" ht="11.25" x14ac:dyDescent="0.25">
      <c r="D89" s="226"/>
    </row>
    <row r="90" spans="4:4" s="74" customFormat="1" ht="11.25" x14ac:dyDescent="0.25">
      <c r="D90" s="226"/>
    </row>
    <row r="91" spans="4:4" s="74" customFormat="1" ht="11.25" x14ac:dyDescent="0.25">
      <c r="D91" s="226"/>
    </row>
    <row r="92" spans="4:4" s="74" customFormat="1" ht="11.25" x14ac:dyDescent="0.25">
      <c r="D92" s="226"/>
    </row>
    <row r="93" spans="4:4" s="74" customFormat="1" ht="11.25" x14ac:dyDescent="0.25">
      <c r="D93" s="226"/>
    </row>
    <row r="94" spans="4:4" s="74" customFormat="1" ht="11.25" x14ac:dyDescent="0.25">
      <c r="D94" s="226"/>
    </row>
    <row r="95" spans="4:4" s="74" customFormat="1" ht="11.25" x14ac:dyDescent="0.25">
      <c r="D95" s="226"/>
    </row>
    <row r="96" spans="4:4" s="74" customFormat="1" ht="11.25" x14ac:dyDescent="0.25">
      <c r="D96" s="226"/>
    </row>
    <row r="97" spans="4:4" s="74" customFormat="1" ht="11.25" x14ac:dyDescent="0.25">
      <c r="D97" s="226"/>
    </row>
    <row r="98" spans="4:4" s="74" customFormat="1" ht="11.25" x14ac:dyDescent="0.25">
      <c r="D98" s="226"/>
    </row>
    <row r="99" spans="4:4" s="74" customFormat="1" ht="11.25" x14ac:dyDescent="0.25">
      <c r="D99" s="226"/>
    </row>
    <row r="100" spans="4:4" s="74" customFormat="1" ht="11.25" x14ac:dyDescent="0.25">
      <c r="D100" s="226"/>
    </row>
    <row r="101" spans="4:4" s="74" customFormat="1" ht="11.25" x14ac:dyDescent="0.25">
      <c r="D101" s="226"/>
    </row>
    <row r="102" spans="4:4" s="74" customFormat="1" ht="11.25" x14ac:dyDescent="0.25">
      <c r="D102" s="226"/>
    </row>
    <row r="103" spans="4:4" s="74" customFormat="1" ht="11.25" x14ac:dyDescent="0.25">
      <c r="D103" s="226"/>
    </row>
    <row r="104" spans="4:4" s="74" customFormat="1" ht="11.25" x14ac:dyDescent="0.25">
      <c r="D104" s="226"/>
    </row>
    <row r="105" spans="4:4" s="74" customFormat="1" ht="11.25" x14ac:dyDescent="0.25">
      <c r="D105" s="226"/>
    </row>
    <row r="106" spans="4:4" s="74" customFormat="1" ht="11.25" x14ac:dyDescent="0.25">
      <c r="D106" s="226"/>
    </row>
    <row r="107" spans="4:4" s="74" customFormat="1" ht="11.25" x14ac:dyDescent="0.25">
      <c r="D107" s="226"/>
    </row>
    <row r="108" spans="4:4" s="74" customFormat="1" ht="11.25" x14ac:dyDescent="0.25">
      <c r="D108" s="226"/>
    </row>
    <row r="109" spans="4:4" s="74" customFormat="1" ht="11.25" x14ac:dyDescent="0.25">
      <c r="D109" s="226"/>
    </row>
    <row r="110" spans="4:4" s="74" customFormat="1" ht="11.25" x14ac:dyDescent="0.25">
      <c r="D110" s="226"/>
    </row>
    <row r="111" spans="4:4" s="74" customFormat="1" ht="11.25" x14ac:dyDescent="0.25">
      <c r="D111" s="226"/>
    </row>
    <row r="112" spans="4:4" s="74" customFormat="1" ht="11.25" x14ac:dyDescent="0.25">
      <c r="D112" s="226"/>
    </row>
    <row r="113" spans="4:4" s="74" customFormat="1" ht="11.25" x14ac:dyDescent="0.25">
      <c r="D113" s="226"/>
    </row>
    <row r="114" spans="4:4" s="74" customFormat="1" ht="11.25" x14ac:dyDescent="0.25">
      <c r="D114" s="226"/>
    </row>
    <row r="115" spans="4:4" s="74" customFormat="1" ht="11.25" x14ac:dyDescent="0.25">
      <c r="D115" s="226"/>
    </row>
    <row r="116" spans="4:4" s="74" customFormat="1" ht="11.25" x14ac:dyDescent="0.25">
      <c r="D116" s="226"/>
    </row>
    <row r="117" spans="4:4" s="74" customFormat="1" ht="11.25" x14ac:dyDescent="0.25">
      <c r="D117" s="226"/>
    </row>
    <row r="118" spans="4:4" s="74" customFormat="1" ht="11.25" x14ac:dyDescent="0.25">
      <c r="D118" s="226"/>
    </row>
    <row r="119" spans="4:4" s="74" customFormat="1" ht="11.25" x14ac:dyDescent="0.25">
      <c r="D119" s="226"/>
    </row>
    <row r="120" spans="4:4" s="74" customFormat="1" ht="11.25" x14ac:dyDescent="0.25">
      <c r="D120" s="226"/>
    </row>
    <row r="121" spans="4:4" s="74" customFormat="1" ht="11.25" x14ac:dyDescent="0.25">
      <c r="D121" s="226"/>
    </row>
    <row r="122" spans="4:4" s="74" customFormat="1" ht="11.25" x14ac:dyDescent="0.25">
      <c r="D122" s="226"/>
    </row>
    <row r="123" spans="4:4" s="74" customFormat="1" ht="11.25" x14ac:dyDescent="0.25">
      <c r="D123" s="226"/>
    </row>
    <row r="124" spans="4:4" s="74" customFormat="1" ht="11.25" x14ac:dyDescent="0.25">
      <c r="D124" s="226"/>
    </row>
    <row r="125" spans="4:4" s="74" customFormat="1" ht="11.25" x14ac:dyDescent="0.25">
      <c r="D125" s="226"/>
    </row>
    <row r="126" spans="4:4" s="74" customFormat="1" ht="11.25" x14ac:dyDescent="0.25">
      <c r="D126" s="226"/>
    </row>
    <row r="127" spans="4:4" s="74" customFormat="1" ht="11.25" x14ac:dyDescent="0.25">
      <c r="D127" s="226"/>
    </row>
    <row r="128" spans="4:4" s="74" customFormat="1" ht="11.25" x14ac:dyDescent="0.25">
      <c r="D128" s="226"/>
    </row>
    <row r="129" spans="4:4" s="74" customFormat="1" ht="11.25" x14ac:dyDescent="0.25">
      <c r="D129" s="226"/>
    </row>
    <row r="130" spans="4:4" s="74" customFormat="1" ht="11.25" x14ac:dyDescent="0.25">
      <c r="D130" s="226"/>
    </row>
    <row r="131" spans="4:4" s="74" customFormat="1" ht="11.25" x14ac:dyDescent="0.25">
      <c r="D131" s="226"/>
    </row>
    <row r="132" spans="4:4" s="74" customFormat="1" ht="11.25" x14ac:dyDescent="0.25">
      <c r="D132" s="226"/>
    </row>
    <row r="133" spans="4:4" s="74" customFormat="1" ht="11.25" x14ac:dyDescent="0.25">
      <c r="D133" s="226"/>
    </row>
    <row r="134" spans="4:4" s="74" customFormat="1" ht="11.25" x14ac:dyDescent="0.25">
      <c r="D134" s="226"/>
    </row>
    <row r="135" spans="4:4" s="74" customFormat="1" ht="11.25" x14ac:dyDescent="0.25">
      <c r="D135" s="226"/>
    </row>
    <row r="136" spans="4:4" s="74" customFormat="1" ht="11.25" x14ac:dyDescent="0.25">
      <c r="D136" s="226"/>
    </row>
    <row r="137" spans="4:4" s="74" customFormat="1" ht="11.25" x14ac:dyDescent="0.25">
      <c r="D137" s="226"/>
    </row>
    <row r="138" spans="4:4" s="74" customFormat="1" ht="11.25" x14ac:dyDescent="0.25">
      <c r="D138" s="226"/>
    </row>
    <row r="139" spans="4:4" s="74" customFormat="1" ht="11.25" x14ac:dyDescent="0.25">
      <c r="D139" s="226"/>
    </row>
    <row r="140" spans="4:4" s="74" customFormat="1" ht="11.25" x14ac:dyDescent="0.25">
      <c r="D140" s="226"/>
    </row>
    <row r="141" spans="4:4" s="74" customFormat="1" ht="11.25" x14ac:dyDescent="0.25">
      <c r="D141" s="226"/>
    </row>
    <row r="142" spans="4:4" s="74" customFormat="1" ht="11.25" x14ac:dyDescent="0.25">
      <c r="D142" s="226"/>
    </row>
    <row r="143" spans="4:4" s="74" customFormat="1" ht="11.25" x14ac:dyDescent="0.25">
      <c r="D143" s="226"/>
    </row>
    <row r="144" spans="4:4" s="74" customFormat="1" ht="11.25" x14ac:dyDescent="0.25">
      <c r="D144" s="226"/>
    </row>
    <row r="145" spans="4:4" s="74" customFormat="1" ht="11.25" x14ac:dyDescent="0.25">
      <c r="D145" s="226"/>
    </row>
    <row r="146" spans="4:4" s="74" customFormat="1" ht="11.25" x14ac:dyDescent="0.25">
      <c r="D146" s="226"/>
    </row>
    <row r="147" spans="4:4" s="74" customFormat="1" ht="11.25" x14ac:dyDescent="0.25">
      <c r="D147" s="226"/>
    </row>
    <row r="148" spans="4:4" s="74" customFormat="1" ht="11.25" x14ac:dyDescent="0.25">
      <c r="D148" s="226"/>
    </row>
    <row r="149" spans="4:4" s="74" customFormat="1" ht="11.25" x14ac:dyDescent="0.25">
      <c r="D149" s="226"/>
    </row>
    <row r="150" spans="4:4" s="74" customFormat="1" ht="11.25" x14ac:dyDescent="0.25">
      <c r="D150" s="226"/>
    </row>
    <row r="151" spans="4:4" s="74" customFormat="1" ht="11.25" x14ac:dyDescent="0.25">
      <c r="D151" s="226"/>
    </row>
    <row r="152" spans="4:4" s="74" customFormat="1" ht="11.25" x14ac:dyDescent="0.25">
      <c r="D152" s="226"/>
    </row>
    <row r="153" spans="4:4" s="74" customFormat="1" ht="11.25" x14ac:dyDescent="0.25">
      <c r="D153" s="226"/>
    </row>
    <row r="154" spans="4:4" s="74" customFormat="1" ht="11.25" x14ac:dyDescent="0.25">
      <c r="D154" s="226"/>
    </row>
    <row r="155" spans="4:4" s="74" customFormat="1" ht="11.25" x14ac:dyDescent="0.25">
      <c r="D155" s="226"/>
    </row>
    <row r="156" spans="4:4" s="74" customFormat="1" ht="11.25" x14ac:dyDescent="0.25">
      <c r="D156" s="226"/>
    </row>
    <row r="157" spans="4:4" s="74" customFormat="1" ht="11.25" x14ac:dyDescent="0.25">
      <c r="D157" s="226"/>
    </row>
    <row r="158" spans="4:4" s="74" customFormat="1" ht="11.25" x14ac:dyDescent="0.25">
      <c r="D158" s="226"/>
    </row>
    <row r="159" spans="4:4" s="74" customFormat="1" ht="11.25" x14ac:dyDescent="0.25">
      <c r="D159" s="226"/>
    </row>
    <row r="160" spans="4:4" s="74" customFormat="1" ht="11.25" x14ac:dyDescent="0.25">
      <c r="D160" s="226"/>
    </row>
    <row r="161" spans="4:4" s="74" customFormat="1" ht="11.25" x14ac:dyDescent="0.25">
      <c r="D161" s="226"/>
    </row>
    <row r="162" spans="4:4" s="74" customFormat="1" ht="11.25" x14ac:dyDescent="0.25">
      <c r="D162" s="226"/>
    </row>
    <row r="163" spans="4:4" s="74" customFormat="1" ht="11.25" x14ac:dyDescent="0.25">
      <c r="D163" s="226"/>
    </row>
    <row r="164" spans="4:4" s="74" customFormat="1" ht="11.25" x14ac:dyDescent="0.25">
      <c r="D164" s="226"/>
    </row>
    <row r="165" spans="4:4" s="74" customFormat="1" ht="11.25" x14ac:dyDescent="0.25">
      <c r="D165" s="226"/>
    </row>
    <row r="166" spans="4:4" s="74" customFormat="1" ht="11.25" x14ac:dyDescent="0.25">
      <c r="D166" s="226"/>
    </row>
    <row r="167" spans="4:4" s="74" customFormat="1" ht="11.25" x14ac:dyDescent="0.25">
      <c r="D167" s="226"/>
    </row>
    <row r="168" spans="4:4" s="74" customFormat="1" ht="11.25" x14ac:dyDescent="0.25">
      <c r="D168" s="226"/>
    </row>
    <row r="169" spans="4:4" s="74" customFormat="1" ht="11.25" x14ac:dyDescent="0.25">
      <c r="D169" s="226"/>
    </row>
    <row r="170" spans="4:4" s="74" customFormat="1" ht="11.25" x14ac:dyDescent="0.25">
      <c r="D170" s="226"/>
    </row>
    <row r="171" spans="4:4" s="74" customFormat="1" ht="11.25" x14ac:dyDescent="0.25">
      <c r="D171" s="226"/>
    </row>
    <row r="172" spans="4:4" s="74" customFormat="1" ht="11.25" x14ac:dyDescent="0.25">
      <c r="D172" s="226"/>
    </row>
    <row r="173" spans="4:4" s="74" customFormat="1" ht="11.25" x14ac:dyDescent="0.25">
      <c r="D173" s="226"/>
    </row>
    <row r="174" spans="4:4" s="74" customFormat="1" ht="11.25" x14ac:dyDescent="0.25">
      <c r="D174" s="226"/>
    </row>
    <row r="175" spans="4:4" s="74" customFormat="1" ht="11.25" x14ac:dyDescent="0.25">
      <c r="D175" s="226"/>
    </row>
    <row r="176" spans="4:4" s="74" customFormat="1" ht="11.25" x14ac:dyDescent="0.25">
      <c r="D176" s="226"/>
    </row>
    <row r="177" spans="4:4" s="74" customFormat="1" ht="11.25" x14ac:dyDescent="0.25">
      <c r="D177" s="226"/>
    </row>
    <row r="178" spans="4:4" s="74" customFormat="1" ht="11.25" x14ac:dyDescent="0.25">
      <c r="D178" s="226"/>
    </row>
    <row r="179" spans="4:4" s="74" customFormat="1" ht="11.25" x14ac:dyDescent="0.25">
      <c r="D179" s="226"/>
    </row>
    <row r="180" spans="4:4" s="74" customFormat="1" ht="11.25" x14ac:dyDescent="0.25">
      <c r="D180" s="226"/>
    </row>
    <row r="181" spans="4:4" s="74" customFormat="1" ht="11.25" x14ac:dyDescent="0.25">
      <c r="D181" s="226"/>
    </row>
    <row r="182" spans="4:4" s="74" customFormat="1" ht="11.25" x14ac:dyDescent="0.25">
      <c r="D182" s="226"/>
    </row>
    <row r="183" spans="4:4" s="74" customFormat="1" ht="11.25" x14ac:dyDescent="0.25">
      <c r="D183" s="226"/>
    </row>
    <row r="184" spans="4:4" s="74" customFormat="1" ht="11.25" x14ac:dyDescent="0.25">
      <c r="D184" s="226"/>
    </row>
    <row r="185" spans="4:4" s="74" customFormat="1" ht="11.25" x14ac:dyDescent="0.25">
      <c r="D185" s="226"/>
    </row>
    <row r="186" spans="4:4" s="74" customFormat="1" ht="11.25" x14ac:dyDescent="0.25">
      <c r="D186" s="226"/>
    </row>
    <row r="187" spans="4:4" s="74" customFormat="1" ht="11.25" x14ac:dyDescent="0.25">
      <c r="D187" s="226"/>
    </row>
    <row r="188" spans="4:4" s="74" customFormat="1" ht="11.25" x14ac:dyDescent="0.25">
      <c r="D188" s="226"/>
    </row>
    <row r="189" spans="4:4" s="74" customFormat="1" ht="11.25" x14ac:dyDescent="0.25">
      <c r="D189" s="226"/>
    </row>
    <row r="190" spans="4:4" s="74" customFormat="1" ht="11.25" x14ac:dyDescent="0.25">
      <c r="D190" s="226"/>
    </row>
    <row r="191" spans="4:4" s="74" customFormat="1" ht="11.25" x14ac:dyDescent="0.25">
      <c r="D191" s="226"/>
    </row>
    <row r="192" spans="4:4" s="74" customFormat="1" ht="11.25" x14ac:dyDescent="0.25">
      <c r="D192" s="226"/>
    </row>
    <row r="193" spans="4:4" s="74" customFormat="1" ht="11.25" x14ac:dyDescent="0.25">
      <c r="D193" s="226"/>
    </row>
    <row r="194" spans="4:4" s="74" customFormat="1" ht="11.25" x14ac:dyDescent="0.25">
      <c r="D194" s="226"/>
    </row>
    <row r="195" spans="4:4" s="74" customFormat="1" ht="11.25" x14ac:dyDescent="0.25">
      <c r="D195" s="226"/>
    </row>
    <row r="196" spans="4:4" s="74" customFormat="1" ht="11.25" x14ac:dyDescent="0.25">
      <c r="D196" s="226"/>
    </row>
    <row r="197" spans="4:4" s="74" customFormat="1" ht="11.25" x14ac:dyDescent="0.25">
      <c r="D197" s="226"/>
    </row>
    <row r="198" spans="4:4" s="74" customFormat="1" ht="11.25" x14ac:dyDescent="0.25">
      <c r="D198" s="226"/>
    </row>
    <row r="199" spans="4:4" s="74" customFormat="1" ht="11.25" x14ac:dyDescent="0.25">
      <c r="D199" s="226"/>
    </row>
    <row r="200" spans="4:4" s="74" customFormat="1" ht="11.25" x14ac:dyDescent="0.25">
      <c r="D200" s="226"/>
    </row>
    <row r="201" spans="4:4" s="74" customFormat="1" ht="11.25" x14ac:dyDescent="0.25">
      <c r="D201" s="226"/>
    </row>
    <row r="202" spans="4:4" s="74" customFormat="1" ht="11.25" x14ac:dyDescent="0.25">
      <c r="D202" s="226"/>
    </row>
    <row r="203" spans="4:4" s="74" customFormat="1" ht="11.25" x14ac:dyDescent="0.25">
      <c r="D203" s="226"/>
    </row>
    <row r="204" spans="4:4" s="74" customFormat="1" ht="11.25" x14ac:dyDescent="0.25">
      <c r="D204" s="226"/>
    </row>
    <row r="205" spans="4:4" s="74" customFormat="1" ht="11.25" x14ac:dyDescent="0.25">
      <c r="D205" s="226"/>
    </row>
    <row r="206" spans="4:4" s="74" customFormat="1" ht="11.25" x14ac:dyDescent="0.25">
      <c r="D206" s="226"/>
    </row>
    <row r="207" spans="4:4" s="74" customFormat="1" ht="11.25" x14ac:dyDescent="0.25">
      <c r="D207" s="226"/>
    </row>
    <row r="208" spans="4:4" s="74" customFormat="1" ht="11.25" x14ac:dyDescent="0.25">
      <c r="D208" s="226"/>
    </row>
    <row r="209" spans="4:4" s="74" customFormat="1" ht="11.25" x14ac:dyDescent="0.25">
      <c r="D209" s="226"/>
    </row>
    <row r="210" spans="4:4" s="74" customFormat="1" ht="11.25" x14ac:dyDescent="0.25">
      <c r="D210" s="226"/>
    </row>
    <row r="211" spans="4:4" s="74" customFormat="1" ht="11.25" x14ac:dyDescent="0.25">
      <c r="D211" s="226"/>
    </row>
    <row r="212" spans="4:4" s="74" customFormat="1" ht="11.25" x14ac:dyDescent="0.25">
      <c r="D212" s="226"/>
    </row>
    <row r="213" spans="4:4" s="74" customFormat="1" ht="11.25" x14ac:dyDescent="0.25">
      <c r="D213" s="226"/>
    </row>
    <row r="214" spans="4:4" s="74" customFormat="1" ht="11.25" x14ac:dyDescent="0.25">
      <c r="D214" s="226"/>
    </row>
    <row r="215" spans="4:4" s="74" customFormat="1" ht="11.25" x14ac:dyDescent="0.25">
      <c r="D215" s="226"/>
    </row>
    <row r="216" spans="4:4" s="74" customFormat="1" ht="11.25" x14ac:dyDescent="0.25">
      <c r="D216" s="226"/>
    </row>
    <row r="217" spans="4:4" s="74" customFormat="1" ht="11.25" x14ac:dyDescent="0.25">
      <c r="D217" s="226"/>
    </row>
    <row r="218" spans="4:4" s="74" customFormat="1" ht="11.25" x14ac:dyDescent="0.25">
      <c r="D218" s="226"/>
    </row>
    <row r="219" spans="4:4" s="74" customFormat="1" ht="11.25" x14ac:dyDescent="0.25">
      <c r="D219" s="226"/>
    </row>
    <row r="220" spans="4:4" s="74" customFormat="1" ht="11.25" x14ac:dyDescent="0.25">
      <c r="D220" s="226"/>
    </row>
    <row r="221" spans="4:4" s="74" customFormat="1" ht="11.25" x14ac:dyDescent="0.25">
      <c r="D221" s="226"/>
    </row>
    <row r="222" spans="4:4" s="74" customFormat="1" ht="11.25" x14ac:dyDescent="0.25">
      <c r="D222" s="226"/>
    </row>
    <row r="223" spans="4:4" s="74" customFormat="1" ht="11.25" x14ac:dyDescent="0.25">
      <c r="D223" s="226"/>
    </row>
    <row r="224" spans="4:4" s="74" customFormat="1" ht="11.25" x14ac:dyDescent="0.25">
      <c r="D224" s="226"/>
    </row>
    <row r="225" spans="4:4" s="74" customFormat="1" ht="11.25" x14ac:dyDescent="0.25">
      <c r="D225" s="226"/>
    </row>
    <row r="226" spans="4:4" s="74" customFormat="1" ht="11.25" x14ac:dyDescent="0.25">
      <c r="D226" s="226"/>
    </row>
    <row r="227" spans="4:4" s="74" customFormat="1" ht="11.25" x14ac:dyDescent="0.25">
      <c r="D227" s="226"/>
    </row>
    <row r="228" spans="4:4" s="74" customFormat="1" ht="11.25" x14ac:dyDescent="0.25">
      <c r="D228" s="226"/>
    </row>
    <row r="229" spans="4:4" s="74" customFormat="1" ht="11.25" x14ac:dyDescent="0.25">
      <c r="D229" s="226"/>
    </row>
    <row r="230" spans="4:4" s="74" customFormat="1" ht="11.25" x14ac:dyDescent="0.25">
      <c r="D230" s="226"/>
    </row>
    <row r="231" spans="4:4" s="74" customFormat="1" ht="11.25" x14ac:dyDescent="0.25">
      <c r="D231" s="226"/>
    </row>
    <row r="232" spans="4:4" s="74" customFormat="1" ht="11.25" x14ac:dyDescent="0.25">
      <c r="D232" s="226"/>
    </row>
    <row r="233" spans="4:4" s="74" customFormat="1" ht="11.25" x14ac:dyDescent="0.25">
      <c r="D233" s="226"/>
    </row>
    <row r="234" spans="4:4" s="74" customFormat="1" ht="11.25" x14ac:dyDescent="0.25">
      <c r="D234" s="226"/>
    </row>
    <row r="235" spans="4:4" s="74" customFormat="1" ht="11.25" x14ac:dyDescent="0.25">
      <c r="D235" s="226"/>
    </row>
    <row r="236" spans="4:4" s="74" customFormat="1" ht="11.25" x14ac:dyDescent="0.25">
      <c r="D236" s="226"/>
    </row>
    <row r="237" spans="4:4" s="74" customFormat="1" ht="11.25" x14ac:dyDescent="0.25">
      <c r="D237" s="226"/>
    </row>
    <row r="238" spans="4:4" s="74" customFormat="1" ht="11.25" x14ac:dyDescent="0.25">
      <c r="D238" s="226"/>
    </row>
    <row r="239" spans="4:4" s="74" customFormat="1" ht="11.25" x14ac:dyDescent="0.25">
      <c r="D239" s="226"/>
    </row>
    <row r="240" spans="4:4" s="74" customFormat="1" ht="11.25" x14ac:dyDescent="0.25">
      <c r="D240" s="226"/>
    </row>
    <row r="241" spans="4:4" s="74" customFormat="1" ht="11.25" x14ac:dyDescent="0.25">
      <c r="D241" s="226"/>
    </row>
    <row r="242" spans="4:4" s="74" customFormat="1" ht="11.25" x14ac:dyDescent="0.25">
      <c r="D242" s="226"/>
    </row>
    <row r="243" spans="4:4" s="74" customFormat="1" ht="11.25" x14ac:dyDescent="0.25">
      <c r="D243" s="226"/>
    </row>
    <row r="244" spans="4:4" s="74" customFormat="1" ht="11.25" x14ac:dyDescent="0.25">
      <c r="D244" s="226"/>
    </row>
    <row r="245" spans="4:4" s="74" customFormat="1" ht="11.25" x14ac:dyDescent="0.25">
      <c r="D245" s="226"/>
    </row>
    <row r="246" spans="4:4" s="74" customFormat="1" ht="11.25" x14ac:dyDescent="0.25">
      <c r="D246" s="226"/>
    </row>
    <row r="247" spans="4:4" s="74" customFormat="1" ht="11.25" x14ac:dyDescent="0.25">
      <c r="D247" s="226"/>
    </row>
    <row r="248" spans="4:4" s="74" customFormat="1" ht="11.25" x14ac:dyDescent="0.25">
      <c r="D248" s="226"/>
    </row>
    <row r="249" spans="4:4" s="74" customFormat="1" ht="11.25" x14ac:dyDescent="0.25">
      <c r="D249" s="226"/>
    </row>
    <row r="250" spans="4:4" s="74" customFormat="1" ht="11.25" x14ac:dyDescent="0.25">
      <c r="D250" s="226"/>
    </row>
    <row r="251" spans="4:4" s="74" customFormat="1" ht="11.25" x14ac:dyDescent="0.25">
      <c r="D251" s="226"/>
    </row>
    <row r="252" spans="4:4" s="74" customFormat="1" ht="11.25" x14ac:dyDescent="0.25">
      <c r="D252" s="226"/>
    </row>
    <row r="253" spans="4:4" s="74" customFormat="1" ht="11.25" x14ac:dyDescent="0.25">
      <c r="D253" s="226"/>
    </row>
    <row r="254" spans="4:4" s="74" customFormat="1" ht="11.25" x14ac:dyDescent="0.25">
      <c r="D254" s="226"/>
    </row>
    <row r="255" spans="4:4" s="74" customFormat="1" ht="11.25" x14ac:dyDescent="0.25">
      <c r="D255" s="226"/>
    </row>
    <row r="256" spans="4:4" s="74" customFormat="1" ht="11.25" x14ac:dyDescent="0.25">
      <c r="D256" s="226"/>
    </row>
    <row r="257" spans="4:4" s="74" customFormat="1" ht="11.25" x14ac:dyDescent="0.25">
      <c r="D257" s="226"/>
    </row>
    <row r="258" spans="4:4" s="74" customFormat="1" ht="11.25" x14ac:dyDescent="0.25">
      <c r="D258" s="226"/>
    </row>
    <row r="259" spans="4:4" s="74" customFormat="1" ht="11.25" x14ac:dyDescent="0.25">
      <c r="D259" s="226"/>
    </row>
    <row r="260" spans="4:4" s="74" customFormat="1" ht="11.25" x14ac:dyDescent="0.25">
      <c r="D260" s="226"/>
    </row>
    <row r="261" spans="4:4" s="74" customFormat="1" ht="11.25" x14ac:dyDescent="0.25">
      <c r="D261" s="226"/>
    </row>
    <row r="262" spans="4:4" s="74" customFormat="1" ht="11.25" x14ac:dyDescent="0.25">
      <c r="D262" s="226"/>
    </row>
    <row r="263" spans="4:4" s="74" customFormat="1" ht="11.25" x14ac:dyDescent="0.25">
      <c r="D263" s="226"/>
    </row>
    <row r="264" spans="4:4" s="74" customFormat="1" ht="11.25" x14ac:dyDescent="0.25">
      <c r="D264" s="226"/>
    </row>
    <row r="265" spans="4:4" s="74" customFormat="1" ht="11.25" x14ac:dyDescent="0.25">
      <c r="D265" s="226"/>
    </row>
    <row r="266" spans="4:4" s="74" customFormat="1" ht="11.25" x14ac:dyDescent="0.25">
      <c r="D266" s="226"/>
    </row>
    <row r="267" spans="4:4" s="74" customFormat="1" ht="11.25" x14ac:dyDescent="0.25">
      <c r="D267" s="226"/>
    </row>
    <row r="268" spans="4:4" s="74" customFormat="1" ht="11.25" x14ac:dyDescent="0.25">
      <c r="D268" s="226"/>
    </row>
    <row r="269" spans="4:4" s="74" customFormat="1" ht="11.25" x14ac:dyDescent="0.25">
      <c r="D269" s="226"/>
    </row>
    <row r="270" spans="4:4" s="74" customFormat="1" ht="11.25" x14ac:dyDescent="0.25">
      <c r="D270" s="226"/>
    </row>
    <row r="271" spans="4:4" s="74" customFormat="1" ht="11.25" x14ac:dyDescent="0.25">
      <c r="D271" s="226"/>
    </row>
    <row r="272" spans="4:4" s="74" customFormat="1" ht="11.25" x14ac:dyDescent="0.25">
      <c r="D272" s="226"/>
    </row>
    <row r="273" spans="4:4" s="74" customFormat="1" ht="11.25" x14ac:dyDescent="0.25">
      <c r="D273" s="226"/>
    </row>
    <row r="274" spans="4:4" s="74" customFormat="1" ht="11.25" x14ac:dyDescent="0.25">
      <c r="D274" s="226"/>
    </row>
    <row r="275" spans="4:4" s="74" customFormat="1" ht="11.25" x14ac:dyDescent="0.25">
      <c r="D275" s="226"/>
    </row>
    <row r="276" spans="4:4" s="74" customFormat="1" ht="11.25" x14ac:dyDescent="0.25">
      <c r="D276" s="226"/>
    </row>
    <row r="277" spans="4:4" s="74" customFormat="1" ht="11.25" x14ac:dyDescent="0.25">
      <c r="D277" s="226"/>
    </row>
    <row r="278" spans="4:4" s="74" customFormat="1" ht="11.25" x14ac:dyDescent="0.25">
      <c r="D278" s="226"/>
    </row>
    <row r="279" spans="4:4" s="74" customFormat="1" ht="11.25" x14ac:dyDescent="0.25">
      <c r="D279" s="226"/>
    </row>
    <row r="280" spans="4:4" s="74" customFormat="1" ht="11.25" x14ac:dyDescent="0.25">
      <c r="D280" s="226"/>
    </row>
    <row r="281" spans="4:4" s="74" customFormat="1" ht="11.25" x14ac:dyDescent="0.25">
      <c r="D281" s="226"/>
    </row>
    <row r="282" spans="4:4" s="74" customFormat="1" ht="11.25" x14ac:dyDescent="0.25">
      <c r="D282" s="226"/>
    </row>
    <row r="283" spans="4:4" s="74" customFormat="1" ht="11.25" x14ac:dyDescent="0.25">
      <c r="D283" s="226"/>
    </row>
    <row r="284" spans="4:4" s="74" customFormat="1" ht="11.25" x14ac:dyDescent="0.25">
      <c r="D284" s="226"/>
    </row>
    <row r="285" spans="4:4" s="74" customFormat="1" ht="11.25" x14ac:dyDescent="0.25">
      <c r="D285" s="226"/>
    </row>
    <row r="286" spans="4:4" s="74" customFormat="1" ht="11.25" x14ac:dyDescent="0.25">
      <c r="D286" s="226"/>
    </row>
    <row r="287" spans="4:4" s="74" customFormat="1" ht="11.25" x14ac:dyDescent="0.25">
      <c r="D287" s="226"/>
    </row>
    <row r="288" spans="4:4" s="74" customFormat="1" ht="11.25" x14ac:dyDescent="0.25">
      <c r="D288" s="226"/>
    </row>
    <row r="289" spans="4:4" s="74" customFormat="1" ht="11.25" x14ac:dyDescent="0.25">
      <c r="D289" s="226"/>
    </row>
    <row r="290" spans="4:4" s="74" customFormat="1" ht="11.25" x14ac:dyDescent="0.25">
      <c r="D290" s="226"/>
    </row>
    <row r="291" spans="4:4" s="74" customFormat="1" ht="11.25" x14ac:dyDescent="0.25">
      <c r="D291" s="226"/>
    </row>
    <row r="292" spans="4:4" s="74" customFormat="1" ht="11.25" x14ac:dyDescent="0.25">
      <c r="D292" s="226"/>
    </row>
    <row r="293" spans="4:4" s="74" customFormat="1" ht="11.25" x14ac:dyDescent="0.25">
      <c r="D293" s="226"/>
    </row>
    <row r="294" spans="4:4" s="74" customFormat="1" ht="11.25" x14ac:dyDescent="0.25">
      <c r="D294" s="226"/>
    </row>
    <row r="295" spans="4:4" s="74" customFormat="1" ht="11.25" x14ac:dyDescent="0.25">
      <c r="D295" s="226"/>
    </row>
    <row r="296" spans="4:4" s="74" customFormat="1" ht="11.25" x14ac:dyDescent="0.25">
      <c r="D296" s="226"/>
    </row>
    <row r="297" spans="4:4" s="74" customFormat="1" ht="11.25" x14ac:dyDescent="0.25">
      <c r="D297" s="226"/>
    </row>
    <row r="298" spans="4:4" s="74" customFormat="1" ht="11.25" x14ac:dyDescent="0.25">
      <c r="D298" s="226"/>
    </row>
    <row r="299" spans="4:4" s="74" customFormat="1" ht="11.25" x14ac:dyDescent="0.25">
      <c r="D299" s="226"/>
    </row>
    <row r="300" spans="4:4" s="74" customFormat="1" ht="11.25" x14ac:dyDescent="0.25">
      <c r="D300" s="226"/>
    </row>
    <row r="301" spans="4:4" s="74" customFormat="1" ht="11.25" x14ac:dyDescent="0.25">
      <c r="D301" s="226"/>
    </row>
    <row r="302" spans="4:4" s="74" customFormat="1" ht="11.25" x14ac:dyDescent="0.25">
      <c r="D302" s="226"/>
    </row>
    <row r="303" spans="4:4" s="74" customFormat="1" ht="11.25" x14ac:dyDescent="0.25">
      <c r="D303" s="226"/>
    </row>
    <row r="304" spans="4:4" s="74" customFormat="1" ht="11.25" x14ac:dyDescent="0.25">
      <c r="D304" s="226"/>
    </row>
    <row r="305" spans="4:4" s="74" customFormat="1" ht="11.25" x14ac:dyDescent="0.25">
      <c r="D305" s="226"/>
    </row>
    <row r="306" spans="4:4" s="74" customFormat="1" ht="11.25" x14ac:dyDescent="0.25">
      <c r="D306" s="226"/>
    </row>
    <row r="307" spans="4:4" s="74" customFormat="1" ht="11.25" x14ac:dyDescent="0.25">
      <c r="D307" s="226"/>
    </row>
    <row r="308" spans="4:4" s="74" customFormat="1" ht="11.25" x14ac:dyDescent="0.25">
      <c r="D308" s="226"/>
    </row>
    <row r="309" spans="4:4" s="74" customFormat="1" ht="11.25" x14ac:dyDescent="0.25">
      <c r="D309" s="226"/>
    </row>
    <row r="310" spans="4:4" s="74" customFormat="1" ht="11.25" x14ac:dyDescent="0.25">
      <c r="D310" s="226"/>
    </row>
    <row r="311" spans="4:4" s="74" customFormat="1" ht="11.25" x14ac:dyDescent="0.25">
      <c r="D311" s="226"/>
    </row>
    <row r="312" spans="4:4" s="74" customFormat="1" ht="11.25" x14ac:dyDescent="0.25">
      <c r="D312" s="226"/>
    </row>
    <row r="313" spans="4:4" s="74" customFormat="1" ht="11.25" x14ac:dyDescent="0.25">
      <c r="D313" s="226"/>
    </row>
    <row r="314" spans="4:4" s="74" customFormat="1" ht="11.25" x14ac:dyDescent="0.25">
      <c r="D314" s="226"/>
    </row>
    <row r="315" spans="4:4" s="74" customFormat="1" ht="11.25" x14ac:dyDescent="0.25">
      <c r="D315" s="226"/>
    </row>
    <row r="316" spans="4:4" s="74" customFormat="1" ht="11.25" x14ac:dyDescent="0.25">
      <c r="D316" s="226"/>
    </row>
    <row r="317" spans="4:4" s="74" customFormat="1" ht="11.25" x14ac:dyDescent="0.25">
      <c r="D317" s="226"/>
    </row>
    <row r="318" spans="4:4" s="74" customFormat="1" ht="11.25" x14ac:dyDescent="0.25">
      <c r="D318" s="226"/>
    </row>
    <row r="319" spans="4:4" s="74" customFormat="1" ht="11.25" x14ac:dyDescent="0.25">
      <c r="D319" s="226"/>
    </row>
    <row r="320" spans="4:4" s="74" customFormat="1" ht="11.25" x14ac:dyDescent="0.25">
      <c r="D320" s="226"/>
    </row>
    <row r="321" spans="4:4" s="74" customFormat="1" ht="11.25" x14ac:dyDescent="0.25">
      <c r="D321" s="226"/>
    </row>
    <row r="322" spans="4:4" s="74" customFormat="1" ht="11.25" x14ac:dyDescent="0.25">
      <c r="D322" s="226"/>
    </row>
    <row r="323" spans="4:4" s="74" customFormat="1" ht="11.25" x14ac:dyDescent="0.25">
      <c r="D323" s="226"/>
    </row>
    <row r="324" spans="4:4" s="74" customFormat="1" ht="11.25" x14ac:dyDescent="0.25">
      <c r="D324" s="226"/>
    </row>
    <row r="325" spans="4:4" s="74" customFormat="1" ht="11.25" x14ac:dyDescent="0.25">
      <c r="D325" s="226"/>
    </row>
    <row r="326" spans="4:4" s="74" customFormat="1" ht="11.25" x14ac:dyDescent="0.25">
      <c r="D326" s="226"/>
    </row>
    <row r="327" spans="4:4" s="74" customFormat="1" ht="11.25" x14ac:dyDescent="0.25">
      <c r="D327" s="226"/>
    </row>
    <row r="328" spans="4:4" s="74" customFormat="1" ht="11.25" x14ac:dyDescent="0.25">
      <c r="D328" s="226"/>
    </row>
    <row r="329" spans="4:4" s="74" customFormat="1" ht="11.25" x14ac:dyDescent="0.25">
      <c r="D329" s="226"/>
    </row>
    <row r="330" spans="4:4" s="74" customFormat="1" ht="11.25" x14ac:dyDescent="0.25">
      <c r="D330" s="226"/>
    </row>
    <row r="331" spans="4:4" s="74" customFormat="1" ht="11.25" x14ac:dyDescent="0.25">
      <c r="D331" s="226"/>
    </row>
    <row r="332" spans="4:4" s="74" customFormat="1" ht="11.25" x14ac:dyDescent="0.25">
      <c r="D332" s="226"/>
    </row>
    <row r="333" spans="4:4" s="74" customFormat="1" ht="11.25" x14ac:dyDescent="0.25">
      <c r="D333" s="226"/>
    </row>
    <row r="334" spans="4:4" s="74" customFormat="1" ht="11.25" x14ac:dyDescent="0.25">
      <c r="D334" s="226"/>
    </row>
    <row r="335" spans="4:4" s="74" customFormat="1" ht="11.25" x14ac:dyDescent="0.25">
      <c r="D335" s="226"/>
    </row>
    <row r="336" spans="4:4" s="74" customFormat="1" ht="11.25" x14ac:dyDescent="0.25">
      <c r="D336" s="226"/>
    </row>
    <row r="337" spans="4:4" s="74" customFormat="1" ht="11.25" x14ac:dyDescent="0.25">
      <c r="D337" s="226"/>
    </row>
    <row r="338" spans="4:4" s="74" customFormat="1" ht="11.25" x14ac:dyDescent="0.25">
      <c r="D338" s="226"/>
    </row>
    <row r="339" spans="4:4" s="74" customFormat="1" ht="11.25" x14ac:dyDescent="0.25">
      <c r="D339" s="226"/>
    </row>
    <row r="340" spans="4:4" s="74" customFormat="1" ht="11.25" x14ac:dyDescent="0.25">
      <c r="D340" s="226"/>
    </row>
    <row r="341" spans="4:4" s="74" customFormat="1" ht="11.25" x14ac:dyDescent="0.25">
      <c r="D341" s="226"/>
    </row>
    <row r="342" spans="4:4" s="74" customFormat="1" ht="11.25" x14ac:dyDescent="0.25">
      <c r="D342" s="226"/>
    </row>
    <row r="343" spans="4:4" s="74" customFormat="1" ht="11.25" x14ac:dyDescent="0.25">
      <c r="D343" s="226"/>
    </row>
    <row r="344" spans="4:4" s="74" customFormat="1" ht="11.25" x14ac:dyDescent="0.25">
      <c r="D344" s="226"/>
    </row>
    <row r="345" spans="4:4" s="74" customFormat="1" ht="11.25" x14ac:dyDescent="0.25">
      <c r="D345" s="226"/>
    </row>
    <row r="346" spans="4:4" s="74" customFormat="1" ht="11.25" x14ac:dyDescent="0.25">
      <c r="D346" s="226"/>
    </row>
    <row r="347" spans="4:4" s="74" customFormat="1" ht="11.25" x14ac:dyDescent="0.25">
      <c r="D347" s="226"/>
    </row>
    <row r="348" spans="4:4" s="74" customFormat="1" ht="11.25" x14ac:dyDescent="0.25">
      <c r="D348" s="226"/>
    </row>
    <row r="349" spans="4:4" s="74" customFormat="1" ht="11.25" x14ac:dyDescent="0.25">
      <c r="D349" s="226"/>
    </row>
    <row r="350" spans="4:4" s="74" customFormat="1" ht="11.25" x14ac:dyDescent="0.25">
      <c r="D350" s="226"/>
    </row>
    <row r="351" spans="4:4" s="74" customFormat="1" ht="11.25" x14ac:dyDescent="0.25">
      <c r="D351" s="226"/>
    </row>
    <row r="352" spans="4:4" s="74" customFormat="1" ht="11.25" x14ac:dyDescent="0.25">
      <c r="D352" s="226"/>
    </row>
    <row r="353" spans="4:4" s="74" customFormat="1" ht="11.25" x14ac:dyDescent="0.25">
      <c r="D353" s="226"/>
    </row>
    <row r="354" spans="4:4" s="74" customFormat="1" ht="11.25" x14ac:dyDescent="0.25">
      <c r="D354" s="226"/>
    </row>
    <row r="355" spans="4:4" s="74" customFormat="1" ht="11.25" x14ac:dyDescent="0.25">
      <c r="D355" s="226"/>
    </row>
    <row r="356" spans="4:4" s="74" customFormat="1" ht="11.25" x14ac:dyDescent="0.25">
      <c r="D356" s="226"/>
    </row>
    <row r="357" spans="4:4" s="74" customFormat="1" ht="11.25" x14ac:dyDescent="0.25">
      <c r="D357" s="226"/>
    </row>
    <row r="358" spans="4:4" s="74" customFormat="1" ht="11.25" x14ac:dyDescent="0.25">
      <c r="D358" s="226"/>
    </row>
    <row r="359" spans="4:4" s="74" customFormat="1" ht="11.25" x14ac:dyDescent="0.25">
      <c r="D359" s="226"/>
    </row>
    <row r="360" spans="4:4" s="74" customFormat="1" ht="11.25" x14ac:dyDescent="0.25">
      <c r="D360" s="226"/>
    </row>
    <row r="361" spans="4:4" s="74" customFormat="1" ht="11.25" x14ac:dyDescent="0.25">
      <c r="D361" s="226"/>
    </row>
    <row r="362" spans="4:4" s="74" customFormat="1" ht="11.25" x14ac:dyDescent="0.25">
      <c r="D362" s="226"/>
    </row>
    <row r="363" spans="4:4" s="74" customFormat="1" ht="11.25" x14ac:dyDescent="0.25">
      <c r="D363" s="226"/>
    </row>
    <row r="364" spans="4:4" s="74" customFormat="1" ht="11.25" x14ac:dyDescent="0.25">
      <c r="D364" s="226"/>
    </row>
    <row r="365" spans="4:4" s="74" customFormat="1" ht="11.25" x14ac:dyDescent="0.25">
      <c r="D365" s="226"/>
    </row>
    <row r="366" spans="4:4" s="74" customFormat="1" ht="11.25" x14ac:dyDescent="0.25">
      <c r="D366" s="226"/>
    </row>
    <row r="367" spans="4:4" s="74" customFormat="1" ht="11.25" x14ac:dyDescent="0.25">
      <c r="D367" s="226"/>
    </row>
    <row r="368" spans="4:4" s="74" customFormat="1" ht="11.25" x14ac:dyDescent="0.25">
      <c r="D368" s="226"/>
    </row>
    <row r="369" spans="4:4" s="74" customFormat="1" ht="11.25" x14ac:dyDescent="0.25">
      <c r="D369" s="226"/>
    </row>
    <row r="370" spans="4:4" s="74" customFormat="1" ht="11.25" x14ac:dyDescent="0.25">
      <c r="D370" s="226"/>
    </row>
    <row r="371" spans="4:4" s="74" customFormat="1" ht="11.25" x14ac:dyDescent="0.25">
      <c r="D371" s="226"/>
    </row>
    <row r="372" spans="4:4" s="74" customFormat="1" ht="11.25" x14ac:dyDescent="0.25">
      <c r="D372" s="226"/>
    </row>
    <row r="373" spans="4:4" s="74" customFormat="1" ht="11.25" x14ac:dyDescent="0.25">
      <c r="D373" s="226"/>
    </row>
    <row r="374" spans="4:4" s="74" customFormat="1" ht="11.25" x14ac:dyDescent="0.25">
      <c r="D374" s="226"/>
    </row>
    <row r="375" spans="4:4" s="74" customFormat="1" ht="11.25" x14ac:dyDescent="0.25">
      <c r="D375" s="226"/>
    </row>
    <row r="376" spans="4:4" s="74" customFormat="1" ht="11.25" x14ac:dyDescent="0.25">
      <c r="D376" s="226"/>
    </row>
    <row r="377" spans="4:4" s="74" customFormat="1" ht="11.25" x14ac:dyDescent="0.25">
      <c r="D377" s="226"/>
    </row>
    <row r="378" spans="4:4" s="74" customFormat="1" ht="11.25" x14ac:dyDescent="0.25">
      <c r="D378" s="226"/>
    </row>
    <row r="379" spans="4:4" s="74" customFormat="1" ht="11.25" x14ac:dyDescent="0.25">
      <c r="D379" s="226"/>
    </row>
    <row r="380" spans="4:4" s="74" customFormat="1" ht="11.25" x14ac:dyDescent="0.25">
      <c r="D380" s="226"/>
    </row>
    <row r="381" spans="4:4" s="74" customFormat="1" ht="11.25" x14ac:dyDescent="0.25">
      <c r="D381" s="226"/>
    </row>
    <row r="382" spans="4:4" s="74" customFormat="1" ht="11.25" x14ac:dyDescent="0.25">
      <c r="D382" s="226"/>
    </row>
    <row r="383" spans="4:4" s="74" customFormat="1" ht="11.25" x14ac:dyDescent="0.25">
      <c r="D383" s="226"/>
    </row>
    <row r="384" spans="4:4" s="74" customFormat="1" ht="11.25" x14ac:dyDescent="0.25">
      <c r="D384" s="226"/>
    </row>
    <row r="385" spans="4:4" s="74" customFormat="1" ht="11.25" x14ac:dyDescent="0.25">
      <c r="D385" s="226"/>
    </row>
    <row r="386" spans="4:4" s="74" customFormat="1" ht="11.25" x14ac:dyDescent="0.25">
      <c r="D386" s="226"/>
    </row>
    <row r="387" spans="4:4" s="74" customFormat="1" ht="11.25" x14ac:dyDescent="0.25">
      <c r="D387" s="226"/>
    </row>
    <row r="388" spans="4:4" s="74" customFormat="1" ht="11.25" x14ac:dyDescent="0.25">
      <c r="D388" s="226"/>
    </row>
    <row r="389" spans="4:4" s="74" customFormat="1" ht="11.25" x14ac:dyDescent="0.25">
      <c r="D389" s="226"/>
    </row>
    <row r="390" spans="4:4" s="74" customFormat="1" ht="11.25" x14ac:dyDescent="0.25">
      <c r="D390" s="226"/>
    </row>
    <row r="391" spans="4:4" s="74" customFormat="1" ht="11.25" x14ac:dyDescent="0.25">
      <c r="D391" s="226"/>
    </row>
    <row r="392" spans="4:4" s="74" customFormat="1" ht="11.25" x14ac:dyDescent="0.25">
      <c r="D392" s="226"/>
    </row>
    <row r="393" spans="4:4" s="74" customFormat="1" ht="11.25" x14ac:dyDescent="0.25">
      <c r="D393" s="226"/>
    </row>
    <row r="394" spans="4:4" s="74" customFormat="1" ht="11.25" x14ac:dyDescent="0.25">
      <c r="D394" s="226"/>
    </row>
    <row r="395" spans="4:4" s="74" customFormat="1" ht="11.25" x14ac:dyDescent="0.25">
      <c r="D395" s="226"/>
    </row>
    <row r="396" spans="4:4" s="74" customFormat="1" ht="11.25" x14ac:dyDescent="0.25">
      <c r="D396" s="226"/>
    </row>
    <row r="397" spans="4:4" s="74" customFormat="1" ht="11.25" x14ac:dyDescent="0.25">
      <c r="D397" s="226"/>
    </row>
    <row r="398" spans="4:4" s="74" customFormat="1" ht="11.25" x14ac:dyDescent="0.25">
      <c r="D398" s="226"/>
    </row>
    <row r="399" spans="4:4" s="74" customFormat="1" ht="11.25" x14ac:dyDescent="0.25">
      <c r="D399" s="226"/>
    </row>
    <row r="400" spans="4:4" s="74" customFormat="1" ht="11.25" x14ac:dyDescent="0.25">
      <c r="D400" s="226"/>
    </row>
    <row r="401" spans="4:4" s="74" customFormat="1" ht="11.25" x14ac:dyDescent="0.25">
      <c r="D401" s="226"/>
    </row>
    <row r="402" spans="4:4" s="74" customFormat="1" ht="11.25" x14ac:dyDescent="0.25">
      <c r="D402" s="226"/>
    </row>
    <row r="403" spans="4:4" s="74" customFormat="1" ht="11.25" x14ac:dyDescent="0.25">
      <c r="D403" s="226"/>
    </row>
    <row r="404" spans="4:4" s="74" customFormat="1" ht="11.25" x14ac:dyDescent="0.25">
      <c r="D404" s="226"/>
    </row>
    <row r="405" spans="4:4" s="74" customFormat="1" ht="11.25" x14ac:dyDescent="0.25">
      <c r="D405" s="226"/>
    </row>
    <row r="406" spans="4:4" s="74" customFormat="1" ht="11.25" x14ac:dyDescent="0.25">
      <c r="D406" s="226"/>
    </row>
    <row r="407" spans="4:4" s="74" customFormat="1" ht="11.25" x14ac:dyDescent="0.25">
      <c r="D407" s="226"/>
    </row>
    <row r="408" spans="4:4" s="74" customFormat="1" ht="11.25" x14ac:dyDescent="0.25">
      <c r="D408" s="226"/>
    </row>
    <row r="409" spans="4:4" s="74" customFormat="1" ht="11.25" x14ac:dyDescent="0.25">
      <c r="D409" s="226"/>
    </row>
    <row r="410" spans="4:4" s="74" customFormat="1" ht="11.25" x14ac:dyDescent="0.25">
      <c r="D410" s="226"/>
    </row>
    <row r="411" spans="4:4" s="74" customFormat="1" ht="11.25" x14ac:dyDescent="0.25">
      <c r="D411" s="226"/>
    </row>
    <row r="412" spans="4:4" s="74" customFormat="1" ht="11.25" x14ac:dyDescent="0.25">
      <c r="D412" s="226"/>
    </row>
    <row r="413" spans="4:4" s="74" customFormat="1" ht="11.25" x14ac:dyDescent="0.25">
      <c r="D413" s="226"/>
    </row>
    <row r="414" spans="4:4" s="74" customFormat="1" ht="11.25" x14ac:dyDescent="0.25">
      <c r="D414" s="226"/>
    </row>
    <row r="415" spans="4:4" s="74" customFormat="1" ht="11.25" x14ac:dyDescent="0.25">
      <c r="D415" s="226"/>
    </row>
    <row r="416" spans="4:4" s="74" customFormat="1" ht="11.25" x14ac:dyDescent="0.25">
      <c r="D416" s="226"/>
    </row>
    <row r="417" spans="4:4" s="74" customFormat="1" ht="11.25" x14ac:dyDescent="0.25">
      <c r="D417" s="226"/>
    </row>
    <row r="418" spans="4:4" s="74" customFormat="1" ht="11.25" x14ac:dyDescent="0.25">
      <c r="D418" s="226"/>
    </row>
    <row r="419" spans="4:4" s="74" customFormat="1" ht="11.25" x14ac:dyDescent="0.25">
      <c r="D419" s="226"/>
    </row>
    <row r="420" spans="4:4" s="74" customFormat="1" ht="11.25" x14ac:dyDescent="0.25">
      <c r="D420" s="226"/>
    </row>
    <row r="421" spans="4:4" s="74" customFormat="1" ht="11.25" x14ac:dyDescent="0.25">
      <c r="D421" s="226"/>
    </row>
    <row r="422" spans="4:4" s="74" customFormat="1" ht="11.25" x14ac:dyDescent="0.25">
      <c r="D422" s="226"/>
    </row>
    <row r="423" spans="4:4" s="74" customFormat="1" ht="11.25" x14ac:dyDescent="0.25">
      <c r="D423" s="226"/>
    </row>
    <row r="424" spans="4:4" s="74" customFormat="1" ht="11.25" x14ac:dyDescent="0.25">
      <c r="D424" s="226"/>
    </row>
    <row r="425" spans="4:4" s="74" customFormat="1" ht="11.25" x14ac:dyDescent="0.25">
      <c r="D425" s="226"/>
    </row>
    <row r="426" spans="4:4" s="74" customFormat="1" ht="11.25" x14ac:dyDescent="0.25">
      <c r="D426" s="226"/>
    </row>
    <row r="427" spans="4:4" s="74" customFormat="1" ht="11.25" x14ac:dyDescent="0.25">
      <c r="D427" s="226"/>
    </row>
    <row r="428" spans="4:4" s="74" customFormat="1" ht="11.25" x14ac:dyDescent="0.25">
      <c r="D428" s="226"/>
    </row>
    <row r="429" spans="4:4" s="74" customFormat="1" ht="11.25" x14ac:dyDescent="0.25">
      <c r="D429" s="226"/>
    </row>
    <row r="430" spans="4:4" s="74" customFormat="1" ht="11.25" x14ac:dyDescent="0.25">
      <c r="D430" s="226"/>
    </row>
    <row r="431" spans="4:4" s="74" customFormat="1" ht="11.25" x14ac:dyDescent="0.25">
      <c r="D431" s="226"/>
    </row>
    <row r="432" spans="4:4" s="74" customFormat="1" ht="11.25" x14ac:dyDescent="0.25">
      <c r="D432" s="226"/>
    </row>
    <row r="433" spans="4:4" s="74" customFormat="1" ht="11.25" x14ac:dyDescent="0.25">
      <c r="D433" s="226"/>
    </row>
    <row r="434" spans="4:4" s="74" customFormat="1" ht="11.25" x14ac:dyDescent="0.25">
      <c r="D434" s="226"/>
    </row>
    <row r="435" spans="4:4" s="74" customFormat="1" ht="11.25" x14ac:dyDescent="0.25">
      <c r="D435" s="226"/>
    </row>
    <row r="436" spans="4:4" s="74" customFormat="1" ht="11.25" x14ac:dyDescent="0.25">
      <c r="D436" s="226"/>
    </row>
    <row r="437" spans="4:4" s="74" customFormat="1" ht="11.25" x14ac:dyDescent="0.25">
      <c r="D437" s="226"/>
    </row>
    <row r="438" spans="4:4" s="74" customFormat="1" ht="11.25" x14ac:dyDescent="0.25">
      <c r="D438" s="226"/>
    </row>
    <row r="439" spans="4:4" s="74" customFormat="1" ht="11.25" x14ac:dyDescent="0.25">
      <c r="D439" s="226"/>
    </row>
    <row r="440" spans="4:4" s="74" customFormat="1" ht="11.25" x14ac:dyDescent="0.25">
      <c r="D440" s="226"/>
    </row>
    <row r="441" spans="4:4" s="74" customFormat="1" ht="11.25" x14ac:dyDescent="0.25">
      <c r="D441" s="226"/>
    </row>
    <row r="442" spans="4:4" s="74" customFormat="1" ht="11.25" x14ac:dyDescent="0.25">
      <c r="D442" s="226"/>
    </row>
    <row r="443" spans="4:4" s="74" customFormat="1" ht="11.25" x14ac:dyDescent="0.25">
      <c r="D443" s="226"/>
    </row>
    <row r="444" spans="4:4" s="74" customFormat="1" ht="11.25" x14ac:dyDescent="0.25">
      <c r="D444" s="226"/>
    </row>
    <row r="445" spans="4:4" s="74" customFormat="1" ht="11.25" x14ac:dyDescent="0.25">
      <c r="D445" s="226"/>
    </row>
    <row r="446" spans="4:4" s="74" customFormat="1" ht="11.25" x14ac:dyDescent="0.25">
      <c r="D446" s="226"/>
    </row>
    <row r="447" spans="4:4" s="74" customFormat="1" ht="11.25" x14ac:dyDescent="0.25">
      <c r="D447" s="226"/>
    </row>
    <row r="448" spans="4:4" s="74" customFormat="1" ht="11.25" x14ac:dyDescent="0.25">
      <c r="D448" s="226"/>
    </row>
    <row r="449" spans="1:193" s="74" customFormat="1" ht="11.25" x14ac:dyDescent="0.25">
      <c r="D449" s="226"/>
    </row>
    <row r="450" spans="1:193" s="74" customFormat="1" ht="11.25" x14ac:dyDescent="0.25">
      <c r="D450" s="226"/>
    </row>
    <row r="451" spans="1:193" s="74" customFormat="1" ht="11.25" x14ac:dyDescent="0.25">
      <c r="D451" s="226"/>
    </row>
    <row r="452" spans="1:193" s="74" customFormat="1" ht="11.25" x14ac:dyDescent="0.25">
      <c r="D452" s="226"/>
    </row>
    <row r="453" spans="1:193" s="74" customFormat="1" ht="11.25" x14ac:dyDescent="0.25">
      <c r="D453" s="226"/>
    </row>
    <row r="454" spans="1:193" s="74" customFormat="1" ht="11.25" x14ac:dyDescent="0.25">
      <c r="D454" s="226"/>
    </row>
    <row r="455" spans="1:193" s="74" customFormat="1" ht="11.25" x14ac:dyDescent="0.25">
      <c r="D455" s="226"/>
    </row>
    <row r="456" spans="1:193" s="74" customFormat="1" ht="11.25" x14ac:dyDescent="0.25">
      <c r="D456" s="226"/>
    </row>
    <row r="457" spans="1:193" s="74" customFormat="1" ht="11.25" x14ac:dyDescent="0.25">
      <c r="D457" s="226"/>
    </row>
    <row r="458" spans="1:193" x14ac:dyDescent="0.25">
      <c r="A458" s="74"/>
      <c r="B458" s="74"/>
      <c r="C458" s="74"/>
      <c r="D458" s="226"/>
      <c r="E458" s="74"/>
      <c r="F458" s="74"/>
      <c r="G458" s="74"/>
      <c r="H458" s="74"/>
      <c r="I458" s="74"/>
      <c r="J458" s="74"/>
      <c r="K458" s="74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74"/>
      <c r="B459" s="74"/>
      <c r="C459" s="74"/>
      <c r="D459" s="226"/>
      <c r="E459" s="74"/>
      <c r="F459" s="74"/>
      <c r="G459" s="74"/>
      <c r="H459" s="74"/>
      <c r="I459" s="74"/>
      <c r="J459" s="74"/>
      <c r="K459" s="74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74"/>
      <c r="B460" s="74"/>
      <c r="C460" s="74"/>
      <c r="D460" s="226"/>
      <c r="E460" s="74"/>
      <c r="F460" s="74"/>
      <c r="G460" s="74"/>
      <c r="H460" s="74"/>
      <c r="I460" s="74"/>
      <c r="J460" s="74"/>
      <c r="K460" s="74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74"/>
      <c r="B461" s="74"/>
      <c r="C461" s="74"/>
      <c r="D461" s="226"/>
      <c r="E461" s="74"/>
      <c r="F461" s="74"/>
      <c r="G461" s="74"/>
      <c r="H461" s="74"/>
      <c r="I461" s="74"/>
      <c r="J461" s="74"/>
      <c r="K461" s="74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74"/>
      <c r="B462" s="74"/>
      <c r="C462" s="74"/>
      <c r="D462" s="226"/>
      <c r="E462" s="74"/>
      <c r="F462" s="74"/>
      <c r="G462" s="74"/>
      <c r="H462" s="74"/>
      <c r="I462" s="74"/>
      <c r="J462" s="74"/>
      <c r="K462" s="74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4tx79eITrMQm/eK6/peoV65j52AZ/tl0ztRMN4EDr2T9+N+0noWYVcDdWcLK4IotJ2uuQI2LEj3kK3uH9SRWhw==" saltValue="wYWcQ4QgOm+ZKmmqR0wa6Q==" spinCount="100000" sheet="1" objects="1" scenarios="1"/>
  <autoFilter ref="A4:K12" xr:uid="{00000000-0009-0000-0000-000005000000}">
    <filterColumn colId="1" showButton="0"/>
    <filterColumn colId="2" showButton="0"/>
    <filterColumn colId="3" showButton="0"/>
  </autoFilter>
  <mergeCells count="115">
    <mergeCell ref="C55:D55"/>
    <mergeCell ref="E55:F55"/>
    <mergeCell ref="G55:H55"/>
    <mergeCell ref="C1:H1"/>
    <mergeCell ref="A53:B53"/>
    <mergeCell ref="E53:F53"/>
    <mergeCell ref="G53:H53"/>
    <mergeCell ref="A54:B54"/>
    <mergeCell ref="E54:F54"/>
    <mergeCell ref="G54:H54"/>
    <mergeCell ref="A51:B51"/>
    <mergeCell ref="E51:F51"/>
    <mergeCell ref="G51:H51"/>
    <mergeCell ref="A52:B52"/>
    <mergeCell ref="E52:F52"/>
    <mergeCell ref="G52:H52"/>
    <mergeCell ref="A49:B49"/>
    <mergeCell ref="E49:F49"/>
    <mergeCell ref="G49:H49"/>
    <mergeCell ref="A50:B50"/>
    <mergeCell ref="E50:F50"/>
    <mergeCell ref="G50:H50"/>
    <mergeCell ref="A47:B47"/>
    <mergeCell ref="E47:F47"/>
    <mergeCell ref="G47:H47"/>
    <mergeCell ref="A48:B48"/>
    <mergeCell ref="E48:F48"/>
    <mergeCell ref="G48:H48"/>
    <mergeCell ref="A45:B45"/>
    <mergeCell ref="E45:F45"/>
    <mergeCell ref="G45:H45"/>
    <mergeCell ref="A46:B46"/>
    <mergeCell ref="E46:F46"/>
    <mergeCell ref="G46:H46"/>
    <mergeCell ref="A43:B43"/>
    <mergeCell ref="E43:F43"/>
    <mergeCell ref="G43:H43"/>
    <mergeCell ref="A44:B44"/>
    <mergeCell ref="E44:F44"/>
    <mergeCell ref="G44:H44"/>
    <mergeCell ref="A41:B41"/>
    <mergeCell ref="E41:F41"/>
    <mergeCell ref="G41:H41"/>
    <mergeCell ref="A42:B42"/>
    <mergeCell ref="E42:F42"/>
    <mergeCell ref="G42:H42"/>
    <mergeCell ref="A39:B39"/>
    <mergeCell ref="E39:F39"/>
    <mergeCell ref="G39:H39"/>
    <mergeCell ref="A40:B40"/>
    <mergeCell ref="E40:F40"/>
    <mergeCell ref="G40:H40"/>
    <mergeCell ref="A37:B37"/>
    <mergeCell ref="E37:F37"/>
    <mergeCell ref="G37:H37"/>
    <mergeCell ref="A38:B38"/>
    <mergeCell ref="E38:F38"/>
    <mergeCell ref="G38:H38"/>
    <mergeCell ref="A35:B35"/>
    <mergeCell ref="E35:F35"/>
    <mergeCell ref="G35:H35"/>
    <mergeCell ref="A36:B36"/>
    <mergeCell ref="E36:F36"/>
    <mergeCell ref="G36:H36"/>
    <mergeCell ref="A33:B33"/>
    <mergeCell ref="E33:F33"/>
    <mergeCell ref="G33:H33"/>
    <mergeCell ref="A34:B34"/>
    <mergeCell ref="E34:F34"/>
    <mergeCell ref="G34:H34"/>
    <mergeCell ref="A31:B31"/>
    <mergeCell ref="E31:F31"/>
    <mergeCell ref="G31:H31"/>
    <mergeCell ref="A32:B32"/>
    <mergeCell ref="E32:F32"/>
    <mergeCell ref="G32:H32"/>
    <mergeCell ref="A29:B29"/>
    <mergeCell ref="E29:F29"/>
    <mergeCell ref="G29:H29"/>
    <mergeCell ref="A30:B30"/>
    <mergeCell ref="E30:F30"/>
    <mergeCell ref="G30:H30"/>
    <mergeCell ref="A27:B27"/>
    <mergeCell ref="E27:F27"/>
    <mergeCell ref="G27:H27"/>
    <mergeCell ref="A28:B28"/>
    <mergeCell ref="E28:F28"/>
    <mergeCell ref="G28:H28"/>
    <mergeCell ref="A25:B25"/>
    <mergeCell ref="E25:F25"/>
    <mergeCell ref="G25:H25"/>
    <mergeCell ref="A26:B26"/>
    <mergeCell ref="E26:F26"/>
    <mergeCell ref="G26:H26"/>
    <mergeCell ref="A20:I20"/>
    <mergeCell ref="A22:K22"/>
    <mergeCell ref="A23:B24"/>
    <mergeCell ref="C23:H23"/>
    <mergeCell ref="I23:I24"/>
    <mergeCell ref="J23:J24"/>
    <mergeCell ref="K23:K24"/>
    <mergeCell ref="C24:D24"/>
    <mergeCell ref="E24:F24"/>
    <mergeCell ref="G24:H24"/>
    <mergeCell ref="K15:K19"/>
    <mergeCell ref="A3:K3"/>
    <mergeCell ref="B4:E4"/>
    <mergeCell ref="B5:E5"/>
    <mergeCell ref="B6:E6"/>
    <mergeCell ref="B7:E7"/>
    <mergeCell ref="B8:E8"/>
    <mergeCell ref="A13:K13"/>
    <mergeCell ref="B9:E9"/>
    <mergeCell ref="B10:E10"/>
    <mergeCell ref="A11:H11"/>
  </mergeCells>
  <dataValidations count="1">
    <dataValidation type="decimal" operator="greaterThanOrEqual" allowBlank="1" showInputMessage="1" showErrorMessage="1" sqref="J18" xr:uid="{00000000-0002-0000-0500-000000000000}">
      <formula1>0</formula1>
    </dataValidation>
  </dataValidations>
  <printOptions horizontalCentered="1"/>
  <pageMargins left="0.39370078740157483" right="0.15748031496062992" top="0.78740157480314965" bottom="0.6692913385826772" header="0.19685039370078741" footer="0.35433070866141736"/>
  <pageSetup paperSize="9" scale="71" fitToHeight="4" orientation="portrait" r:id="rId1"/>
  <headerFooter>
    <oddHeader>&amp;C&amp;"-,Negrito"PLANILHA DE COMPOSIÇÃO DE CUSTOS 
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362B3D-8EE4-46C4-992B-FB25ED39DDA1}">
          <x14:formula1>
            <xm:f>'Indicadores Financeiros'!$C$125:$C$125</xm:f>
          </x14:formula1>
          <xm:sqref>C1:H1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BY199"/>
  <sheetViews>
    <sheetView showGridLines="0" zoomScaleNormal="100" workbookViewId="0">
      <selection activeCell="L26" sqref="L26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9.5703125" style="1" bestFit="1" customWidth="1"/>
    <col min="10" max="10" width="9.28515625" style="1" bestFit="1" customWidth="1"/>
    <col min="11" max="11" width="9.5703125" style="1" bestFit="1" customWidth="1"/>
    <col min="12" max="14" width="9.140625" style="1"/>
    <col min="15" max="15" width="9.140625" style="95"/>
    <col min="16" max="16" width="9.140625" style="154"/>
    <col min="17" max="16384" width="9.140625" style="1"/>
  </cols>
  <sheetData>
    <row r="1" spans="1:11" x14ac:dyDescent="0.25">
      <c r="A1" s="551" t="s">
        <v>24</v>
      </c>
      <c r="B1" s="551"/>
      <c r="C1" s="551"/>
      <c r="D1" s="551"/>
      <c r="E1" s="551"/>
      <c r="F1" s="551"/>
      <c r="G1" s="551"/>
      <c r="H1" s="551"/>
    </row>
    <row r="2" spans="1:11" x14ac:dyDescent="0.25">
      <c r="A2" s="615" t="s">
        <v>6</v>
      </c>
      <c r="B2" s="615"/>
      <c r="C2" s="539"/>
      <c r="D2" s="539"/>
      <c r="E2" s="539"/>
      <c r="F2" s="539"/>
      <c r="G2" s="539"/>
      <c r="H2" s="539"/>
    </row>
    <row r="3" spans="1:11" x14ac:dyDescent="0.25">
      <c r="A3" s="615" t="s">
        <v>7</v>
      </c>
      <c r="B3" s="615"/>
      <c r="C3" s="539" t="s">
        <v>238</v>
      </c>
      <c r="D3" s="539"/>
      <c r="E3" s="539"/>
      <c r="F3" s="539"/>
      <c r="G3" s="539"/>
      <c r="H3" s="539"/>
    </row>
    <row r="4" spans="1:11" x14ac:dyDescent="0.25">
      <c r="A4" s="615" t="s">
        <v>31</v>
      </c>
      <c r="B4" s="615"/>
      <c r="C4" s="568" t="str">
        <f>'Indicadores Financeiros'!$F$7</f>
        <v>Incidência cumulativa de PIS e de COFINS</v>
      </c>
      <c r="D4" s="569"/>
      <c r="E4" s="569"/>
      <c r="F4" s="569"/>
      <c r="G4" s="569"/>
      <c r="H4" s="570"/>
    </row>
    <row r="5" spans="1:11" x14ac:dyDescent="0.25">
      <c r="A5" s="615" t="s">
        <v>33</v>
      </c>
      <c r="B5" s="615"/>
      <c r="C5" s="612">
        <f>'Indicadores Financeiros'!$F$9</f>
        <v>0</v>
      </c>
      <c r="D5" s="613"/>
      <c r="E5" s="613"/>
      <c r="F5" s="613"/>
      <c r="G5" s="613"/>
      <c r="H5" s="614"/>
    </row>
    <row r="6" spans="1:11" x14ac:dyDescent="0.25">
      <c r="A6" s="615" t="s">
        <v>34</v>
      </c>
      <c r="B6" s="615"/>
      <c r="C6" s="612">
        <f>'Indicadores Financeiros'!$F$10</f>
        <v>0</v>
      </c>
      <c r="D6" s="613"/>
      <c r="E6" s="613"/>
      <c r="F6" s="613"/>
      <c r="G6" s="613"/>
      <c r="H6" s="614"/>
    </row>
    <row r="7" spans="1:11" x14ac:dyDescent="0.25">
      <c r="A7" s="615" t="s">
        <v>32</v>
      </c>
      <c r="B7" s="615"/>
      <c r="C7" s="612">
        <f>'Indicadores Financeiros'!$F$8</f>
        <v>0</v>
      </c>
      <c r="D7" s="613"/>
      <c r="E7" s="613"/>
      <c r="F7" s="613"/>
      <c r="G7" s="613"/>
      <c r="H7" s="614"/>
    </row>
    <row r="8" spans="1:11" x14ac:dyDescent="0.25">
      <c r="A8" s="607" t="s">
        <v>239</v>
      </c>
      <c r="B8" s="608"/>
      <c r="C8" s="616" t="s">
        <v>1133</v>
      </c>
      <c r="D8" s="617"/>
      <c r="E8" s="156" t="s">
        <v>143</v>
      </c>
      <c r="F8" s="618">
        <f>VLOOKUP($C$8,'Indicadores Financeiros'!$C$125:$G$125,5,FALSE)</f>
        <v>0.02</v>
      </c>
      <c r="G8" s="619"/>
      <c r="H8" s="620"/>
      <c r="I8" s="96"/>
      <c r="J8" s="97"/>
      <c r="K8" s="98"/>
    </row>
    <row r="9" spans="1:11" x14ac:dyDescent="0.25">
      <c r="A9" s="607" t="str">
        <f>IF(OR($A$15=690004,$A$15=690025,$A$15=690030,$A$15=690031,$A$15=690033),"Nº de dias estimado p/ mês plantão","Nº de dias úteis estimado por mês")</f>
        <v>Nº de dias úteis estimado por mês</v>
      </c>
      <c r="B9" s="608"/>
      <c r="C9" s="609">
        <f>VLOOKUP($A$15,'Tabela de Códigos e Valores'!A:G,7,FALSE)</f>
        <v>20.75</v>
      </c>
      <c r="D9" s="610"/>
      <c r="E9" s="610"/>
      <c r="F9" s="610"/>
      <c r="G9" s="610"/>
      <c r="H9" s="611"/>
      <c r="I9" s="96"/>
      <c r="K9" s="98"/>
    </row>
    <row r="10" spans="1:11" x14ac:dyDescent="0.25">
      <c r="A10" s="607" t="s">
        <v>240</v>
      </c>
      <c r="B10" s="608"/>
      <c r="C10" s="612">
        <f>'Indicadores Financeiros'!$F$13</f>
        <v>0</v>
      </c>
      <c r="D10" s="613"/>
      <c r="E10" s="613"/>
      <c r="F10" s="613"/>
      <c r="G10" s="613"/>
      <c r="H10" s="614"/>
      <c r="I10" s="96"/>
      <c r="K10" s="98"/>
    </row>
    <row r="11" spans="1:11" x14ac:dyDescent="0.25">
      <c r="A11" s="607" t="s">
        <v>165</v>
      </c>
      <c r="B11" s="608"/>
      <c r="C11" s="612">
        <f>VLOOKUP($C$8,'Indicadores Financeiros'!C125:H126,6,FALSE)</f>
        <v>2.0400000000000001E-2</v>
      </c>
      <c r="D11" s="613"/>
      <c r="E11" s="613"/>
      <c r="F11" s="613"/>
      <c r="G11" s="613"/>
      <c r="H11" s="614"/>
      <c r="I11" s="96"/>
      <c r="K11" s="98"/>
    </row>
    <row r="12" spans="1:11" ht="9" customHeight="1" x14ac:dyDescent="0.25">
      <c r="A12" s="550"/>
      <c r="B12" s="550"/>
      <c r="C12" s="550"/>
      <c r="D12" s="550"/>
      <c r="E12" s="550"/>
      <c r="F12" s="550"/>
      <c r="G12" s="550"/>
      <c r="H12" s="550"/>
    </row>
    <row r="13" spans="1:11" x14ac:dyDescent="0.25">
      <c r="A13" s="551" t="s">
        <v>241</v>
      </c>
      <c r="B13" s="551"/>
      <c r="C13" s="551"/>
      <c r="D13" s="551"/>
      <c r="E13" s="551"/>
      <c r="F13" s="551"/>
      <c r="G13" s="551"/>
      <c r="H13" s="551"/>
      <c r="I13" s="96"/>
      <c r="K13" s="99"/>
    </row>
    <row r="14" spans="1:11" x14ac:dyDescent="0.25">
      <c r="A14" s="100" t="s">
        <v>97</v>
      </c>
      <c r="B14" s="603" t="s">
        <v>152</v>
      </c>
      <c r="C14" s="603"/>
      <c r="D14" s="603"/>
      <c r="E14" s="603"/>
      <c r="F14" s="100" t="s">
        <v>154</v>
      </c>
      <c r="G14" s="100" t="s">
        <v>153</v>
      </c>
      <c r="H14" s="100" t="s">
        <v>242</v>
      </c>
      <c r="I14" s="96"/>
    </row>
    <row r="15" spans="1:11" ht="36" customHeight="1" x14ac:dyDescent="0.25">
      <c r="A15" s="101">
        <v>690001</v>
      </c>
      <c r="B15" s="604" t="str">
        <f>IFERROR(VLOOKUP(A15,'Tabela de Códigos e Valores'!A:J,2,FALSE),0)</f>
        <v>Auxiliar de limpeza - diurno - 44 horas semanais (segunda a sexta-feira)</v>
      </c>
      <c r="C15" s="605"/>
      <c r="D15" s="605"/>
      <c r="E15" s="606"/>
      <c r="F15" s="102" t="str">
        <f>IFERROR(VLOOKUP(A15,'Relatório Custo'!$E:$K,4,FALSE),"")</f>
        <v>Mensal</v>
      </c>
      <c r="G15" s="231" t="str">
        <f>IFERROR(VLOOKUP(A15,'Relatório Custo'!$E:$K,3,FALSE),"")</f>
        <v>Posto</v>
      </c>
      <c r="H15" s="173">
        <f>SUMIFS('Relatório Custo'!$K$3:$K$689,'Relatório Custo'!$E$3:$E$689,'Custo por Função'!$A$15,'Relatório Custo'!$C$3:$C$689,'Custo por Função'!$C$8)</f>
        <v>18</v>
      </c>
      <c r="I15" s="96"/>
      <c r="J15" s="233">
        <f>ROUND(SUMIFS('Relatório Custo'!$V:$V,'Relatório Custo'!$E:$E,'Custo por Função'!A15,'Relatório Custo'!C:C,'Custo por Função'!$C$8)-F114,2)</f>
        <v>0</v>
      </c>
      <c r="K15" s="234"/>
    </row>
    <row r="16" spans="1:11" ht="9" customHeight="1" x14ac:dyDescent="0.25">
      <c r="A16" s="550"/>
      <c r="B16" s="550"/>
      <c r="C16" s="550"/>
      <c r="D16" s="550"/>
      <c r="E16" s="550"/>
      <c r="F16" s="550"/>
      <c r="G16" s="550"/>
      <c r="H16" s="550"/>
    </row>
    <row r="17" spans="1:13" ht="15" customHeight="1" x14ac:dyDescent="0.25">
      <c r="A17" s="600" t="s">
        <v>243</v>
      </c>
      <c r="B17" s="601"/>
      <c r="C17" s="601"/>
      <c r="D17" s="601"/>
      <c r="E17" s="601"/>
      <c r="F17" s="601"/>
      <c r="G17" s="601"/>
      <c r="H17" s="602"/>
      <c r="I17" s="96"/>
    </row>
    <row r="18" spans="1:13" x14ac:dyDescent="0.25">
      <c r="A18" s="594" t="s">
        <v>244</v>
      </c>
      <c r="B18" s="594"/>
      <c r="C18" s="594"/>
      <c r="D18" s="594"/>
      <c r="E18" s="594"/>
      <c r="F18" s="594"/>
      <c r="G18" s="594"/>
      <c r="H18" s="104" t="s">
        <v>245</v>
      </c>
      <c r="I18" s="96"/>
      <c r="K18" s="99"/>
      <c r="L18" s="154"/>
      <c r="M18" s="154"/>
    </row>
    <row r="19" spans="1:13" x14ac:dyDescent="0.25">
      <c r="A19" s="568" t="s">
        <v>246</v>
      </c>
      <c r="B19" s="569"/>
      <c r="C19" s="569"/>
      <c r="D19" s="569"/>
      <c r="E19" s="569"/>
      <c r="F19" s="569"/>
      <c r="G19" s="570"/>
      <c r="H19" s="105">
        <f>VLOOKUP($A$15,'Tabela de Códigos e Valores'!$A:$AJ,10)</f>
        <v>0</v>
      </c>
      <c r="I19" s="96"/>
      <c r="L19" s="154"/>
      <c r="M19" s="154"/>
    </row>
    <row r="20" spans="1:13" ht="15" customHeight="1" x14ac:dyDescent="0.25">
      <c r="A20" s="568" t="s">
        <v>247</v>
      </c>
      <c r="B20" s="569"/>
      <c r="C20" s="569"/>
      <c r="D20" s="569"/>
      <c r="E20" s="569"/>
      <c r="F20" s="569"/>
      <c r="G20" s="570"/>
      <c r="H20" s="105">
        <f>VLOOKUP($A$15,'Tabela de Códigos e Valores'!$A:$AJ,11)</f>
        <v>0</v>
      </c>
      <c r="I20" s="96"/>
      <c r="L20" s="154"/>
      <c r="M20" s="154"/>
    </row>
    <row r="21" spans="1:13" ht="15" customHeight="1" x14ac:dyDescent="0.25">
      <c r="A21" s="568" t="s">
        <v>248</v>
      </c>
      <c r="B21" s="569"/>
      <c r="C21" s="569"/>
      <c r="D21" s="569"/>
      <c r="E21" s="569"/>
      <c r="F21" s="569"/>
      <c r="G21" s="570"/>
      <c r="H21" s="105">
        <f>VLOOKUP($A$15,'Tabela de Códigos e Valores'!$A:$AJ,12)</f>
        <v>0</v>
      </c>
      <c r="I21" s="96"/>
      <c r="L21" s="154"/>
      <c r="M21" s="154"/>
    </row>
    <row r="22" spans="1:13" ht="15" customHeight="1" x14ac:dyDescent="0.25">
      <c r="A22" s="568" t="s">
        <v>249</v>
      </c>
      <c r="B22" s="569"/>
      <c r="C22" s="569"/>
      <c r="D22" s="569"/>
      <c r="E22" s="569"/>
      <c r="F22" s="569"/>
      <c r="G22" s="570"/>
      <c r="H22" s="105">
        <f>VLOOKUP($A$15,'Tabela de Códigos e Valores'!$A:$AJ,13)</f>
        <v>0</v>
      </c>
      <c r="I22" s="96"/>
      <c r="L22" s="154"/>
      <c r="M22" s="154"/>
    </row>
    <row r="23" spans="1:13" ht="15" customHeight="1" x14ac:dyDescent="0.25">
      <c r="A23" s="568" t="s">
        <v>250</v>
      </c>
      <c r="B23" s="569"/>
      <c r="C23" s="569"/>
      <c r="D23" s="569"/>
      <c r="E23" s="569"/>
      <c r="F23" s="569"/>
      <c r="G23" s="570"/>
      <c r="H23" s="105">
        <f>VLOOKUP($A$15,'Tabela de Códigos e Valores'!$A:$AJ,14)</f>
        <v>0</v>
      </c>
      <c r="I23" s="96"/>
      <c r="L23" s="154"/>
      <c r="M23" s="154"/>
    </row>
    <row r="24" spans="1:13" ht="15" customHeight="1" x14ac:dyDescent="0.25">
      <c r="A24" s="568" t="s">
        <v>251</v>
      </c>
      <c r="B24" s="569"/>
      <c r="C24" s="569"/>
      <c r="D24" s="569"/>
      <c r="E24" s="569"/>
      <c r="F24" s="569"/>
      <c r="G24" s="570"/>
      <c r="H24" s="105">
        <f>VLOOKUP($A$15,'Tabela de Códigos e Valores'!$A:$AJ,15)*VLOOKUP($A$15,'Tabela de Códigos e Valores'!$A:$AJ,8)</f>
        <v>0</v>
      </c>
      <c r="I24" s="96"/>
      <c r="J24" s="118"/>
      <c r="L24" s="154"/>
      <c r="M24" s="154"/>
    </row>
    <row r="25" spans="1:13" x14ac:dyDescent="0.25">
      <c r="A25" s="547" t="s">
        <v>252</v>
      </c>
      <c r="B25" s="548"/>
      <c r="C25" s="548"/>
      <c r="D25" s="548"/>
      <c r="E25" s="548"/>
      <c r="F25" s="548"/>
      <c r="G25" s="549"/>
      <c r="H25" s="106">
        <f>SUM(H19:H24)</f>
        <v>0</v>
      </c>
      <c r="I25" s="96"/>
      <c r="L25" s="154"/>
      <c r="M25" s="154"/>
    </row>
    <row r="26" spans="1:13" ht="9" customHeight="1" x14ac:dyDescent="0.25">
      <c r="A26" s="550"/>
      <c r="B26" s="550"/>
      <c r="C26" s="550"/>
      <c r="D26" s="550"/>
      <c r="E26" s="550"/>
      <c r="F26" s="550"/>
      <c r="G26" s="550"/>
      <c r="H26" s="550"/>
      <c r="L26" s="154"/>
    </row>
    <row r="27" spans="1:13" ht="15" customHeight="1" x14ac:dyDescent="0.25">
      <c r="A27" s="490" t="s">
        <v>253</v>
      </c>
      <c r="B27" s="509"/>
      <c r="C27" s="509"/>
      <c r="D27" s="509"/>
      <c r="E27" s="509"/>
      <c r="F27" s="509"/>
      <c r="G27" s="509"/>
      <c r="H27" s="491"/>
      <c r="I27" s="96"/>
      <c r="L27" s="154"/>
    </row>
    <row r="28" spans="1:13" x14ac:dyDescent="0.25">
      <c r="A28" s="594" t="s">
        <v>254</v>
      </c>
      <c r="B28" s="594"/>
      <c r="C28" s="594"/>
      <c r="D28" s="594"/>
      <c r="E28" s="594"/>
      <c r="F28" s="594"/>
      <c r="G28" s="594"/>
      <c r="H28" s="594"/>
      <c r="I28" s="96"/>
      <c r="L28" s="154"/>
    </row>
    <row r="29" spans="1:13" x14ac:dyDescent="0.25">
      <c r="A29" s="103">
        <v>1</v>
      </c>
      <c r="B29" s="588" t="s">
        <v>42</v>
      </c>
      <c r="C29" s="589"/>
      <c r="D29" s="589"/>
      <c r="E29" s="590"/>
      <c r="F29" s="596">
        <f>'Indicadores Financeiros'!J17</f>
        <v>0.2</v>
      </c>
      <c r="G29" s="597"/>
      <c r="H29" s="591"/>
      <c r="I29" s="96"/>
      <c r="J29" s="99"/>
      <c r="L29" s="154"/>
    </row>
    <row r="30" spans="1:13" x14ac:dyDescent="0.25">
      <c r="A30" s="103">
        <v>2</v>
      </c>
      <c r="B30" s="588" t="s">
        <v>43</v>
      </c>
      <c r="C30" s="589"/>
      <c r="D30" s="589"/>
      <c r="E30" s="590"/>
      <c r="F30" s="596">
        <f>'Indicadores Financeiros'!J18</f>
        <v>1.4999999999999999E-2</v>
      </c>
      <c r="G30" s="597"/>
      <c r="H30" s="592"/>
      <c r="I30" s="96"/>
      <c r="J30" s="98"/>
      <c r="L30" s="154"/>
    </row>
    <row r="31" spans="1:13" x14ac:dyDescent="0.25">
      <c r="A31" s="103">
        <v>3</v>
      </c>
      <c r="B31" s="588" t="s">
        <v>44</v>
      </c>
      <c r="C31" s="589"/>
      <c r="D31" s="589"/>
      <c r="E31" s="590"/>
      <c r="F31" s="596">
        <f>'Indicadores Financeiros'!J19</f>
        <v>0.01</v>
      </c>
      <c r="G31" s="597"/>
      <c r="H31" s="592"/>
      <c r="I31" s="96"/>
      <c r="J31" s="98"/>
      <c r="L31" s="154"/>
    </row>
    <row r="32" spans="1:13" x14ac:dyDescent="0.25">
      <c r="A32" s="103">
        <v>4</v>
      </c>
      <c r="B32" s="588" t="s">
        <v>45</v>
      </c>
      <c r="C32" s="589"/>
      <c r="D32" s="589"/>
      <c r="E32" s="590"/>
      <c r="F32" s="596">
        <f>'Indicadores Financeiros'!J20</f>
        <v>2E-3</v>
      </c>
      <c r="G32" s="597"/>
      <c r="H32" s="592"/>
      <c r="I32" s="96"/>
      <c r="J32" s="98"/>
      <c r="L32" s="154"/>
    </row>
    <row r="33" spans="1:12" x14ac:dyDescent="0.25">
      <c r="A33" s="103">
        <v>5</v>
      </c>
      <c r="B33" s="588" t="s">
        <v>46</v>
      </c>
      <c r="C33" s="589"/>
      <c r="D33" s="589"/>
      <c r="E33" s="590"/>
      <c r="F33" s="596">
        <f>'Indicadores Financeiros'!J21</f>
        <v>2.5000000000000001E-2</v>
      </c>
      <c r="G33" s="597"/>
      <c r="H33" s="592"/>
      <c r="I33" s="96"/>
      <c r="J33" s="98"/>
      <c r="L33" s="154"/>
    </row>
    <row r="34" spans="1:12" x14ac:dyDescent="0.25">
      <c r="A34" s="103">
        <v>6</v>
      </c>
      <c r="B34" s="588" t="s">
        <v>47</v>
      </c>
      <c r="C34" s="589"/>
      <c r="D34" s="589"/>
      <c r="E34" s="590"/>
      <c r="F34" s="596">
        <f>'Indicadores Financeiros'!J22</f>
        <v>0.08</v>
      </c>
      <c r="G34" s="597"/>
      <c r="H34" s="592"/>
      <c r="I34" s="96"/>
      <c r="J34" s="98"/>
    </row>
    <row r="35" spans="1:12" x14ac:dyDescent="0.25">
      <c r="A35" s="103">
        <v>7</v>
      </c>
      <c r="B35" s="588" t="s">
        <v>48</v>
      </c>
      <c r="C35" s="589"/>
      <c r="D35" s="589"/>
      <c r="E35" s="590"/>
      <c r="F35" s="596" t="str">
        <f>'Indicadores Financeiros'!J23</f>
        <v>Informar SAT</v>
      </c>
      <c r="G35" s="597"/>
      <c r="H35" s="592"/>
      <c r="I35" s="96"/>
      <c r="J35" s="98"/>
    </row>
    <row r="36" spans="1:12" x14ac:dyDescent="0.25">
      <c r="A36" s="107">
        <v>8</v>
      </c>
      <c r="B36" s="588" t="s">
        <v>49</v>
      </c>
      <c r="C36" s="589"/>
      <c r="D36" s="589"/>
      <c r="E36" s="590"/>
      <c r="F36" s="596">
        <f>'Indicadores Financeiros'!J24</f>
        <v>6.0000000000000001E-3</v>
      </c>
      <c r="G36" s="597"/>
      <c r="H36" s="593"/>
      <c r="I36" s="96"/>
      <c r="J36" s="98"/>
    </row>
    <row r="37" spans="1:12" x14ac:dyDescent="0.25">
      <c r="A37" s="547" t="s">
        <v>55</v>
      </c>
      <c r="B37" s="548"/>
      <c r="C37" s="548"/>
      <c r="D37" s="548"/>
      <c r="E37" s="549"/>
      <c r="F37" s="598">
        <f>SUM(F29:G36)</f>
        <v>0.33800000000000008</v>
      </c>
      <c r="G37" s="599"/>
      <c r="H37" s="106"/>
      <c r="I37" s="96"/>
      <c r="J37" s="99"/>
    </row>
    <row r="38" spans="1:12" ht="9" customHeight="1" x14ac:dyDescent="0.25">
      <c r="A38" s="550"/>
      <c r="B38" s="550"/>
      <c r="C38" s="550"/>
      <c r="D38" s="550"/>
      <c r="E38" s="550"/>
      <c r="F38" s="550"/>
      <c r="G38" s="550"/>
      <c r="H38" s="550"/>
    </row>
    <row r="39" spans="1:12" x14ac:dyDescent="0.25">
      <c r="A39" s="594" t="s">
        <v>255</v>
      </c>
      <c r="B39" s="594"/>
      <c r="C39" s="594"/>
      <c r="D39" s="594"/>
      <c r="E39" s="594"/>
      <c r="F39" s="594"/>
      <c r="G39" s="594"/>
      <c r="H39" s="594"/>
      <c r="I39" s="96"/>
    </row>
    <row r="40" spans="1:12" x14ac:dyDescent="0.25">
      <c r="A40" s="103">
        <v>1</v>
      </c>
      <c r="B40" s="588" t="s">
        <v>52</v>
      </c>
      <c r="C40" s="589"/>
      <c r="D40" s="589"/>
      <c r="E40" s="590"/>
      <c r="F40" s="586">
        <f>'Indicadores Financeiros'!J28</f>
        <v>8.9300000000000004E-2</v>
      </c>
      <c r="G40" s="587"/>
      <c r="H40" s="595"/>
      <c r="I40" s="96"/>
      <c r="J40" s="99"/>
    </row>
    <row r="41" spans="1:12" x14ac:dyDescent="0.25">
      <c r="A41" s="103">
        <v>2</v>
      </c>
      <c r="B41" s="588" t="s">
        <v>53</v>
      </c>
      <c r="C41" s="589"/>
      <c r="D41" s="589"/>
      <c r="E41" s="590"/>
      <c r="F41" s="586">
        <f>'Indicadores Financeiros'!J29</f>
        <v>2.98E-2</v>
      </c>
      <c r="G41" s="587"/>
      <c r="H41" s="595"/>
      <c r="I41" s="96"/>
      <c r="J41" s="99"/>
    </row>
    <row r="42" spans="1:12" x14ac:dyDescent="0.25">
      <c r="A42" s="107">
        <v>3</v>
      </c>
      <c r="B42" s="588" t="s">
        <v>54</v>
      </c>
      <c r="C42" s="589"/>
      <c r="D42" s="589"/>
      <c r="E42" s="590"/>
      <c r="F42" s="586">
        <f>'Indicadores Financeiros'!J30</f>
        <v>4.0300000000000002E-2</v>
      </c>
      <c r="G42" s="587"/>
      <c r="H42" s="595"/>
      <c r="I42" s="96"/>
      <c r="J42" s="99"/>
    </row>
    <row r="43" spans="1:12" x14ac:dyDescent="0.25">
      <c r="A43" s="547" t="s">
        <v>57</v>
      </c>
      <c r="B43" s="548"/>
      <c r="C43" s="548"/>
      <c r="D43" s="548"/>
      <c r="E43" s="549"/>
      <c r="F43" s="582">
        <f>SUM(F40:G42)</f>
        <v>0.15940000000000001</v>
      </c>
      <c r="G43" s="583"/>
      <c r="H43" s="106"/>
      <c r="I43" s="96"/>
      <c r="J43" s="99"/>
    </row>
    <row r="44" spans="1:12" ht="9" customHeight="1" x14ac:dyDescent="0.25">
      <c r="A44" s="550"/>
      <c r="B44" s="550"/>
      <c r="C44" s="550"/>
      <c r="D44" s="550"/>
      <c r="E44" s="550"/>
      <c r="F44" s="550"/>
      <c r="G44" s="550"/>
      <c r="H44" s="550"/>
    </row>
    <row r="45" spans="1:12" x14ac:dyDescent="0.25">
      <c r="A45" s="594" t="s">
        <v>256</v>
      </c>
      <c r="B45" s="594"/>
      <c r="C45" s="594"/>
      <c r="D45" s="594"/>
      <c r="E45" s="594"/>
      <c r="F45" s="594"/>
      <c r="G45" s="594"/>
      <c r="H45" s="594"/>
      <c r="I45" s="96"/>
    </row>
    <row r="46" spans="1:12" x14ac:dyDescent="0.25">
      <c r="A46" s="107">
        <v>1</v>
      </c>
      <c r="B46" s="588" t="s">
        <v>54</v>
      </c>
      <c r="C46" s="589"/>
      <c r="D46" s="589"/>
      <c r="E46" s="590"/>
      <c r="F46" s="586">
        <f>'Indicadores Financeiros'!J34</f>
        <v>5.2184948460686008E-4</v>
      </c>
      <c r="G46" s="587"/>
      <c r="H46" s="287"/>
      <c r="I46" s="96"/>
      <c r="J46" s="99"/>
    </row>
    <row r="47" spans="1:12" x14ac:dyDescent="0.25">
      <c r="A47" s="547" t="s">
        <v>67</v>
      </c>
      <c r="B47" s="548"/>
      <c r="C47" s="548"/>
      <c r="D47" s="548"/>
      <c r="E47" s="549"/>
      <c r="F47" s="582">
        <f>SUM(F46:G46)</f>
        <v>5.2184948460686008E-4</v>
      </c>
      <c r="G47" s="583"/>
      <c r="H47" s="106"/>
      <c r="I47" s="96"/>
      <c r="J47" s="99"/>
    </row>
    <row r="48" spans="1:12" ht="6" customHeight="1" x14ac:dyDescent="0.25">
      <c r="A48" s="550"/>
      <c r="B48" s="550"/>
      <c r="C48" s="550"/>
      <c r="D48" s="550"/>
      <c r="E48" s="550"/>
      <c r="F48" s="550"/>
      <c r="G48" s="550"/>
      <c r="H48" s="550"/>
    </row>
    <row r="49" spans="1:77" x14ac:dyDescent="0.25">
      <c r="A49" s="594" t="s">
        <v>257</v>
      </c>
      <c r="B49" s="594"/>
      <c r="C49" s="594"/>
      <c r="D49" s="594"/>
      <c r="E49" s="594"/>
      <c r="F49" s="594"/>
      <c r="G49" s="594"/>
      <c r="H49" s="594"/>
      <c r="I49" s="96"/>
    </row>
    <row r="50" spans="1:77" x14ac:dyDescent="0.25">
      <c r="A50" s="103">
        <v>1</v>
      </c>
      <c r="B50" s="522" t="s">
        <v>59</v>
      </c>
      <c r="C50" s="523"/>
      <c r="D50" s="523"/>
      <c r="E50" s="524"/>
      <c r="F50" s="586">
        <f>'Indicadores Financeiros'!J38</f>
        <v>2.4199999999999999E-2</v>
      </c>
      <c r="G50" s="587"/>
      <c r="H50" s="591"/>
      <c r="I50" s="96"/>
      <c r="J50" s="99"/>
    </row>
    <row r="51" spans="1:77" x14ac:dyDescent="0.25">
      <c r="A51" s="103">
        <v>2</v>
      </c>
      <c r="B51" s="522" t="s">
        <v>60</v>
      </c>
      <c r="C51" s="523"/>
      <c r="D51" s="523"/>
      <c r="E51" s="524"/>
      <c r="F51" s="586">
        <f>'Indicadores Financeiros'!J39</f>
        <v>1.9E-3</v>
      </c>
      <c r="G51" s="587"/>
      <c r="H51" s="592"/>
      <c r="I51" s="96"/>
      <c r="J51" s="99"/>
    </row>
    <row r="52" spans="1:77" x14ac:dyDescent="0.25">
      <c r="A52" s="103">
        <v>3</v>
      </c>
      <c r="B52" s="522" t="s">
        <v>61</v>
      </c>
      <c r="C52" s="523"/>
      <c r="D52" s="523"/>
      <c r="E52" s="524"/>
      <c r="F52" s="586">
        <f>'Indicadores Financeiros'!J40</f>
        <v>8.0000000000000004E-4</v>
      </c>
      <c r="G52" s="587"/>
      <c r="H52" s="592"/>
      <c r="I52" s="96"/>
      <c r="J52" s="99"/>
    </row>
    <row r="53" spans="1:77" x14ac:dyDescent="0.25">
      <c r="A53" s="103">
        <v>4</v>
      </c>
      <c r="B53" s="522" t="s">
        <v>62</v>
      </c>
      <c r="C53" s="523"/>
      <c r="D53" s="523"/>
      <c r="E53" s="524"/>
      <c r="F53" s="586">
        <f>'Indicadores Financeiros'!J41</f>
        <v>1E-4</v>
      </c>
      <c r="G53" s="587"/>
      <c r="H53" s="592"/>
      <c r="I53" s="96"/>
      <c r="J53" s="99"/>
    </row>
    <row r="54" spans="1:77" x14ac:dyDescent="0.25">
      <c r="A54" s="103">
        <v>5</v>
      </c>
      <c r="B54" s="522" t="s">
        <v>63</v>
      </c>
      <c r="C54" s="523"/>
      <c r="D54" s="523"/>
      <c r="E54" s="524"/>
      <c r="F54" s="586">
        <f>'Indicadores Financeiros'!J42</f>
        <v>0</v>
      </c>
      <c r="G54" s="587"/>
      <c r="H54" s="592"/>
      <c r="I54" s="96"/>
      <c r="J54" s="99"/>
    </row>
    <row r="55" spans="1:77" x14ac:dyDescent="0.25">
      <c r="A55" s="103">
        <v>6</v>
      </c>
      <c r="B55" s="522" t="s">
        <v>64</v>
      </c>
      <c r="C55" s="523"/>
      <c r="D55" s="523"/>
      <c r="E55" s="524"/>
      <c r="F55" s="586">
        <f>'Indicadores Financeiros'!J43</f>
        <v>0</v>
      </c>
      <c r="G55" s="587"/>
      <c r="H55" s="592"/>
      <c r="I55" s="96"/>
      <c r="J55" s="99"/>
    </row>
    <row r="56" spans="1:77" s="113" customFormat="1" ht="15" customHeight="1" x14ac:dyDescent="0.25">
      <c r="A56" s="107">
        <v>7</v>
      </c>
      <c r="B56" s="522" t="s">
        <v>65</v>
      </c>
      <c r="C56" s="523"/>
      <c r="D56" s="523"/>
      <c r="E56" s="524"/>
      <c r="F56" s="586">
        <f>'Indicadores Financeiros'!J44</f>
        <v>8.0000000000000004E-4</v>
      </c>
      <c r="G56" s="587"/>
      <c r="H56" s="592"/>
      <c r="I56" s="108"/>
      <c r="J56" s="109"/>
      <c r="K56" s="110"/>
      <c r="L56" s="111"/>
      <c r="M56" s="109"/>
      <c r="N56" s="109"/>
      <c r="O56" s="112"/>
      <c r="P56" s="155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</row>
    <row r="57" spans="1:77" s="113" customFormat="1" ht="15" customHeight="1" x14ac:dyDescent="0.25">
      <c r="A57" s="107">
        <v>8</v>
      </c>
      <c r="B57" s="522" t="s">
        <v>66</v>
      </c>
      <c r="C57" s="523"/>
      <c r="D57" s="523"/>
      <c r="E57" s="524"/>
      <c r="F57" s="586">
        <f>'Indicadores Financeiros'!J45</f>
        <v>6.5700000000000003E-3</v>
      </c>
      <c r="G57" s="587"/>
      <c r="H57" s="593"/>
      <c r="I57" s="108"/>
      <c r="J57" s="109"/>
      <c r="K57" s="110"/>
      <c r="L57" s="111"/>
      <c r="M57" s="109"/>
      <c r="N57" s="109"/>
      <c r="O57" s="112"/>
      <c r="P57" s="155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</row>
    <row r="58" spans="1:77" x14ac:dyDescent="0.25">
      <c r="A58" s="547" t="s">
        <v>72</v>
      </c>
      <c r="B58" s="548"/>
      <c r="C58" s="548"/>
      <c r="D58" s="548"/>
      <c r="E58" s="549"/>
      <c r="F58" s="582">
        <f>SUM(F50:G57)</f>
        <v>3.4369999999999998E-2</v>
      </c>
      <c r="G58" s="583"/>
      <c r="H58" s="106"/>
      <c r="I58" s="96"/>
      <c r="J58" s="99"/>
    </row>
    <row r="59" spans="1:77" ht="6.6" customHeight="1" x14ac:dyDescent="0.25">
      <c r="A59" s="550"/>
      <c r="B59" s="550"/>
      <c r="C59" s="550"/>
      <c r="D59" s="550"/>
      <c r="E59" s="550"/>
      <c r="F59" s="550"/>
      <c r="G59" s="550"/>
      <c r="H59" s="550"/>
    </row>
    <row r="60" spans="1:77" x14ac:dyDescent="0.25">
      <c r="A60" s="565" t="s">
        <v>258</v>
      </c>
      <c r="B60" s="566"/>
      <c r="C60" s="566"/>
      <c r="D60" s="566"/>
      <c r="E60" s="566"/>
      <c r="F60" s="566"/>
      <c r="G60" s="566"/>
      <c r="H60" s="567"/>
    </row>
    <row r="61" spans="1:77" x14ac:dyDescent="0.25">
      <c r="A61" s="103">
        <v>1</v>
      </c>
      <c r="B61" s="588" t="s">
        <v>69</v>
      </c>
      <c r="C61" s="589"/>
      <c r="D61" s="589"/>
      <c r="E61" s="590"/>
      <c r="F61" s="586">
        <f>'Indicadores Financeiros'!J49</f>
        <v>2.8799999999999999E-2</v>
      </c>
      <c r="G61" s="587"/>
      <c r="H61" s="591"/>
      <c r="I61" s="96"/>
      <c r="J61" s="99"/>
    </row>
    <row r="62" spans="1:77" x14ac:dyDescent="0.25">
      <c r="A62" s="103">
        <v>2</v>
      </c>
      <c r="B62" s="588" t="s">
        <v>70</v>
      </c>
      <c r="C62" s="589"/>
      <c r="D62" s="589"/>
      <c r="E62" s="590"/>
      <c r="F62" s="586">
        <f>'Indicadores Financeiros'!J50</f>
        <v>3.3999999999999998E-3</v>
      </c>
      <c r="G62" s="587"/>
      <c r="H62" s="592"/>
      <c r="I62" s="96"/>
      <c r="J62" s="99"/>
    </row>
    <row r="63" spans="1:77" x14ac:dyDescent="0.25">
      <c r="A63" s="114">
        <v>3</v>
      </c>
      <c r="B63" s="588" t="s">
        <v>71</v>
      </c>
      <c r="C63" s="589"/>
      <c r="D63" s="589"/>
      <c r="E63" s="590"/>
      <c r="F63" s="586">
        <f>'Indicadores Financeiros'!J51</f>
        <v>2.5999999999999999E-3</v>
      </c>
      <c r="G63" s="587"/>
      <c r="H63" s="593"/>
      <c r="I63" s="96"/>
      <c r="J63" s="99"/>
    </row>
    <row r="64" spans="1:77" x14ac:dyDescent="0.25">
      <c r="A64" s="547" t="s">
        <v>79</v>
      </c>
      <c r="B64" s="548"/>
      <c r="C64" s="548"/>
      <c r="D64" s="548"/>
      <c r="E64" s="549"/>
      <c r="F64" s="582">
        <f>SUM(F61:G63)</f>
        <v>3.4799999999999998E-2</v>
      </c>
      <c r="G64" s="583"/>
      <c r="H64" s="106"/>
      <c r="I64" s="96"/>
      <c r="J64" s="99"/>
    </row>
    <row r="65" spans="1:15" ht="9" customHeight="1" x14ac:dyDescent="0.25">
      <c r="A65" s="550"/>
      <c r="B65" s="550"/>
      <c r="C65" s="550"/>
      <c r="D65" s="550"/>
      <c r="E65" s="550"/>
      <c r="F65" s="550"/>
      <c r="G65" s="550"/>
      <c r="H65" s="550"/>
    </row>
    <row r="66" spans="1:15" x14ac:dyDescent="0.25">
      <c r="A66" s="565" t="s">
        <v>259</v>
      </c>
      <c r="B66" s="566"/>
      <c r="C66" s="566"/>
      <c r="D66" s="566"/>
      <c r="E66" s="566"/>
      <c r="F66" s="566"/>
      <c r="G66" s="566"/>
      <c r="H66" s="567"/>
    </row>
    <row r="67" spans="1:15" x14ac:dyDescent="0.25">
      <c r="A67" s="103">
        <v>1</v>
      </c>
      <c r="B67" s="588" t="s">
        <v>74</v>
      </c>
      <c r="C67" s="589"/>
      <c r="D67" s="589"/>
      <c r="E67" s="590"/>
      <c r="F67" s="586">
        <f>'Indicadores Financeiros'!J55</f>
        <v>8.9300000000000004E-2</v>
      </c>
      <c r="G67" s="587"/>
      <c r="H67" s="591"/>
      <c r="I67" s="96"/>
      <c r="J67" s="99"/>
    </row>
    <row r="68" spans="1:15" x14ac:dyDescent="0.25">
      <c r="A68" s="103">
        <v>2</v>
      </c>
      <c r="B68" s="588" t="s">
        <v>75</v>
      </c>
      <c r="C68" s="589"/>
      <c r="D68" s="589"/>
      <c r="E68" s="590"/>
      <c r="F68" s="586">
        <f>'Indicadores Financeiros'!J56</f>
        <v>1.5299999999999999E-2</v>
      </c>
      <c r="G68" s="587"/>
      <c r="H68" s="592"/>
      <c r="I68" s="96"/>
      <c r="J68" s="99"/>
    </row>
    <row r="69" spans="1:15" x14ac:dyDescent="0.25">
      <c r="A69" s="103">
        <v>3</v>
      </c>
      <c r="B69" s="588" t="s">
        <v>76</v>
      </c>
      <c r="C69" s="589"/>
      <c r="D69" s="589"/>
      <c r="E69" s="590"/>
      <c r="F69" s="586">
        <f>'Indicadores Financeiros'!J57</f>
        <v>2.0000000000000001E-4</v>
      </c>
      <c r="G69" s="587"/>
      <c r="H69" s="592"/>
      <c r="I69" s="96"/>
      <c r="J69" s="99"/>
    </row>
    <row r="70" spans="1:15" x14ac:dyDescent="0.25">
      <c r="A70" s="103">
        <v>4</v>
      </c>
      <c r="B70" s="588" t="s">
        <v>77</v>
      </c>
      <c r="C70" s="589"/>
      <c r="D70" s="589"/>
      <c r="E70" s="590"/>
      <c r="F70" s="586">
        <f>'Indicadores Financeiros'!J58</f>
        <v>9.1000000000000004E-3</v>
      </c>
      <c r="G70" s="587"/>
      <c r="H70" s="592"/>
      <c r="I70" s="96"/>
      <c r="J70" s="99"/>
      <c r="O70" s="1"/>
    </row>
    <row r="71" spans="1:15" x14ac:dyDescent="0.25">
      <c r="A71" s="103">
        <v>5</v>
      </c>
      <c r="B71" s="588" t="s">
        <v>78</v>
      </c>
      <c r="C71" s="589"/>
      <c r="D71" s="589"/>
      <c r="E71" s="590"/>
      <c r="F71" s="586">
        <f>'Indicadores Financeiros'!J59</f>
        <v>2.9999999999999997E-4</v>
      </c>
      <c r="G71" s="587"/>
      <c r="H71" s="592"/>
      <c r="I71" s="96"/>
      <c r="J71" s="99"/>
      <c r="O71" s="1"/>
    </row>
    <row r="72" spans="1:15" x14ac:dyDescent="0.25">
      <c r="A72" s="164">
        <v>6</v>
      </c>
      <c r="B72" s="588" t="s">
        <v>54</v>
      </c>
      <c r="C72" s="589"/>
      <c r="D72" s="589"/>
      <c r="E72" s="590"/>
      <c r="F72" s="586">
        <f>'Indicadores Financeiros'!J60</f>
        <v>3.8600000000000002E-2</v>
      </c>
      <c r="G72" s="587"/>
      <c r="H72" s="593"/>
      <c r="I72" s="96"/>
      <c r="J72" s="99"/>
      <c r="O72" s="1"/>
    </row>
    <row r="73" spans="1:15" x14ac:dyDescent="0.25">
      <c r="A73" s="547" t="s">
        <v>260</v>
      </c>
      <c r="B73" s="548"/>
      <c r="C73" s="548"/>
      <c r="D73" s="548"/>
      <c r="E73" s="549"/>
      <c r="F73" s="582">
        <f>SUM(F67:G72)</f>
        <v>0.15279999999999999</v>
      </c>
      <c r="G73" s="583"/>
      <c r="H73" s="106"/>
      <c r="I73" s="96"/>
      <c r="J73" s="99"/>
      <c r="L73" s="99"/>
      <c r="O73" s="1"/>
    </row>
    <row r="74" spans="1:15" ht="4.9000000000000004" customHeight="1" x14ac:dyDescent="0.25">
      <c r="A74" s="550"/>
      <c r="B74" s="550"/>
      <c r="C74" s="550"/>
      <c r="D74" s="550"/>
      <c r="E74" s="550"/>
      <c r="F74" s="550"/>
      <c r="G74" s="550"/>
      <c r="H74" s="550"/>
      <c r="O74" s="1"/>
    </row>
    <row r="75" spans="1:15" x14ac:dyDescent="0.25">
      <c r="A75" s="553" t="s">
        <v>80</v>
      </c>
      <c r="B75" s="554"/>
      <c r="C75" s="554"/>
      <c r="D75" s="554"/>
      <c r="E75" s="555"/>
      <c r="F75" s="584">
        <f>F73+F64+F58+F47+F43+F37</f>
        <v>0.71989184948460694</v>
      </c>
      <c r="G75" s="585"/>
      <c r="H75" s="115">
        <f>IF(G15&lt;&gt;"M2",IF(G15="Posto",ROUND(F75*H25,2),ROUND(VLOOKUP($A$15,'Tabela de Códigos e Valores'!$A:$AJ,15)*$F$75,2)*VLOOKUP($A$15,'Tabela de Códigos e Valores'!$A:$AJ,8)),0)</f>
        <v>0</v>
      </c>
      <c r="I75" s="96"/>
      <c r="J75" s="99"/>
      <c r="O75" s="1"/>
    </row>
    <row r="76" spans="1:15" ht="9" customHeight="1" x14ac:dyDescent="0.25">
      <c r="A76" s="550"/>
      <c r="B76" s="550"/>
      <c r="C76" s="550"/>
      <c r="D76" s="550"/>
      <c r="E76" s="550"/>
      <c r="F76" s="550"/>
      <c r="G76" s="550"/>
      <c r="H76" s="550"/>
      <c r="O76" s="1"/>
    </row>
    <row r="77" spans="1:15" x14ac:dyDescent="0.25">
      <c r="A77" s="565" t="s">
        <v>261</v>
      </c>
      <c r="B77" s="566"/>
      <c r="C77" s="566"/>
      <c r="D77" s="566"/>
      <c r="E77" s="566"/>
      <c r="F77" s="514" t="s">
        <v>245</v>
      </c>
      <c r="G77" s="514"/>
      <c r="H77" s="515"/>
      <c r="O77" s="1"/>
    </row>
    <row r="78" spans="1:15" x14ac:dyDescent="0.25">
      <c r="A78" s="577" t="s">
        <v>262</v>
      </c>
      <c r="B78" s="578"/>
      <c r="C78" s="578"/>
      <c r="D78" s="578"/>
      <c r="E78" s="578"/>
      <c r="F78" s="578"/>
      <c r="G78" s="578"/>
      <c r="H78" s="579"/>
      <c r="O78" s="1"/>
    </row>
    <row r="79" spans="1:15" x14ac:dyDescent="0.25">
      <c r="A79" s="103"/>
      <c r="B79" s="482" t="s">
        <v>263</v>
      </c>
      <c r="C79" s="580"/>
      <c r="D79" s="103" t="s">
        <v>132</v>
      </c>
      <c r="E79" s="103" t="s">
        <v>264</v>
      </c>
      <c r="F79" s="482"/>
      <c r="G79" s="550"/>
      <c r="H79" s="580"/>
      <c r="O79" s="1"/>
    </row>
    <row r="80" spans="1:15" x14ac:dyDescent="0.25">
      <c r="A80" s="103">
        <v>1</v>
      </c>
      <c r="B80" s="116" t="s">
        <v>265</v>
      </c>
      <c r="C80" s="516">
        <f>$C$9</f>
        <v>20.75</v>
      </c>
      <c r="D80" s="105">
        <f>IF(OR(A15=690002,A15=690016,A15=690035,A15=690038,A15=690064),0,IF(OR(A15=690018,A15=690019),'Indicadores Financeiros'!H112,'Indicadores Financeiros'!E112))</f>
        <v>0</v>
      </c>
      <c r="E80" s="105">
        <f>IF(OR(A15=690002,A15=690016,A15=690035,A15=690038,A15=690064),0,IF(OR(A15=690018,A15=690019),'Indicadores Financeiros'!I112,'Indicadores Financeiros'!F112))</f>
        <v>0</v>
      </c>
      <c r="F80" s="492">
        <f>ROUND(ROUND(D80-E80,2)*$C$80,2)</f>
        <v>0</v>
      </c>
      <c r="G80" s="581"/>
      <c r="H80" s="493"/>
      <c r="I80" s="99"/>
      <c r="J80" s="99"/>
      <c r="O80" s="1"/>
    </row>
    <row r="81" spans="1:15" x14ac:dyDescent="0.25">
      <c r="A81" s="103">
        <v>2</v>
      </c>
      <c r="B81" s="116" t="s">
        <v>162</v>
      </c>
      <c r="C81" s="518"/>
      <c r="D81" s="105">
        <f>VLOOKUP($C$8,'Indicadores Financeiros'!$C$125:$J$125,7,FALSE)</f>
        <v>0</v>
      </c>
      <c r="E81" s="105">
        <f>ROUND(H19*6%,2)</f>
        <v>0</v>
      </c>
      <c r="F81" s="492">
        <f>IF(E81&gt;=D81*C80,0,ROUND(ROUND(D81*C80,2)-E81,2))</f>
        <v>0</v>
      </c>
      <c r="G81" s="581"/>
      <c r="H81" s="493"/>
      <c r="J81" s="99"/>
      <c r="O81" s="1"/>
    </row>
    <row r="82" spans="1:15" x14ac:dyDescent="0.25">
      <c r="A82" s="577" t="s">
        <v>211</v>
      </c>
      <c r="B82" s="578"/>
      <c r="C82" s="578"/>
      <c r="D82" s="578"/>
      <c r="E82" s="578"/>
      <c r="F82" s="578"/>
      <c r="G82" s="578"/>
      <c r="H82" s="579"/>
      <c r="O82" s="1"/>
    </row>
    <row r="83" spans="1:15" x14ac:dyDescent="0.25">
      <c r="A83" s="170">
        <v>3</v>
      </c>
      <c r="B83" s="568" t="s">
        <v>266</v>
      </c>
      <c r="C83" s="569"/>
      <c r="D83" s="569"/>
      <c r="E83" s="570"/>
      <c r="F83" s="574">
        <f>VLOOKUP($A$15,'Tabela de Códigos e Valores'!$A:$AJ,18)</f>
        <v>0</v>
      </c>
      <c r="G83" s="575"/>
      <c r="H83" s="576"/>
      <c r="I83" s="117"/>
      <c r="J83" s="118"/>
      <c r="K83" s="119"/>
      <c r="L83" s="99"/>
      <c r="O83" s="1"/>
    </row>
    <row r="84" spans="1:15" x14ac:dyDescent="0.25">
      <c r="A84" s="103">
        <v>4</v>
      </c>
      <c r="B84" s="568" t="s">
        <v>123</v>
      </c>
      <c r="C84" s="569"/>
      <c r="D84" s="569"/>
      <c r="E84" s="570"/>
      <c r="F84" s="574">
        <f>VLOOKUP($A$15,'Tabela de Códigos e Valores'!$A:$AJ,19)</f>
        <v>0</v>
      </c>
      <c r="G84" s="575"/>
      <c r="H84" s="576"/>
      <c r="I84" s="96"/>
      <c r="O84" s="1"/>
    </row>
    <row r="85" spans="1:15" x14ac:dyDescent="0.25">
      <c r="A85" s="170">
        <v>5</v>
      </c>
      <c r="B85" s="568" t="s">
        <v>124</v>
      </c>
      <c r="C85" s="569"/>
      <c r="D85" s="569"/>
      <c r="E85" s="570"/>
      <c r="F85" s="574">
        <f>VLOOKUP($A$15,'Tabela de Códigos e Valores'!$A:$AJ,20)</f>
        <v>0</v>
      </c>
      <c r="G85" s="575"/>
      <c r="H85" s="576"/>
      <c r="I85" s="96"/>
      <c r="J85" s="118"/>
      <c r="K85" s="119"/>
      <c r="L85" s="99"/>
      <c r="O85" s="1"/>
    </row>
    <row r="86" spans="1:15" x14ac:dyDescent="0.25">
      <c r="A86" s="103">
        <v>6</v>
      </c>
      <c r="B86" s="568" t="s">
        <v>125</v>
      </c>
      <c r="C86" s="569"/>
      <c r="D86" s="569"/>
      <c r="E86" s="570"/>
      <c r="F86" s="574">
        <f>VLOOKUP($A$15,'Tabela de Códigos e Valores'!$A:$AJ,21)</f>
        <v>0</v>
      </c>
      <c r="G86" s="575"/>
      <c r="H86" s="576"/>
      <c r="I86" s="96"/>
      <c r="J86" s="117"/>
      <c r="L86" s="120"/>
      <c r="O86" s="1"/>
    </row>
    <row r="87" spans="1:15" x14ac:dyDescent="0.25">
      <c r="A87" s="170">
        <v>7</v>
      </c>
      <c r="B87" s="568" t="s">
        <v>267</v>
      </c>
      <c r="C87" s="569"/>
      <c r="D87" s="569"/>
      <c r="E87" s="570"/>
      <c r="F87" s="574">
        <f>VLOOKUP($A$15,'Tabela de Códigos e Valores'!$A:$AJ,22)</f>
        <v>0</v>
      </c>
      <c r="G87" s="575"/>
      <c r="H87" s="576"/>
      <c r="I87" s="121"/>
      <c r="J87" s="99"/>
      <c r="O87" s="1"/>
    </row>
    <row r="88" spans="1:15" x14ac:dyDescent="0.25">
      <c r="A88" s="103">
        <v>8</v>
      </c>
      <c r="B88" s="568" t="s">
        <v>128</v>
      </c>
      <c r="C88" s="569"/>
      <c r="D88" s="569"/>
      <c r="E88" s="570"/>
      <c r="F88" s="574">
        <f>VLOOKUP($A$15,'Tabela de Códigos e Valores'!$A:$AJ,23)</f>
        <v>0</v>
      </c>
      <c r="G88" s="575"/>
      <c r="H88" s="576"/>
      <c r="I88" s="121"/>
      <c r="J88" s="122"/>
      <c r="O88" s="1"/>
    </row>
    <row r="89" spans="1:15" x14ac:dyDescent="0.25">
      <c r="A89" s="170">
        <v>9</v>
      </c>
      <c r="B89" s="568" t="s">
        <v>268</v>
      </c>
      <c r="C89" s="569"/>
      <c r="D89" s="569"/>
      <c r="E89" s="570"/>
      <c r="F89" s="574">
        <f>VLOOKUP($A$15,'Tabela de Códigos e Valores'!$A:$AJ,24)</f>
        <v>0</v>
      </c>
      <c r="G89" s="575"/>
      <c r="H89" s="576"/>
      <c r="I89" s="96"/>
      <c r="J89" s="122"/>
      <c r="O89" s="1"/>
    </row>
    <row r="90" spans="1:15" x14ac:dyDescent="0.25">
      <c r="A90" s="103">
        <v>10</v>
      </c>
      <c r="B90" s="568" t="s">
        <v>269</v>
      </c>
      <c r="C90" s="569"/>
      <c r="D90" s="569"/>
      <c r="E90" s="570"/>
      <c r="F90" s="574">
        <f>VLOOKUP($A$15,'Tabela de Códigos e Valores'!$A:$AJ,25)</f>
        <v>0</v>
      </c>
      <c r="G90" s="575"/>
      <c r="H90" s="576"/>
      <c r="I90" s="96"/>
      <c r="J90" s="122"/>
      <c r="O90" s="1"/>
    </row>
    <row r="91" spans="1:15" x14ac:dyDescent="0.25">
      <c r="A91" s="103">
        <v>11</v>
      </c>
      <c r="B91" s="568" t="s">
        <v>270</v>
      </c>
      <c r="C91" s="569"/>
      <c r="D91" s="569"/>
      <c r="E91" s="570"/>
      <c r="F91" s="574">
        <f>VLOOKUP($A$15,'Tabela de Códigos e Valores'!$A:$AJ,30)</f>
        <v>0</v>
      </c>
      <c r="G91" s="575"/>
      <c r="H91" s="576"/>
      <c r="I91" s="96"/>
      <c r="J91" s="122"/>
      <c r="O91" s="1"/>
    </row>
    <row r="92" spans="1:15" x14ac:dyDescent="0.25">
      <c r="A92" s="103">
        <v>12</v>
      </c>
      <c r="B92" s="568" t="s">
        <v>271</v>
      </c>
      <c r="C92" s="569"/>
      <c r="D92" s="569"/>
      <c r="E92" s="570"/>
      <c r="F92" s="574">
        <f>VLOOKUP($A$15,'Tabela de Códigos e Valores'!$A:$AJ,27)</f>
        <v>0</v>
      </c>
      <c r="G92" s="575"/>
      <c r="H92" s="576"/>
      <c r="I92" s="96"/>
      <c r="J92" s="122"/>
      <c r="O92" s="1"/>
    </row>
    <row r="93" spans="1:15" x14ac:dyDescent="0.25">
      <c r="A93" s="547" t="s">
        <v>272</v>
      </c>
      <c r="B93" s="548"/>
      <c r="C93" s="548"/>
      <c r="D93" s="548"/>
      <c r="E93" s="549"/>
      <c r="F93" s="535">
        <f>ROUND(SUM(F83:H92)+F80+F81,2)</f>
        <v>0</v>
      </c>
      <c r="G93" s="536"/>
      <c r="H93" s="537"/>
      <c r="I93" s="121"/>
      <c r="J93" s="99"/>
      <c r="K93" s="99"/>
      <c r="O93" s="1"/>
    </row>
    <row r="94" spans="1:15" ht="4.9000000000000004" customHeight="1" x14ac:dyDescent="0.25">
      <c r="A94" s="550"/>
      <c r="B94" s="550"/>
      <c r="C94" s="550"/>
      <c r="D94" s="550"/>
      <c r="E94" s="550"/>
      <c r="F94" s="550"/>
      <c r="G94" s="550"/>
      <c r="H94" s="550"/>
      <c r="O94" s="1"/>
    </row>
    <row r="95" spans="1:15" x14ac:dyDescent="0.25">
      <c r="A95" s="565" t="s">
        <v>273</v>
      </c>
      <c r="B95" s="566"/>
      <c r="C95" s="566"/>
      <c r="D95" s="567"/>
      <c r="E95" s="123" t="s">
        <v>41</v>
      </c>
      <c r="F95" s="553" t="s">
        <v>245</v>
      </c>
      <c r="G95" s="554"/>
      <c r="H95" s="555"/>
      <c r="O95" s="1"/>
    </row>
    <row r="96" spans="1:15" x14ac:dyDescent="0.25">
      <c r="A96" s="103">
        <v>1</v>
      </c>
      <c r="B96" s="568" t="s">
        <v>274</v>
      </c>
      <c r="C96" s="569"/>
      <c r="D96" s="570"/>
      <c r="E96" s="124">
        <f>VLOOKUP($A$15,'Tabela de Códigos e Valores'!$A:$AJ,31)</f>
        <v>0.12</v>
      </c>
      <c r="F96" s="571">
        <f>IFERROR(ROUND(($H$25+$H$75+$F$93)*$E$96/(1-$E$96),2),0)</f>
        <v>0</v>
      </c>
      <c r="G96" s="572"/>
      <c r="H96" s="573"/>
      <c r="I96" s="125"/>
      <c r="J96" s="126"/>
      <c r="K96" s="127"/>
      <c r="L96" s="127"/>
      <c r="M96" s="127"/>
      <c r="N96" s="127"/>
      <c r="O96" s="1"/>
    </row>
    <row r="97" spans="1:15" x14ac:dyDescent="0.25">
      <c r="A97" s="547" t="s">
        <v>275</v>
      </c>
      <c r="B97" s="548"/>
      <c r="C97" s="548"/>
      <c r="D97" s="548"/>
      <c r="E97" s="549"/>
      <c r="F97" s="513">
        <f>F96</f>
        <v>0</v>
      </c>
      <c r="G97" s="514"/>
      <c r="H97" s="515"/>
      <c r="O97" s="1"/>
    </row>
    <row r="98" spans="1:15" ht="9" customHeight="1" x14ac:dyDescent="0.25">
      <c r="A98" s="550"/>
      <c r="B98" s="550"/>
      <c r="C98" s="550"/>
      <c r="D98" s="550"/>
      <c r="E98" s="550"/>
      <c r="F98" s="550"/>
      <c r="G98" s="550"/>
      <c r="H98" s="550"/>
      <c r="O98" s="1"/>
    </row>
    <row r="99" spans="1:15" x14ac:dyDescent="0.25">
      <c r="A99" s="547" t="s">
        <v>276</v>
      </c>
      <c r="B99" s="548"/>
      <c r="C99" s="548"/>
      <c r="D99" s="548"/>
      <c r="E99" s="549"/>
      <c r="F99" s="513">
        <f>ROUND($H$25+$F$97+$F$93+$H$75,2)</f>
        <v>0</v>
      </c>
      <c r="G99" s="514"/>
      <c r="H99" s="515"/>
      <c r="O99" s="1"/>
    </row>
    <row r="100" spans="1:15" ht="4.9000000000000004" customHeight="1" x14ac:dyDescent="0.25">
      <c r="A100" s="550"/>
      <c r="B100" s="550"/>
      <c r="C100" s="550"/>
      <c r="D100" s="550"/>
      <c r="E100" s="550"/>
      <c r="F100" s="550"/>
      <c r="G100" s="550"/>
      <c r="H100" s="550"/>
      <c r="O100" s="1"/>
    </row>
    <row r="101" spans="1:15" x14ac:dyDescent="0.25">
      <c r="A101" s="562" t="s">
        <v>277</v>
      </c>
      <c r="B101" s="563"/>
      <c r="C101" s="563"/>
      <c r="D101" s="564"/>
      <c r="E101" s="123" t="s">
        <v>41</v>
      </c>
      <c r="F101" s="553" t="s">
        <v>278</v>
      </c>
      <c r="G101" s="554"/>
      <c r="H101" s="555"/>
      <c r="O101" s="1"/>
    </row>
    <row r="102" spans="1:15" x14ac:dyDescent="0.25">
      <c r="A102" s="103">
        <v>1</v>
      </c>
      <c r="B102" s="522" t="s">
        <v>279</v>
      </c>
      <c r="C102" s="523"/>
      <c r="D102" s="524"/>
      <c r="E102" s="128">
        <f>$C$5</f>
        <v>0</v>
      </c>
      <c r="F102" s="525"/>
      <c r="G102" s="526"/>
      <c r="H102" s="527"/>
      <c r="O102" s="1"/>
    </row>
    <row r="103" spans="1:15" x14ac:dyDescent="0.25">
      <c r="A103" s="103">
        <v>2</v>
      </c>
      <c r="B103" s="522" t="s">
        <v>280</v>
      </c>
      <c r="C103" s="523"/>
      <c r="D103" s="524"/>
      <c r="E103" s="128">
        <f>$C$6</f>
        <v>0</v>
      </c>
      <c r="F103" s="528"/>
      <c r="G103" s="529"/>
      <c r="H103" s="530"/>
      <c r="O103" s="1"/>
    </row>
    <row r="104" spans="1:15" x14ac:dyDescent="0.25">
      <c r="A104" s="103">
        <v>3</v>
      </c>
      <c r="B104" s="522" t="s">
        <v>36</v>
      </c>
      <c r="C104" s="523"/>
      <c r="D104" s="524"/>
      <c r="E104" s="128">
        <f>'Indicadores Financeiros'!$F$12</f>
        <v>0</v>
      </c>
      <c r="F104" s="528"/>
      <c r="G104" s="529"/>
      <c r="H104" s="530"/>
      <c r="O104" s="1"/>
    </row>
    <row r="105" spans="1:15" x14ac:dyDescent="0.25">
      <c r="A105" s="103">
        <v>4</v>
      </c>
      <c r="B105" s="522" t="s">
        <v>35</v>
      </c>
      <c r="C105" s="523"/>
      <c r="D105" s="524"/>
      <c r="E105" s="128">
        <f>'Indicadores Financeiros'!$F$11</f>
        <v>0</v>
      </c>
      <c r="F105" s="528"/>
      <c r="G105" s="529"/>
      <c r="H105" s="530"/>
      <c r="O105" s="1"/>
    </row>
    <row r="106" spans="1:15" x14ac:dyDescent="0.25">
      <c r="A106" s="103">
        <v>5</v>
      </c>
      <c r="B106" s="522" t="s">
        <v>143</v>
      </c>
      <c r="C106" s="523"/>
      <c r="D106" s="524"/>
      <c r="E106" s="128">
        <f>$F$8</f>
        <v>0.02</v>
      </c>
      <c r="F106" s="528"/>
      <c r="G106" s="529"/>
      <c r="H106" s="530"/>
      <c r="O106" s="1"/>
    </row>
    <row r="107" spans="1:15" x14ac:dyDescent="0.25">
      <c r="A107" s="103">
        <v>6</v>
      </c>
      <c r="B107" s="522" t="s">
        <v>281</v>
      </c>
      <c r="C107" s="523"/>
      <c r="D107" s="524"/>
      <c r="E107" s="128">
        <f>$C$10</f>
        <v>0</v>
      </c>
      <c r="F107" s="531"/>
      <c r="G107" s="532"/>
      <c r="H107" s="533"/>
      <c r="O107" s="1"/>
    </row>
    <row r="108" spans="1:15" x14ac:dyDescent="0.25">
      <c r="A108" s="547" t="s">
        <v>282</v>
      </c>
      <c r="B108" s="548"/>
      <c r="C108" s="548"/>
      <c r="D108" s="549"/>
      <c r="E108" s="129">
        <f>ROUND((1+E102)*(1+E103)/(1-E106-E105-E104-E107)-1,4)</f>
        <v>2.0400000000000001E-2</v>
      </c>
      <c r="F108" s="535">
        <f>ROUND($E$108*$F$99,2)</f>
        <v>0</v>
      </c>
      <c r="G108" s="536"/>
      <c r="H108" s="537"/>
      <c r="O108" s="1"/>
    </row>
    <row r="109" spans="1:15" ht="4.9000000000000004" customHeight="1" x14ac:dyDescent="0.25">
      <c r="A109" s="550"/>
      <c r="B109" s="550"/>
      <c r="C109" s="550"/>
      <c r="D109" s="550"/>
      <c r="E109" s="550"/>
      <c r="F109" s="550"/>
      <c r="G109" s="550"/>
      <c r="H109" s="550"/>
      <c r="O109" s="1"/>
    </row>
    <row r="110" spans="1:15" x14ac:dyDescent="0.25">
      <c r="A110" s="556" t="str">
        <f>CONCATENATE("Preço total mensal")</f>
        <v>Preço total mensal</v>
      </c>
      <c r="B110" s="557"/>
      <c r="C110" s="557"/>
      <c r="D110" s="557"/>
      <c r="E110" s="558"/>
      <c r="F110" s="559">
        <f>IF($G$15="M2",SUMIFS('Relatório Custo'!U:U,'Relatório Custo'!$E:$E,'Custo por Função'!$A$15,'Relatório Custo'!C:C,'Custo por Função'!$C$8),ROUND(F99+F108,2))</f>
        <v>0</v>
      </c>
      <c r="G110" s="560"/>
      <c r="H110" s="561"/>
      <c r="I110" s="130"/>
      <c r="J110" s="235"/>
      <c r="K110" s="99"/>
      <c r="O110" s="1"/>
    </row>
    <row r="111" spans="1:15" ht="4.9000000000000004" customHeight="1" x14ac:dyDescent="0.25">
      <c r="A111" s="550"/>
      <c r="B111" s="550"/>
      <c r="C111" s="550"/>
      <c r="D111" s="550"/>
      <c r="E111" s="550"/>
      <c r="F111" s="550"/>
      <c r="G111" s="550"/>
      <c r="H111" s="550"/>
      <c r="O111" s="1"/>
    </row>
    <row r="112" spans="1:15" x14ac:dyDescent="0.25">
      <c r="A112" s="556" t="s">
        <v>283</v>
      </c>
      <c r="B112" s="557"/>
      <c r="C112" s="557"/>
      <c r="D112" s="557"/>
      <c r="E112" s="558"/>
      <c r="F112" s="559">
        <f>IF(OR($G$15="Hora"),ROUND($F$110/220,2),0)</f>
        <v>0</v>
      </c>
      <c r="G112" s="560"/>
      <c r="H112" s="561"/>
      <c r="O112" s="1"/>
    </row>
    <row r="113" spans="1:15" ht="9" customHeight="1" x14ac:dyDescent="0.25">
      <c r="A113" s="550"/>
      <c r="B113" s="550"/>
      <c r="C113" s="550"/>
      <c r="D113" s="550"/>
      <c r="E113" s="550"/>
      <c r="F113" s="550"/>
      <c r="G113" s="550"/>
      <c r="H113" s="550"/>
      <c r="O113" s="1"/>
    </row>
    <row r="114" spans="1:15" x14ac:dyDescent="0.25">
      <c r="A114" s="556" t="str">
        <f>CONCATENATE("PREÇO TOTAL MENSAL (preço total mensal individual X Qtde de ",$G$15,"s)")</f>
        <v>PREÇO TOTAL MENSAL (preço total mensal individual X Qtde de Postos)</v>
      </c>
      <c r="B114" s="557"/>
      <c r="C114" s="557"/>
      <c r="D114" s="557"/>
      <c r="E114" s="558"/>
      <c r="F114" s="559">
        <f>ROUND(F110*H15,2)</f>
        <v>0</v>
      </c>
      <c r="G114" s="560"/>
      <c r="H114" s="561"/>
      <c r="J114" s="99"/>
      <c r="O114" s="1"/>
    </row>
    <row r="115" spans="1:15" ht="4.9000000000000004" customHeight="1" x14ac:dyDescent="0.25">
      <c r="A115" s="550"/>
      <c r="B115" s="550"/>
      <c r="C115" s="550"/>
      <c r="D115" s="550"/>
      <c r="E115" s="550"/>
      <c r="F115" s="550"/>
      <c r="G115" s="550"/>
      <c r="H115" s="550"/>
      <c r="O115" s="1"/>
    </row>
    <row r="116" spans="1:15" x14ac:dyDescent="0.25">
      <c r="A116" s="547" t="s">
        <v>284</v>
      </c>
      <c r="B116" s="548"/>
      <c r="C116" s="548"/>
      <c r="D116" s="548"/>
      <c r="E116" s="549"/>
      <c r="F116" s="535">
        <f>IF(OR($G$15="Hora",$G$15="M2"),0,ROUND($F$110/$C$9,2))</f>
        <v>0</v>
      </c>
      <c r="G116" s="536"/>
      <c r="H116" s="537"/>
      <c r="I116" s="99"/>
      <c r="O116" s="1"/>
    </row>
    <row r="117" spans="1:15" ht="9" customHeight="1" x14ac:dyDescent="0.25">
      <c r="A117" s="550"/>
      <c r="B117" s="550"/>
      <c r="C117" s="550"/>
      <c r="D117" s="550"/>
      <c r="E117" s="550"/>
      <c r="F117" s="550"/>
      <c r="G117" s="550"/>
      <c r="H117" s="550"/>
      <c r="O117" s="1"/>
    </row>
    <row r="118" spans="1:15" x14ac:dyDescent="0.25">
      <c r="A118" s="551" t="s">
        <v>285</v>
      </c>
      <c r="B118" s="551"/>
      <c r="C118" s="551"/>
      <c r="D118" s="551"/>
      <c r="E118" s="551"/>
      <c r="F118" s="551"/>
      <c r="G118" s="551"/>
      <c r="H118" s="551"/>
      <c r="O118" s="1"/>
    </row>
    <row r="119" spans="1:15" x14ac:dyDescent="0.25">
      <c r="A119" s="131" t="s">
        <v>286</v>
      </c>
      <c r="B119" s="552" t="s">
        <v>103</v>
      </c>
      <c r="C119" s="552"/>
      <c r="D119" s="552"/>
      <c r="E119" s="552"/>
      <c r="F119" s="553" t="s">
        <v>287</v>
      </c>
      <c r="G119" s="554"/>
      <c r="H119" s="555"/>
      <c r="O119" s="1"/>
    </row>
    <row r="120" spans="1:15" x14ac:dyDescent="0.25">
      <c r="A120" s="103">
        <v>1</v>
      </c>
      <c r="B120" s="539" t="s">
        <v>288</v>
      </c>
      <c r="C120" s="539"/>
      <c r="D120" s="539"/>
      <c r="E120" s="539"/>
      <c r="F120" s="540">
        <f>IF(G15="Posto",D80-E80,0)</f>
        <v>0</v>
      </c>
      <c r="G120" s="541"/>
      <c r="H120" s="542"/>
      <c r="O120" s="1"/>
    </row>
    <row r="121" spans="1:15" x14ac:dyDescent="0.25">
      <c r="A121" s="103">
        <v>2</v>
      </c>
      <c r="B121" s="539" t="s">
        <v>289</v>
      </c>
      <c r="C121" s="539"/>
      <c r="D121" s="539"/>
      <c r="E121" s="539"/>
      <c r="F121" s="540">
        <f>IF(G15="Posto",ROUND(F81/C80,2),0)</f>
        <v>0</v>
      </c>
      <c r="G121" s="541"/>
      <c r="H121" s="542"/>
      <c r="J121" s="99"/>
      <c r="O121" s="1"/>
    </row>
    <row r="122" spans="1:15" x14ac:dyDescent="0.25">
      <c r="A122" s="103">
        <v>3</v>
      </c>
      <c r="B122" s="539" t="s">
        <v>290</v>
      </c>
      <c r="C122" s="539"/>
      <c r="D122" s="539"/>
      <c r="E122" s="539"/>
      <c r="F122" s="540">
        <f>IFERROR(ROUND(F96/$C$80,2),"")</f>
        <v>0</v>
      </c>
      <c r="G122" s="541"/>
      <c r="H122" s="542"/>
      <c r="O122" s="1"/>
    </row>
    <row r="123" spans="1:15" x14ac:dyDescent="0.25">
      <c r="A123" s="103">
        <v>4</v>
      </c>
      <c r="B123" s="539" t="s">
        <v>291</v>
      </c>
      <c r="C123" s="539"/>
      <c r="D123" s="539"/>
      <c r="E123" s="539"/>
      <c r="F123" s="540">
        <f>IF(G15="Posto",ROUND(H25*$F$73/$C$80,2),0)</f>
        <v>0</v>
      </c>
      <c r="G123" s="541"/>
      <c r="H123" s="542"/>
      <c r="I123" s="99"/>
      <c r="O123" s="1"/>
    </row>
    <row r="124" spans="1:15" x14ac:dyDescent="0.25">
      <c r="A124" s="543" t="s">
        <v>292</v>
      </c>
      <c r="B124" s="543"/>
      <c r="C124" s="543"/>
      <c r="D124" s="543"/>
      <c r="E124" s="543"/>
      <c r="F124" s="544">
        <f>SUM(F120:H123)</f>
        <v>0</v>
      </c>
      <c r="G124" s="545"/>
      <c r="H124" s="546"/>
      <c r="O124" s="1"/>
    </row>
    <row r="125" spans="1:15" x14ac:dyDescent="0.25">
      <c r="A125" s="103">
        <v>5</v>
      </c>
      <c r="B125" s="539" t="s">
        <v>293</v>
      </c>
      <c r="C125" s="539"/>
      <c r="D125" s="89" t="s">
        <v>41</v>
      </c>
      <c r="E125" s="132">
        <f>$C$11</f>
        <v>2.0400000000000001E-2</v>
      </c>
      <c r="F125" s="540">
        <f>ROUND($E$125*$F$124,2)</f>
        <v>0</v>
      </c>
      <c r="G125" s="541"/>
      <c r="H125" s="542"/>
      <c r="O125" s="1"/>
    </row>
    <row r="126" spans="1:15" x14ac:dyDescent="0.25">
      <c r="A126" s="534" t="s">
        <v>294</v>
      </c>
      <c r="B126" s="534"/>
      <c r="C126" s="534"/>
      <c r="D126" s="534"/>
      <c r="E126" s="534"/>
      <c r="F126" s="535">
        <f>F124+F125</f>
        <v>0</v>
      </c>
      <c r="G126" s="536"/>
      <c r="H126" s="537"/>
      <c r="I126" s="99"/>
      <c r="J126" s="233">
        <f>IF(H15=0,0,ROUND(SUMIFS('Relatório Custo'!$AD:$AD,'Relatório Custo'!$E:$E,'Custo por Função'!A15,'Relatório Custo'!C:C,'Custo por Função'!$C$8)-F126,2))</f>
        <v>0</v>
      </c>
      <c r="O126" s="1"/>
    </row>
    <row r="127" spans="1:15" ht="9" customHeight="1" x14ac:dyDescent="0.25">
      <c r="A127" s="538"/>
      <c r="B127" s="538"/>
      <c r="C127" s="538"/>
      <c r="D127" s="538"/>
      <c r="E127" s="538"/>
      <c r="F127" s="538"/>
      <c r="G127" s="538"/>
      <c r="H127" s="538"/>
      <c r="O127" s="1"/>
    </row>
    <row r="128" spans="1:15" x14ac:dyDescent="0.25">
      <c r="I128" s="96"/>
      <c r="O128" s="1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232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O197" s="1"/>
    </row>
    <row r="198" spans="1:15" x14ac:dyDescent="0.25">
      <c r="A198" s="1"/>
      <c r="B198" s="1"/>
      <c r="C198" s="1"/>
      <c r="D198" s="1"/>
      <c r="E198" s="1"/>
      <c r="F198" s="1"/>
      <c r="G198" s="1"/>
      <c r="H198" s="1"/>
      <c r="O198" s="1"/>
    </row>
    <row r="199" spans="1:15" x14ac:dyDescent="0.25">
      <c r="A199" s="1"/>
      <c r="B199" s="1"/>
      <c r="C199" s="1"/>
      <c r="D199" s="1"/>
      <c r="E199" s="1"/>
      <c r="F199" s="1"/>
      <c r="G199" s="1"/>
      <c r="H199" s="1"/>
      <c r="O199" s="1"/>
    </row>
  </sheetData>
  <sheetProtection algorithmName="SHA-512" hashValue="adm1v6A6T1owTOV/MbALU+465X4/A/xKTMBfy5AXf9fAqT3O7ivwhOi2DL3V21AuZx1GbL43UzwbSEOz4vwyTw==" saltValue="HilppfKeVil1iUUo+ZQkwQ==" spinCount="100000" sheet="1" objects="1" scenarios="1"/>
  <sortState xmlns:xlrd2="http://schemas.microsoft.com/office/spreadsheetml/2017/richdata2" ref="B83:E90">
    <sortCondition ref="B83"/>
  </sortState>
  <dataConsolidate/>
  <mergeCells count="212">
    <mergeCell ref="A1:H1"/>
    <mergeCell ref="A2:B2"/>
    <mergeCell ref="C2:H2"/>
    <mergeCell ref="A3:B3"/>
    <mergeCell ref="C3:H3"/>
    <mergeCell ref="A4:B4"/>
    <mergeCell ref="C4:H4"/>
    <mergeCell ref="A8:B8"/>
    <mergeCell ref="C8:D8"/>
    <mergeCell ref="F8:H8"/>
    <mergeCell ref="A9:B9"/>
    <mergeCell ref="C9:H9"/>
    <mergeCell ref="A11:B11"/>
    <mergeCell ref="C11:H11"/>
    <mergeCell ref="A5:B5"/>
    <mergeCell ref="C5:H5"/>
    <mergeCell ref="A6:B6"/>
    <mergeCell ref="C6:H6"/>
    <mergeCell ref="A7:B7"/>
    <mergeCell ref="C7:H7"/>
    <mergeCell ref="A10:B10"/>
    <mergeCell ref="C10:H10"/>
    <mergeCell ref="A18:G18"/>
    <mergeCell ref="A19:G19"/>
    <mergeCell ref="A20:G20"/>
    <mergeCell ref="A25:G25"/>
    <mergeCell ref="A26:H26"/>
    <mergeCell ref="A27:H27"/>
    <mergeCell ref="A12:H12"/>
    <mergeCell ref="A13:H13"/>
    <mergeCell ref="A16:H16"/>
    <mergeCell ref="A17:H17"/>
    <mergeCell ref="B14:E14"/>
    <mergeCell ref="B15:E15"/>
    <mergeCell ref="A21:G21"/>
    <mergeCell ref="A22:G22"/>
    <mergeCell ref="A23:G23"/>
    <mergeCell ref="A24:G24"/>
    <mergeCell ref="B33:E33"/>
    <mergeCell ref="F33:G33"/>
    <mergeCell ref="B34:E34"/>
    <mergeCell ref="F34:G34"/>
    <mergeCell ref="B35:E35"/>
    <mergeCell ref="F35:G35"/>
    <mergeCell ref="A28:H28"/>
    <mergeCell ref="B29:E29"/>
    <mergeCell ref="F29:G29"/>
    <mergeCell ref="H29:H36"/>
    <mergeCell ref="B30:E30"/>
    <mergeCell ref="F30:G30"/>
    <mergeCell ref="B31:E31"/>
    <mergeCell ref="F31:G31"/>
    <mergeCell ref="B32:E32"/>
    <mergeCell ref="F32:G32"/>
    <mergeCell ref="B40:E40"/>
    <mergeCell ref="F40:G40"/>
    <mergeCell ref="H40:H42"/>
    <mergeCell ref="B41:E41"/>
    <mergeCell ref="F41:G41"/>
    <mergeCell ref="B42:E42"/>
    <mergeCell ref="F42:G42"/>
    <mergeCell ref="B36:E36"/>
    <mergeCell ref="F36:G36"/>
    <mergeCell ref="A37:E37"/>
    <mergeCell ref="F37:G37"/>
    <mergeCell ref="A38:H38"/>
    <mergeCell ref="A39:H39"/>
    <mergeCell ref="A43:E43"/>
    <mergeCell ref="F43:G43"/>
    <mergeCell ref="A44:H44"/>
    <mergeCell ref="A45:H45"/>
    <mergeCell ref="B46:E46"/>
    <mergeCell ref="F46:G46"/>
    <mergeCell ref="F52:G52"/>
    <mergeCell ref="B53:E53"/>
    <mergeCell ref="F53:G53"/>
    <mergeCell ref="A47:E47"/>
    <mergeCell ref="F47:G47"/>
    <mergeCell ref="A48:H48"/>
    <mergeCell ref="A49:H49"/>
    <mergeCell ref="B50:E50"/>
    <mergeCell ref="F50:G50"/>
    <mergeCell ref="B51:E51"/>
    <mergeCell ref="F51:G51"/>
    <mergeCell ref="B52:E52"/>
    <mergeCell ref="B61:E61"/>
    <mergeCell ref="F61:G61"/>
    <mergeCell ref="H61:H63"/>
    <mergeCell ref="B62:E62"/>
    <mergeCell ref="F62:G62"/>
    <mergeCell ref="B63:E63"/>
    <mergeCell ref="F63:G63"/>
    <mergeCell ref="B56:E56"/>
    <mergeCell ref="F56:G56"/>
    <mergeCell ref="A58:E58"/>
    <mergeCell ref="F58:G58"/>
    <mergeCell ref="A59:H59"/>
    <mergeCell ref="A60:H60"/>
    <mergeCell ref="H50:H57"/>
    <mergeCell ref="B57:E57"/>
    <mergeCell ref="F57:G57"/>
    <mergeCell ref="B54:E54"/>
    <mergeCell ref="F54:G54"/>
    <mergeCell ref="B55:E55"/>
    <mergeCell ref="F55:G55"/>
    <mergeCell ref="F69:G69"/>
    <mergeCell ref="B70:E70"/>
    <mergeCell ref="F70:G70"/>
    <mergeCell ref="B71:E71"/>
    <mergeCell ref="F71:G71"/>
    <mergeCell ref="B72:E72"/>
    <mergeCell ref="F72:G72"/>
    <mergeCell ref="A64:E64"/>
    <mergeCell ref="F64:G64"/>
    <mergeCell ref="A65:H65"/>
    <mergeCell ref="A66:H66"/>
    <mergeCell ref="B67:E67"/>
    <mergeCell ref="F67:G67"/>
    <mergeCell ref="H67:H72"/>
    <mergeCell ref="B68:E68"/>
    <mergeCell ref="F68:G68"/>
    <mergeCell ref="B69:E69"/>
    <mergeCell ref="A77:E77"/>
    <mergeCell ref="F77:H77"/>
    <mergeCell ref="A78:H78"/>
    <mergeCell ref="B79:C79"/>
    <mergeCell ref="F79:H79"/>
    <mergeCell ref="C80:C81"/>
    <mergeCell ref="F80:H80"/>
    <mergeCell ref="F81:H81"/>
    <mergeCell ref="A73:E73"/>
    <mergeCell ref="F73:G73"/>
    <mergeCell ref="A74:H74"/>
    <mergeCell ref="A75:E75"/>
    <mergeCell ref="F75:G75"/>
    <mergeCell ref="A76:H76"/>
    <mergeCell ref="B86:E86"/>
    <mergeCell ref="F86:H86"/>
    <mergeCell ref="F87:H87"/>
    <mergeCell ref="B87:E87"/>
    <mergeCell ref="A82:H82"/>
    <mergeCell ref="B83:E83"/>
    <mergeCell ref="F83:H83"/>
    <mergeCell ref="B84:E84"/>
    <mergeCell ref="F84:H84"/>
    <mergeCell ref="B85:E85"/>
    <mergeCell ref="F85:H85"/>
    <mergeCell ref="A93:E93"/>
    <mergeCell ref="F93:H93"/>
    <mergeCell ref="A94:H94"/>
    <mergeCell ref="A95:D95"/>
    <mergeCell ref="F95:H95"/>
    <mergeCell ref="B96:D96"/>
    <mergeCell ref="F96:H96"/>
    <mergeCell ref="B88:E88"/>
    <mergeCell ref="F88:H88"/>
    <mergeCell ref="B89:E89"/>
    <mergeCell ref="F89:H89"/>
    <mergeCell ref="B90:E90"/>
    <mergeCell ref="F90:H90"/>
    <mergeCell ref="B91:E91"/>
    <mergeCell ref="F91:H91"/>
    <mergeCell ref="B92:E92"/>
    <mergeCell ref="F92:H92"/>
    <mergeCell ref="A101:D101"/>
    <mergeCell ref="F101:H101"/>
    <mergeCell ref="B102:D102"/>
    <mergeCell ref="B103:D103"/>
    <mergeCell ref="B104:D104"/>
    <mergeCell ref="B105:D105"/>
    <mergeCell ref="B106:D106"/>
    <mergeCell ref="A97:E97"/>
    <mergeCell ref="F97:H97"/>
    <mergeCell ref="A98:H98"/>
    <mergeCell ref="A99:E99"/>
    <mergeCell ref="F99:H99"/>
    <mergeCell ref="A100:H100"/>
    <mergeCell ref="F112:H112"/>
    <mergeCell ref="A113:H113"/>
    <mergeCell ref="A114:E114"/>
    <mergeCell ref="F114:H114"/>
    <mergeCell ref="A115:H115"/>
    <mergeCell ref="A108:D108"/>
    <mergeCell ref="F108:H108"/>
    <mergeCell ref="A109:H109"/>
    <mergeCell ref="A110:E110"/>
    <mergeCell ref="F110:H110"/>
    <mergeCell ref="A111:H111"/>
    <mergeCell ref="B107:D107"/>
    <mergeCell ref="F102:H107"/>
    <mergeCell ref="A126:E126"/>
    <mergeCell ref="F126:H126"/>
    <mergeCell ref="A127:H127"/>
    <mergeCell ref="B123:E123"/>
    <mergeCell ref="F123:H123"/>
    <mergeCell ref="A124:E124"/>
    <mergeCell ref="F124:H124"/>
    <mergeCell ref="B125:C125"/>
    <mergeCell ref="F125:H125"/>
    <mergeCell ref="B120:E120"/>
    <mergeCell ref="F120:H120"/>
    <mergeCell ref="B121:E121"/>
    <mergeCell ref="F121:H121"/>
    <mergeCell ref="B122:E122"/>
    <mergeCell ref="F122:H122"/>
    <mergeCell ref="A116:E116"/>
    <mergeCell ref="F116:H116"/>
    <mergeCell ref="A117:H117"/>
    <mergeCell ref="A118:H118"/>
    <mergeCell ref="B119:E119"/>
    <mergeCell ref="F119:H119"/>
    <mergeCell ref="A112:E112"/>
  </mergeCells>
  <conditionalFormatting sqref="J14">
    <cfRule type="notContainsBlanks" dxfId="0" priority="1">
      <formula>LEN(TRIM(J14))&gt;0</formula>
    </cfRule>
  </conditionalFormatting>
  <printOptions horizontalCentered="1"/>
  <pageMargins left="0.70866141732283472" right="0.15748031496062992" top="0.47244094488188981" bottom="0.59055118110236227" header="0.27559055118110237" footer="0.31496062992125984"/>
  <pageSetup paperSize="9" scale="85" fitToHeight="2" orientation="portrait" r:id="rId1"/>
  <headerFooter>
    <oddHeader>&amp;C&amp;"-,Negrito"PLANILHA DE COMPOSIÇÃO DE CUSTOS - CUSTO POR FUNÇÃO</oddHeader>
    <oddFooter>&amp;C&amp;P</oddFooter>
  </headerFooter>
  <rowBreaks count="1" manualBreakCount="1">
    <brk id="59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'Indicadores Financeiros'!$C$125:$C$125</xm:f>
          </x14:formula1>
          <xm:sqref>C8:D8</xm:sqref>
        </x14:dataValidation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CW1466"/>
  <sheetViews>
    <sheetView zoomScaleNormal="100" workbookViewId="0">
      <pane xSplit="2" ySplit="4" topLeftCell="C5" activePane="bottomRight" state="frozen"/>
      <selection pane="topRight" activeCell="P10" sqref="P10"/>
      <selection pane="bottomLeft" activeCell="P10" sqref="P10"/>
      <selection pane="bottomRight" activeCell="D22" sqref="D22"/>
    </sheetView>
  </sheetViews>
  <sheetFormatPr defaultColWidth="8.85546875" defaultRowHeight="12.75" x14ac:dyDescent="0.25"/>
  <cols>
    <col min="1" max="1" width="10.7109375" style="189" customWidth="1"/>
    <col min="2" max="2" width="50.140625" style="188" customWidth="1"/>
    <col min="3" max="3" width="7" style="189" customWidth="1"/>
    <col min="4" max="4" width="53.140625" style="188" customWidth="1"/>
    <col min="5" max="5" width="14.85546875" style="188" bestFit="1" customWidth="1"/>
    <col min="6" max="6" width="12.7109375" style="188" customWidth="1"/>
    <col min="7" max="7" width="11.28515625" style="188" customWidth="1"/>
    <col min="8" max="9" width="8.28515625" style="188" customWidth="1"/>
    <col min="10" max="10" width="10.7109375" style="188" customWidth="1"/>
    <col min="11" max="11" width="12.5703125" style="338" customWidth="1"/>
    <col min="12" max="12" width="9.85546875" style="338" customWidth="1"/>
    <col min="13" max="13" width="12.7109375" style="338" customWidth="1"/>
    <col min="14" max="14" width="11.85546875" style="339" customWidth="1"/>
    <col min="15" max="15" width="12" style="339" customWidth="1"/>
    <col min="16" max="16" width="12.7109375" style="188" customWidth="1"/>
    <col min="17" max="17" width="10.5703125" style="188" customWidth="1"/>
    <col min="18" max="18" width="11.7109375" style="190" customWidth="1"/>
    <col min="19" max="19" width="10.140625" style="188" bestFit="1" customWidth="1"/>
    <col min="20" max="20" width="11.7109375" style="188" customWidth="1"/>
    <col min="21" max="21" width="11.5703125" style="188" customWidth="1"/>
    <col min="22" max="22" width="9.7109375" style="188" bestFit="1" customWidth="1"/>
    <col min="23" max="23" width="12.7109375" style="188" customWidth="1"/>
    <col min="24" max="24" width="13.28515625" style="188" bestFit="1" customWidth="1"/>
    <col min="25" max="25" width="10" style="188" customWidth="1"/>
    <col min="26" max="26" width="9.7109375" style="188" customWidth="1"/>
    <col min="27" max="27" width="8.7109375" style="188" customWidth="1"/>
    <col min="28" max="28" width="10.7109375" style="191" customWidth="1"/>
    <col min="29" max="29" width="10.28515625" style="188" customWidth="1"/>
    <col min="30" max="30" width="10.85546875" style="188" customWidth="1"/>
    <col min="31" max="31" width="9.7109375" style="188" customWidth="1"/>
    <col min="32" max="32" width="8.7109375" style="188" customWidth="1"/>
    <col min="33" max="33" width="12.85546875" style="191" bestFit="1" customWidth="1"/>
    <col min="34" max="34" width="9.7109375" style="188" customWidth="1"/>
    <col min="35" max="35" width="11.85546875" style="188" bestFit="1" customWidth="1"/>
    <col min="36" max="36" width="14.28515625" style="191" customWidth="1"/>
    <col min="37" max="37" width="8.85546875" style="205"/>
    <col min="38" max="38" width="10.85546875" style="205" bestFit="1" customWidth="1"/>
    <col min="39" max="101" width="8.85546875" style="205"/>
    <col min="102" max="16384" width="8.85546875" style="188"/>
  </cols>
  <sheetData>
    <row r="1" spans="1:101" x14ac:dyDescent="0.25">
      <c r="A1" s="192" t="s">
        <v>295</v>
      </c>
      <c r="B1" s="215" t="s">
        <v>1133</v>
      </c>
      <c r="C1" s="214">
        <v>3</v>
      </c>
      <c r="D1" s="205">
        <v>4</v>
      </c>
      <c r="E1" s="205">
        <v>5</v>
      </c>
      <c r="F1" s="214">
        <v>6</v>
      </c>
      <c r="G1" s="205">
        <v>7</v>
      </c>
      <c r="H1" s="205">
        <v>8</v>
      </c>
      <c r="I1" s="214">
        <v>9</v>
      </c>
      <c r="J1" s="205">
        <v>10</v>
      </c>
      <c r="K1" s="329">
        <v>11</v>
      </c>
      <c r="L1" s="330">
        <v>12</v>
      </c>
      <c r="M1" s="329">
        <v>13</v>
      </c>
      <c r="N1" s="329">
        <v>14</v>
      </c>
      <c r="O1" s="330">
        <v>15</v>
      </c>
      <c r="P1" s="205">
        <v>16</v>
      </c>
      <c r="Q1" s="205">
        <v>17</v>
      </c>
      <c r="R1" s="214">
        <v>18</v>
      </c>
      <c r="S1" s="205">
        <v>19</v>
      </c>
      <c r="T1" s="205">
        <v>20</v>
      </c>
      <c r="U1" s="214">
        <v>21</v>
      </c>
      <c r="V1" s="205">
        <v>22</v>
      </c>
      <c r="W1" s="205">
        <v>23</v>
      </c>
      <c r="X1" s="214">
        <v>24</v>
      </c>
      <c r="Y1" s="205">
        <v>25</v>
      </c>
      <c r="Z1" s="205">
        <v>26</v>
      </c>
      <c r="AA1" s="214">
        <v>27</v>
      </c>
      <c r="AB1" s="205">
        <v>28</v>
      </c>
      <c r="AC1" s="205">
        <v>29</v>
      </c>
      <c r="AD1" s="214">
        <v>30</v>
      </c>
      <c r="AE1" s="205">
        <v>31</v>
      </c>
      <c r="AF1" s="205">
        <v>32</v>
      </c>
      <c r="AG1" s="214">
        <v>33</v>
      </c>
      <c r="AH1" s="205">
        <v>34</v>
      </c>
      <c r="AI1" s="205">
        <v>35</v>
      </c>
      <c r="AJ1" s="214">
        <v>36</v>
      </c>
    </row>
    <row r="2" spans="1:101" ht="7.15" customHeight="1" x14ac:dyDescent="0.25">
      <c r="C2" s="209"/>
      <c r="D2" s="210"/>
      <c r="E2" s="210"/>
      <c r="F2" s="210"/>
      <c r="G2" s="210"/>
      <c r="H2" s="210"/>
      <c r="I2" s="210"/>
      <c r="J2" s="210"/>
      <c r="K2" s="331"/>
      <c r="L2" s="331"/>
      <c r="M2" s="331"/>
      <c r="N2" s="332"/>
      <c r="O2" s="332"/>
      <c r="P2" s="210"/>
      <c r="Q2" s="210"/>
      <c r="R2" s="211"/>
      <c r="S2" s="210"/>
      <c r="T2" s="210"/>
      <c r="U2" s="210"/>
      <c r="V2" s="210"/>
      <c r="W2" s="210"/>
      <c r="X2" s="210"/>
      <c r="Y2" s="210"/>
      <c r="Z2" s="210"/>
      <c r="AA2" s="210"/>
      <c r="AB2" s="212"/>
      <c r="AC2" s="210"/>
      <c r="AD2" s="213"/>
      <c r="AE2" s="213"/>
      <c r="AF2" s="210"/>
      <c r="AG2" s="212"/>
      <c r="AH2" s="210"/>
      <c r="AI2" s="210"/>
      <c r="AJ2" s="222"/>
    </row>
    <row r="3" spans="1:101" ht="14.45" customHeight="1" x14ac:dyDescent="0.25">
      <c r="A3" s="623" t="s">
        <v>97</v>
      </c>
      <c r="B3" s="623" t="s">
        <v>103</v>
      </c>
      <c r="C3" s="624" t="s">
        <v>102</v>
      </c>
      <c r="D3" s="623" t="s">
        <v>103</v>
      </c>
      <c r="E3" s="624" t="s">
        <v>153</v>
      </c>
      <c r="F3" s="624" t="s">
        <v>154</v>
      </c>
      <c r="G3" s="624" t="s">
        <v>296</v>
      </c>
      <c r="H3" s="624" t="s">
        <v>156</v>
      </c>
      <c r="I3" s="624" t="s">
        <v>158</v>
      </c>
      <c r="J3" s="624" t="s">
        <v>104</v>
      </c>
      <c r="K3" s="626" t="s">
        <v>297</v>
      </c>
      <c r="L3" s="627"/>
      <c r="M3" s="627"/>
      <c r="N3" s="628"/>
      <c r="O3" s="621" t="s">
        <v>298</v>
      </c>
      <c r="P3" s="624" t="s">
        <v>299</v>
      </c>
      <c r="Q3" s="629" t="s">
        <v>161</v>
      </c>
      <c r="R3" s="631"/>
      <c r="S3" s="631"/>
      <c r="T3" s="631"/>
      <c r="U3" s="631"/>
      <c r="V3" s="631"/>
      <c r="W3" s="631"/>
      <c r="X3" s="631"/>
      <c r="Y3" s="631"/>
      <c r="Z3" s="631"/>
      <c r="AA3" s="631"/>
      <c r="AB3" s="630"/>
      <c r="AC3" s="624" t="s">
        <v>162</v>
      </c>
      <c r="AD3" s="624" t="s">
        <v>270</v>
      </c>
      <c r="AE3" s="632" t="s">
        <v>163</v>
      </c>
      <c r="AF3" s="633"/>
      <c r="AG3" s="624" t="s">
        <v>300</v>
      </c>
      <c r="AH3" s="629" t="s">
        <v>165</v>
      </c>
      <c r="AI3" s="630"/>
      <c r="AJ3" s="624" t="s">
        <v>301</v>
      </c>
      <c r="AK3" s="236"/>
    </row>
    <row r="4" spans="1:101" s="189" customFormat="1" ht="38.25" x14ac:dyDescent="0.25">
      <c r="A4" s="623"/>
      <c r="B4" s="623"/>
      <c r="C4" s="625"/>
      <c r="D4" s="623"/>
      <c r="E4" s="625"/>
      <c r="F4" s="625"/>
      <c r="G4" s="625"/>
      <c r="H4" s="625"/>
      <c r="I4" s="625"/>
      <c r="J4" s="625"/>
      <c r="K4" s="333" t="s">
        <v>247</v>
      </c>
      <c r="L4" s="333" t="s">
        <v>248</v>
      </c>
      <c r="M4" s="333" t="s">
        <v>249</v>
      </c>
      <c r="N4" s="333" t="s">
        <v>250</v>
      </c>
      <c r="O4" s="622"/>
      <c r="P4" s="625"/>
      <c r="Q4" s="192" t="s">
        <v>302</v>
      </c>
      <c r="R4" s="192" t="s">
        <v>121</v>
      </c>
      <c r="S4" s="192" t="s">
        <v>123</v>
      </c>
      <c r="T4" s="192" t="s">
        <v>124</v>
      </c>
      <c r="U4" s="192" t="s">
        <v>125</v>
      </c>
      <c r="V4" s="192" t="s">
        <v>267</v>
      </c>
      <c r="W4" s="192" t="s">
        <v>128</v>
      </c>
      <c r="X4" s="192" t="s">
        <v>129</v>
      </c>
      <c r="Y4" s="192" t="s">
        <v>130</v>
      </c>
      <c r="Z4" s="192" t="s">
        <v>303</v>
      </c>
      <c r="AA4" s="192" t="s">
        <v>271</v>
      </c>
      <c r="AB4" s="192" t="s">
        <v>304</v>
      </c>
      <c r="AC4" s="625"/>
      <c r="AD4" s="625"/>
      <c r="AE4" s="192" t="s">
        <v>41</v>
      </c>
      <c r="AF4" s="192" t="s">
        <v>118</v>
      </c>
      <c r="AG4" s="625"/>
      <c r="AH4" s="192" t="s">
        <v>41</v>
      </c>
      <c r="AI4" s="192" t="s">
        <v>118</v>
      </c>
      <c r="AJ4" s="625"/>
      <c r="AK4" s="21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</row>
    <row r="5" spans="1:101" ht="25.5" x14ac:dyDescent="0.25">
      <c r="A5" s="194">
        <v>690001</v>
      </c>
      <c r="B5" s="193" t="s">
        <v>305</v>
      </c>
      <c r="C5" s="194">
        <v>1</v>
      </c>
      <c r="D5" s="193" t="str">
        <f>IFERROR(VLOOKUP(C5,'Indicadores Financeiros'!$A$95:$H$98,2,FALSE),"")</f>
        <v>Auxiliar de Limpeza - 44 horas Semanais</v>
      </c>
      <c r="E5" s="193" t="s">
        <v>306</v>
      </c>
      <c r="F5" s="193" t="s">
        <v>211</v>
      </c>
      <c r="G5" s="195">
        <f>IF(E5="Posto",IF(A5=690032,'Indicadores Financeiros'!$J$75,'Indicadores Financeiros'!$J$74),IF(E5="Plantão - Sábado",'Indicadores Financeiros'!$J$77,'Indicadores Financeiros'!$J$76))</f>
        <v>20.75</v>
      </c>
      <c r="H5" s="195">
        <v>0</v>
      </c>
      <c r="I5" s="195">
        <f>IFERROR(VLOOKUP($A5,'Indicadores Financeiros'!$A$90:$J$91,10,FALSE),0)</f>
        <v>0</v>
      </c>
      <c r="J5" s="195">
        <f>IF(E5="Posto",IFERROR(VLOOKUP($C5,'Indicadores Financeiros'!$A$95:$H$98,6,FALSE),0),0)</f>
        <v>0</v>
      </c>
      <c r="K5" s="334">
        <v>0</v>
      </c>
      <c r="L5" s="334">
        <v>0</v>
      </c>
      <c r="M5" s="335">
        <v>0</v>
      </c>
      <c r="N5" s="335">
        <v>0</v>
      </c>
      <c r="O5" s="335">
        <f>IF(H5&lt;&gt;0,ROUND(IFERROR(VLOOKUP($C5,'Indicadores Financeiros'!$A$95:$H$98,6,FALSE),0)/220*IF($E5="Plantão - Sábado",1.5,2),2),0)</f>
        <v>0</v>
      </c>
      <c r="P5" s="196">
        <f>IF(E5="Posto",SUM(J5:N5),O5*H5)</f>
        <v>0</v>
      </c>
      <c r="Q5" s="196">
        <f>IF(E5="Posto",ROUND('Indicadores Financeiros'!$J$63*P5,2),ROUND('Indicadores Financeiros'!$J$63*O5,2)*H5)</f>
        <v>0</v>
      </c>
      <c r="R5" s="196">
        <f>IF(E5="Posto",IF(OR($C5=11,$C5=12),'Indicadores Financeiros'!$J$103,'Indicadores Financeiros'!$G$103),0)</f>
        <v>0</v>
      </c>
      <c r="S5" s="196">
        <f>IF(E5="Posto",IF(OR($C5=11,$C5=12),'Indicadores Financeiros'!$J$104,'Indicadores Financeiros'!$G$104),0)</f>
        <v>0</v>
      </c>
      <c r="T5" s="196">
        <f>IF($E5="Posto",IF(OR($C5=11,$C5=12),'Indicadores Financeiros'!$J$105,'Indicadores Financeiros'!$G$105),0)</f>
        <v>0</v>
      </c>
      <c r="U5" s="196">
        <f>IF($E5="Posto",IF(OR($C5=11,$C5=12),'Indicadores Financeiros'!$J$106,IF(OR(A5=690002,A5=690016,A5=690035,A5=690038,A5=690064),'Indicadores Financeiros'!$G$106/2,'Indicadores Financeiros'!$G$106)),0)</f>
        <v>0</v>
      </c>
      <c r="V5" s="196">
        <f>IF(E5="Posto",IF(OR($C5=11,$C5=12),'Indicadores Financeiros'!$J$108,'Indicadores Financeiros'!$G$108),0)</f>
        <v>0</v>
      </c>
      <c r="W5" s="196">
        <f>IF(E5="Posto",IF(OR($C5=11,$C5=12),'Indicadores Financeiros'!$J$109,'Indicadores Financeiros'!$G$109),0)</f>
        <v>0</v>
      </c>
      <c r="X5" s="196">
        <f>IF(E5="Posto",IF(OR($C5=11,$C5=12),'Indicadores Financeiros'!$J$110,'Indicadores Financeiros'!$G$110),0)</f>
        <v>0</v>
      </c>
      <c r="Y5" s="196">
        <f>IF(E5="Posto",IF(OR($C5=11,$C5=12),'Indicadores Financeiros'!$J$111,'Indicadores Financeiros'!$G$111),0)</f>
        <v>0</v>
      </c>
      <c r="Z5" s="196">
        <f>IF(OR(A5=690002,A5=690016,A5=690035,A5=690038,A5=690064),0,IF(OR(A5=690018,A5=690019),ROUND('Indicadores Financeiros'!$J$112*25,2),IF(E5&lt;&gt;"M2",ROUND('Indicadores Financeiros'!$G$112*$G5,2),0)))</f>
        <v>0</v>
      </c>
      <c r="AA5" s="196">
        <f>IF(E5="Posto",ROUND(IF(OR($C5=11,$C5=12),'Indicadores Financeiros'!$J$113*G5,'Indicadores Financeiros'!$G$113*G5) + IF(OR($C5=11,$C5=12),'Indicadores Financeiros'!$J$114,'Indicadores Financeiros'!$G$114),2),0)</f>
        <v>0</v>
      </c>
      <c r="AB5" s="197">
        <f t="shared" ref="AB5:AB10" si="0">ROUND(SUM(R5:AA5),2)</f>
        <v>0</v>
      </c>
      <c r="AC5" s="196">
        <f>IF(E5&lt;&gt;"M2",IF((J5*6%)&gt;=(VLOOKUP($B$1,'Indicadores Financeiros'!$C$125:$J$125,7,FALSE)*G5),0,ROUND((VLOOKUP($B$1,'Indicadores Financeiros'!$C$125:$J$125,7,FALSE)*G5),2)-ROUND($J5*6%,2)),0)</f>
        <v>0</v>
      </c>
      <c r="AD5" s="195">
        <f>IF(E5="Posto",IFERROR(VLOOKUP($C5,'Indicadores Financeiros'!$A$118:$M$121,9,FALSE),0),0)</f>
        <v>0</v>
      </c>
      <c r="AE5" s="198">
        <f>IF(E5="Posto",IFERROR(VLOOKUP($C5,'Indicadores Financeiros'!$A$118:$M$121,10,FALSE),0),0)</f>
        <v>0.12</v>
      </c>
      <c r="AF5" s="199">
        <f t="shared" ref="AF5:AF10" si="1">ROUND(((P5+Q5+AB5+AC5+AD5)*AE5)/(1-AE5),2)</f>
        <v>0</v>
      </c>
      <c r="AG5" s="200">
        <f t="shared" ref="AG5:AG10" si="2">ROUND(I5+P5+Q5+AB5+AC5+AD5+AF5,2)</f>
        <v>0</v>
      </c>
      <c r="AH5" s="201">
        <f>IFERROR(VLOOKUP($B$1,'Indicadores Financeiros'!$C$125:$J$223,6,FALSE),0)</f>
        <v>2.0400000000000001E-2</v>
      </c>
      <c r="AI5" s="202">
        <f>ROUND(AG5*AH5,2)</f>
        <v>0</v>
      </c>
      <c r="AJ5" s="203">
        <f>ROUND(AG5+AI5,2)</f>
        <v>0</v>
      </c>
      <c r="AK5" s="236"/>
      <c r="AL5" s="208"/>
      <c r="AM5" s="247"/>
      <c r="AN5" s="208"/>
    </row>
    <row r="6" spans="1:101" ht="18.600000000000001" customHeight="1" x14ac:dyDescent="0.25">
      <c r="A6" s="194">
        <v>690020</v>
      </c>
      <c r="B6" s="193" t="s">
        <v>307</v>
      </c>
      <c r="C6" s="194">
        <v>0</v>
      </c>
      <c r="D6" s="193" t="str">
        <f>IFERROR(VLOOKUP(C6,'Indicadores Financeiros'!$A$95:$H$98,2,FALSE),"Não se aplica")</f>
        <v>Não se aplica</v>
      </c>
      <c r="E6" s="193" t="s">
        <v>308</v>
      </c>
      <c r="F6" s="193" t="s">
        <v>211</v>
      </c>
      <c r="G6" s="195">
        <f>IF(E6="Posto",IF(A6=690032,'Indicadores Financeiros'!$J$75,'Indicadores Financeiros'!$J$74),IF(E6="Plantão - Sábado",'Indicadores Financeiros'!$J$77,IF(E6="M2",0,'Indicadores Financeiros'!$J$76)))</f>
        <v>0</v>
      </c>
      <c r="H6" s="195">
        <v>0</v>
      </c>
      <c r="I6" s="195">
        <f>IFERROR(VLOOKUP($A6,'Indicadores Financeiros'!$A$90:$J$91,10,FALSE),0)</f>
        <v>0</v>
      </c>
      <c r="J6" s="195">
        <f>IF(E6="Posto",IFERROR(VLOOKUP($C6,'Indicadores Financeiros'!$A$95:$H$98,6,FALSE),0),0)</f>
        <v>0</v>
      </c>
      <c r="K6" s="334">
        <v>0</v>
      </c>
      <c r="L6" s="334">
        <v>0</v>
      </c>
      <c r="M6" s="335">
        <v>0</v>
      </c>
      <c r="N6" s="335">
        <v>0</v>
      </c>
      <c r="O6" s="335">
        <f>IF(H6&lt;&gt;0,ROUND(IFERROR(VLOOKUP($C6,'Indicadores Financeiros'!$A$95:$H$98,6,FALSE),0)/220*IF($E6="Plantão - Sábado",1.5,2),2),0)</f>
        <v>0</v>
      </c>
      <c r="P6" s="196">
        <f t="shared" ref="P6:P10" si="3">IF(E6="Posto",SUM(J6:N6),O6*H6)</f>
        <v>0</v>
      </c>
      <c r="Q6" s="196">
        <f>IF(E6="Posto",ROUND('Indicadores Financeiros'!$J$63*P6,2),ROUND('Indicadores Financeiros'!$J$63*O6,2)*H6)</f>
        <v>0</v>
      </c>
      <c r="R6" s="196">
        <f>IF(E6="Posto",IF(OR($C6=11,$C6=12),'Indicadores Financeiros'!$J$103,'Indicadores Financeiros'!$G$103),0)</f>
        <v>0</v>
      </c>
      <c r="S6" s="196">
        <f>IF(E6="Posto",IF(OR($C6=11,$C6=12),'Indicadores Financeiros'!$J$104,'Indicadores Financeiros'!$G$104),0)</f>
        <v>0</v>
      </c>
      <c r="T6" s="196">
        <f>IF($E6="Posto",IF(OR($C6=11,$C6=12),'Indicadores Financeiros'!$J$105,'Indicadores Financeiros'!$G$105),0)</f>
        <v>0</v>
      </c>
      <c r="U6" s="196">
        <f>IF($E6="Posto",IF(OR($C6=11,$C6=12),'Indicadores Financeiros'!$J$106,IF(OR(A6=690002,A6=690016,A6=690035,A6=690038,A6=690064),'Indicadores Financeiros'!$G$106/2,'Indicadores Financeiros'!$G$106)),0)</f>
        <v>0</v>
      </c>
      <c r="V6" s="196">
        <f>IF(E6="Posto",IF(OR($C6=11,$C6=12),'Indicadores Financeiros'!$J$108,'Indicadores Financeiros'!$G$108),0)</f>
        <v>0</v>
      </c>
      <c r="W6" s="196">
        <f>IF(E6="Posto",IF(OR($C6=11,$C6=12),'Indicadores Financeiros'!$J$109,'Indicadores Financeiros'!$G$109),0)</f>
        <v>0</v>
      </c>
      <c r="X6" s="196">
        <f>IF(E6="Posto",IF(OR($C6=11,$C6=12),'Indicadores Financeiros'!$J$110,'Indicadores Financeiros'!$G$110),0)</f>
        <v>0</v>
      </c>
      <c r="Y6" s="196">
        <f>IF(E6="Posto",IF(OR($C6=11,$C6=12),'Indicadores Financeiros'!$J$111,'Indicadores Financeiros'!$G$111),0)</f>
        <v>0</v>
      </c>
      <c r="Z6" s="196">
        <f>IF(OR(A6=690002,A6=690016,A6=690035,A6=690038,A6=690064),0,IF(OR(A6=690018,A6=690019),ROUND('Indicadores Financeiros'!$J$112*25,2),IF(E6&lt;&gt;"M2",ROUND('Indicadores Financeiros'!$G$112*$G6,2),0)))</f>
        <v>0</v>
      </c>
      <c r="AA6" s="196">
        <f>IF(E6="Posto",ROUND(IF(OR($C6=11,$C6=12),'Indicadores Financeiros'!$J$113*G6,'Indicadores Financeiros'!$G$113*G6) + IF(OR($C6=11,$C6=12),'Indicadores Financeiros'!$J$114,'Indicadores Financeiros'!$G$114),2),0)</f>
        <v>0</v>
      </c>
      <c r="AB6" s="197">
        <f t="shared" si="0"/>
        <v>0</v>
      </c>
      <c r="AC6" s="196">
        <f>IF(E6&lt;&gt;"M2",IF((J6*6%)&gt;=(VLOOKUP($B$1,'Indicadores Financeiros'!$C$125:$J$125,7,FALSE)*G6),0,ROUND((VLOOKUP($B$1,'Indicadores Financeiros'!$C$125:$J$125,7,FALSE)*G6),2)-ROUND($J6*6%,2)),0)</f>
        <v>0</v>
      </c>
      <c r="AD6" s="195">
        <f>IF(E6="Posto",IFERROR(VLOOKUP($C6,'Indicadores Financeiros'!$A$118:$M$121,9,FALSE),0),0)</f>
        <v>0</v>
      </c>
      <c r="AE6" s="198">
        <f>IF(E6="Posto",IFERROR(VLOOKUP($C6,'Indicadores Financeiros'!$A$118:$M$121,10,FALSE),0),0)</f>
        <v>0</v>
      </c>
      <c r="AF6" s="199">
        <f t="shared" si="1"/>
        <v>0</v>
      </c>
      <c r="AG6" s="200">
        <f t="shared" si="2"/>
        <v>0</v>
      </c>
      <c r="AH6" s="201">
        <f>IFERROR(VLOOKUP($B$1,'Indicadores Financeiros'!$C$125:$J$223,6,FALSE),0)</f>
        <v>2.0400000000000001E-2</v>
      </c>
      <c r="AI6" s="202">
        <f t="shared" ref="AI6:AI10" si="4">ROUND(AG6*AH6,2)</f>
        <v>0</v>
      </c>
      <c r="AJ6" s="203">
        <f t="shared" ref="AJ6:AJ10" si="5">ROUND(AG6+AI6,2)</f>
        <v>0</v>
      </c>
      <c r="AK6" s="236"/>
      <c r="AL6" s="208"/>
      <c r="AN6" s="208"/>
    </row>
    <row r="7" spans="1:101" ht="21" customHeight="1" x14ac:dyDescent="0.25">
      <c r="A7" s="194">
        <v>690021</v>
      </c>
      <c r="B7" s="193" t="s">
        <v>208</v>
      </c>
      <c r="C7" s="194">
        <v>0</v>
      </c>
      <c r="D7" s="193" t="str">
        <f>IFERROR(VLOOKUP(C7,'Indicadores Financeiros'!$A$95:$H$98,2,FALSE),"Não se aplica")</f>
        <v>Não se aplica</v>
      </c>
      <c r="E7" s="193" t="s">
        <v>308</v>
      </c>
      <c r="F7" s="365" t="s">
        <v>211</v>
      </c>
      <c r="G7" s="195">
        <f>IF(E7="Posto",IF(A7=690032,'Indicadores Financeiros'!$J$75,'Indicadores Financeiros'!$J$74),IF(E7="Plantão - Sábado",'Indicadores Financeiros'!$J$77,IF(E7="M2",0,'Indicadores Financeiros'!$J$76)))</f>
        <v>0</v>
      </c>
      <c r="H7" s="195">
        <v>0</v>
      </c>
      <c r="I7" s="195">
        <f>IFERROR(VLOOKUP($A7,'Indicadores Financeiros'!$A$90:$J$91,10,FALSE),0)</f>
        <v>0</v>
      </c>
      <c r="J7" s="195">
        <f>IF(E7="Posto",IFERROR(VLOOKUP($C7,'Indicadores Financeiros'!$A$95:$H$98,6,FALSE),0),0)</f>
        <v>0</v>
      </c>
      <c r="K7" s="334">
        <v>0</v>
      </c>
      <c r="L7" s="334">
        <v>0</v>
      </c>
      <c r="M7" s="335">
        <v>0</v>
      </c>
      <c r="N7" s="335">
        <v>0</v>
      </c>
      <c r="O7" s="335">
        <f>IF(H7&lt;&gt;0,ROUND(IFERROR(VLOOKUP($C7,'Indicadores Financeiros'!$A$95:$H$98,6,FALSE),0)/220*IF($E7="Plantão - Sábado",1.5,2),2),0)</f>
        <v>0</v>
      </c>
      <c r="P7" s="196">
        <f t="shared" si="3"/>
        <v>0</v>
      </c>
      <c r="Q7" s="196">
        <f>IF(E7="Posto",ROUND('Indicadores Financeiros'!$J$63*P7,2),ROUND('Indicadores Financeiros'!$J$63*O7,2)*H7)</f>
        <v>0</v>
      </c>
      <c r="R7" s="196">
        <f>IF(E7="Posto",IF(OR($C7=11,$C7=12),'Indicadores Financeiros'!$J$103,'Indicadores Financeiros'!$G$103),0)</f>
        <v>0</v>
      </c>
      <c r="S7" s="196">
        <f>IF(E7="Posto",IF(OR($C7=11,$C7=12),'Indicadores Financeiros'!$J$104,'Indicadores Financeiros'!$G$104),0)</f>
        <v>0</v>
      </c>
      <c r="T7" s="196">
        <f>IF($E7="Posto",IF(OR($C7=11,$C7=12),'Indicadores Financeiros'!$J$105,'Indicadores Financeiros'!$G$105),0)</f>
        <v>0</v>
      </c>
      <c r="U7" s="196">
        <f>IF($E7="Posto",IF(OR($C7=11,$C7=12),'Indicadores Financeiros'!$J$106,IF(OR(A7=690002,A7=690016,A7=690035,A7=690038,A7=690064),'Indicadores Financeiros'!$G$106/2,'Indicadores Financeiros'!$G$106)),0)</f>
        <v>0</v>
      </c>
      <c r="V7" s="196">
        <f>IF(E7="Posto",IF(OR($C7=11,$C7=12),'Indicadores Financeiros'!$J$108,'Indicadores Financeiros'!$G$108),0)</f>
        <v>0</v>
      </c>
      <c r="W7" s="196">
        <f>IF(E7="Posto",IF(OR($C7=11,$C7=12),'Indicadores Financeiros'!$J$109,'Indicadores Financeiros'!$G$109),0)</f>
        <v>0</v>
      </c>
      <c r="X7" s="196">
        <f>IF(E7="Posto",IF(OR($C7=11,$C7=12),'Indicadores Financeiros'!$J$110,'Indicadores Financeiros'!$G$110),0)</f>
        <v>0</v>
      </c>
      <c r="Y7" s="196">
        <f>IF(E7="Posto",IF(OR($C7=11,$C7=12),'Indicadores Financeiros'!$J$111,'Indicadores Financeiros'!$G$111),0)</f>
        <v>0</v>
      </c>
      <c r="Z7" s="196">
        <f>IF(OR(A7=690002,A7=690016,A7=690035,A7=690038,A7=690064),0,IF(OR(A7=690018,A7=690019),ROUND('Indicadores Financeiros'!$J$112*25,2),IF(E7&lt;&gt;"M2",ROUND('Indicadores Financeiros'!$G$112*$G7,2),0)))</f>
        <v>0</v>
      </c>
      <c r="AA7" s="196">
        <f>IF(E7="Posto",ROUND(IF(OR($C7=11,$C7=12),'Indicadores Financeiros'!$J$113*G7,'Indicadores Financeiros'!$G$113*G7) + IF(OR($C7=11,$C7=12),'Indicadores Financeiros'!$J$114,'Indicadores Financeiros'!$G$114),2),0)</f>
        <v>0</v>
      </c>
      <c r="AB7" s="197">
        <f t="shared" si="0"/>
        <v>0</v>
      </c>
      <c r="AC7" s="196">
        <f>IF(E7&lt;&gt;"M2",IF((J7*6%)&gt;=(VLOOKUP($B$1,'Indicadores Financeiros'!$C$125:$J$125,7,FALSE)*G7),0,ROUND((VLOOKUP($B$1,'Indicadores Financeiros'!$C$125:$J$125,7,FALSE)*G7),2)-ROUND($J7*6%,2)),0)</f>
        <v>0</v>
      </c>
      <c r="AD7" s="195">
        <f>IF(E7="Posto",IFERROR(VLOOKUP($C7,'Indicadores Financeiros'!$A$118:$M$121,9,FALSE),0),0)</f>
        <v>0</v>
      </c>
      <c r="AE7" s="198">
        <f>IF(E7="Posto",IFERROR(VLOOKUP($C7,'Indicadores Financeiros'!$A$118:$M$121,10,FALSE),0),0)</f>
        <v>0</v>
      </c>
      <c r="AF7" s="199">
        <f t="shared" si="1"/>
        <v>0</v>
      </c>
      <c r="AG7" s="200">
        <f t="shared" si="2"/>
        <v>0</v>
      </c>
      <c r="AH7" s="201">
        <f>IFERROR(VLOOKUP($B$1,'Indicadores Financeiros'!$C$125:$J$223,6,FALSE),0)</f>
        <v>2.0400000000000001E-2</v>
      </c>
      <c r="AI7" s="202">
        <f t="shared" si="4"/>
        <v>0</v>
      </c>
      <c r="AJ7" s="203">
        <f t="shared" si="5"/>
        <v>0</v>
      </c>
      <c r="AK7" s="236"/>
      <c r="AL7" s="208"/>
      <c r="AN7" s="208"/>
    </row>
    <row r="8" spans="1:101" ht="18.600000000000001" customHeight="1" x14ac:dyDescent="0.25">
      <c r="A8" s="194">
        <v>690022</v>
      </c>
      <c r="B8" s="193" t="s">
        <v>309</v>
      </c>
      <c r="C8" s="194">
        <v>3</v>
      </c>
      <c r="D8" s="193" t="str">
        <f>IFERROR(VLOOKUP(C8,'Indicadores Financeiros'!$A$95:$H$98,2,FALSE),"")</f>
        <v>Auxiliar de Limpeza - 44 horas Semanais - Área Médica</v>
      </c>
      <c r="E8" s="193" t="s">
        <v>306</v>
      </c>
      <c r="F8" s="193" t="s">
        <v>211</v>
      </c>
      <c r="G8" s="195">
        <f>IF(E8="Posto",IF(A8=690032,'Indicadores Financeiros'!$J$75,'Indicadores Financeiros'!$J$74),IF(E8="Plantão - Sábado",'Indicadores Financeiros'!$J$77,'Indicadores Financeiros'!$J$76))</f>
        <v>20.75</v>
      </c>
      <c r="H8" s="195">
        <v>0</v>
      </c>
      <c r="I8" s="195">
        <f>IFERROR(VLOOKUP($A8,'Indicadores Financeiros'!$A$90:$J$91,10,FALSE),0)</f>
        <v>0</v>
      </c>
      <c r="J8" s="195">
        <f>IF(E8="Posto",IFERROR(VLOOKUP($C8,'Indicadores Financeiros'!$A$95:$H$98,6,FALSE),0),0)</f>
        <v>0</v>
      </c>
      <c r="K8" s="334">
        <v>0</v>
      </c>
      <c r="L8" s="334">
        <v>0</v>
      </c>
      <c r="M8" s="336">
        <f>IFERROR(VLOOKUP($C8,'Indicadores Financeiros'!$A$95:$Z$98,9,FALSE),0)</f>
        <v>0</v>
      </c>
      <c r="N8" s="335">
        <v>0</v>
      </c>
      <c r="O8" s="335">
        <f>IF(H8&lt;&gt;0,ROUND(IFERROR(VLOOKUP($C8,'Indicadores Financeiros'!$A$95:$H$98,6,FALSE),0)/220*IF($E8="Plantão - Sábado",1.5,2),2),0)</f>
        <v>0</v>
      </c>
      <c r="P8" s="196">
        <f t="shared" si="3"/>
        <v>0</v>
      </c>
      <c r="Q8" s="196">
        <f>IF(E8="Posto",ROUND('Indicadores Financeiros'!$J$63*P8,2),ROUND('Indicadores Financeiros'!$J$63*O8,2)*H8)</f>
        <v>0</v>
      </c>
      <c r="R8" s="196">
        <f>IF(E8="Posto",IF(OR($C8=11,$C8=12),'Indicadores Financeiros'!$J$103,'Indicadores Financeiros'!$G$103),0)</f>
        <v>0</v>
      </c>
      <c r="S8" s="196">
        <f>IF(E8="Posto",IF(OR($C8=11,$C8=12),'Indicadores Financeiros'!$J$104,'Indicadores Financeiros'!$G$104),0)</f>
        <v>0</v>
      </c>
      <c r="T8" s="196">
        <f>IF($E8="Posto",IF(OR($C8=11,$C8=12),'Indicadores Financeiros'!$J$105,'Indicadores Financeiros'!$G$105),0)</f>
        <v>0</v>
      </c>
      <c r="U8" s="196">
        <f>IF($E8="Posto",IF(OR($C8=11,$C8=12),'Indicadores Financeiros'!$J$106,IF(OR(A8=690002,A8=690016,A8=690035,A8=690038,A8=690064),'Indicadores Financeiros'!$G$106/2,'Indicadores Financeiros'!$G$106)),0)</f>
        <v>0</v>
      </c>
      <c r="V8" s="196">
        <f>IF(E8="Posto",IF(OR($C8=11,$C8=12),'Indicadores Financeiros'!$J$108,'Indicadores Financeiros'!$G$108),0)</f>
        <v>0</v>
      </c>
      <c r="W8" s="196">
        <f>IF(E8="Posto",IF(OR($C8=11,$C8=12),'Indicadores Financeiros'!$J$109,'Indicadores Financeiros'!$G$109),0)</f>
        <v>0</v>
      </c>
      <c r="X8" s="196">
        <f>IF(E8="Posto",IF(OR($C8=11,$C8=12),'Indicadores Financeiros'!$J$110,'Indicadores Financeiros'!$G$110),0)</f>
        <v>0</v>
      </c>
      <c r="Y8" s="196">
        <f>IF(E8="Posto",IF(OR($C8=11,$C8=12),'Indicadores Financeiros'!$J$111,'Indicadores Financeiros'!$G$111),0)</f>
        <v>0</v>
      </c>
      <c r="Z8" s="196">
        <f>IF(OR(A8=690002,A8=690016,A8=690035,A8=690038,A8=690064),0,IF(OR(A8=690018,A8=690019),ROUND('Indicadores Financeiros'!$J$112*25,2),IF(E8&lt;&gt;"M2",ROUND('Indicadores Financeiros'!$G$112*$G8,2),0)))</f>
        <v>0</v>
      </c>
      <c r="AA8" s="196">
        <f>IF(E8="Posto",ROUND(IF(OR($C8=11,$C8=12),'Indicadores Financeiros'!$J$113*G8,'Indicadores Financeiros'!$G$113*G8) + IF(OR($C8=11,$C8=12),'Indicadores Financeiros'!$J$114,'Indicadores Financeiros'!$G$114),2),0)</f>
        <v>0</v>
      </c>
      <c r="AB8" s="197">
        <f t="shared" si="0"/>
        <v>0</v>
      </c>
      <c r="AC8" s="196">
        <f>IF(E8&lt;&gt;"M2",IF((J8*6%)&gt;=(VLOOKUP($B$1,'Indicadores Financeiros'!$C$125:$J$125,7,FALSE)*G8),0,ROUND((VLOOKUP($B$1,'Indicadores Financeiros'!$C$125:$J$125,7,FALSE)*G8),2)-ROUND($J8*6%,2)),0)</f>
        <v>0</v>
      </c>
      <c r="AD8" s="195">
        <f>IF(E8="Posto",IFERROR(VLOOKUP($C8,'Indicadores Financeiros'!$A$118:$M$121,9,FALSE),0),0)</f>
        <v>0</v>
      </c>
      <c r="AE8" s="198">
        <f>IF(E8="Posto",IFERROR(VLOOKUP($C8,'Indicadores Financeiros'!$A$118:$M$121,10,FALSE),0),0)</f>
        <v>0.12</v>
      </c>
      <c r="AF8" s="199">
        <f t="shared" si="1"/>
        <v>0</v>
      </c>
      <c r="AG8" s="200">
        <f t="shared" si="2"/>
        <v>0</v>
      </c>
      <c r="AH8" s="201">
        <f>IFERROR(VLOOKUP($B$1,'Indicadores Financeiros'!$C$125:$J$223,6,FALSE),0)</f>
        <v>2.0400000000000001E-2</v>
      </c>
      <c r="AI8" s="202">
        <f t="shared" si="4"/>
        <v>0</v>
      </c>
      <c r="AJ8" s="203">
        <f t="shared" si="5"/>
        <v>0</v>
      </c>
      <c r="AK8" s="236"/>
      <c r="AL8" s="208"/>
      <c r="AN8" s="208"/>
    </row>
    <row r="9" spans="1:101" ht="25.5" x14ac:dyDescent="0.25">
      <c r="A9" s="194">
        <v>690037</v>
      </c>
      <c r="B9" s="193" t="s">
        <v>310</v>
      </c>
      <c r="C9" s="194">
        <v>4</v>
      </c>
      <c r="D9" s="193" t="str">
        <f>IFERROR(VLOOKUP(C9,'Indicadores Financeiros'!$A$95:$H$98,2,FALSE),"")</f>
        <v>Agente de Higienização - 44 horas semanais</v>
      </c>
      <c r="E9" s="193" t="s">
        <v>306</v>
      </c>
      <c r="F9" s="193" t="s">
        <v>211</v>
      </c>
      <c r="G9" s="195">
        <f>IF(E9="Posto",IF(A9=690032,'Indicadores Financeiros'!$J$75,'Indicadores Financeiros'!$J$74),IF(E9="Plantão - Sábado",'Indicadores Financeiros'!$J$77,'Indicadores Financeiros'!$J$76))</f>
        <v>20.75</v>
      </c>
      <c r="H9" s="195">
        <v>0</v>
      </c>
      <c r="I9" s="195">
        <f>IFERROR(VLOOKUP($A9,'Indicadores Financeiros'!$A$90:$J$91,10,FALSE),0)</f>
        <v>0</v>
      </c>
      <c r="J9" s="195">
        <f>IF(E9="Posto",IFERROR(VLOOKUP($C9,'Indicadores Financeiros'!$A$95:$H$98,6,FALSE),0),0)</f>
        <v>0</v>
      </c>
      <c r="K9" s="334">
        <v>0</v>
      </c>
      <c r="L9" s="334">
        <v>0</v>
      </c>
      <c r="M9" s="336">
        <f>IFERROR(VLOOKUP($C9,'Indicadores Financeiros'!$A$95:$Z$98,9,FALSE),0)</f>
        <v>0</v>
      </c>
      <c r="N9" s="335">
        <v>0</v>
      </c>
      <c r="O9" s="335">
        <f>IF(H9&lt;&gt;0,ROUND(IFERROR(VLOOKUP($C9,'Indicadores Financeiros'!$A$95:$H$98,6,FALSE),0)/220*IF($E9="Plantão - Sábado",1.5,2),2),0)</f>
        <v>0</v>
      </c>
      <c r="P9" s="196">
        <f t="shared" si="3"/>
        <v>0</v>
      </c>
      <c r="Q9" s="196">
        <f>IF(E9="Posto",ROUND('Indicadores Financeiros'!$J$63*P9,2),ROUND('Indicadores Financeiros'!$J$63*O9,2)*H9)</f>
        <v>0</v>
      </c>
      <c r="R9" s="196">
        <f>IF(E9="Posto",IF(OR($C9=11,$C9=12),'Indicadores Financeiros'!$J$103,'Indicadores Financeiros'!$G$103),0)</f>
        <v>0</v>
      </c>
      <c r="S9" s="196">
        <f>IF(E9="Posto",IF(OR($C9=11,$C9=12),'Indicadores Financeiros'!$J$104,'Indicadores Financeiros'!$G$104),0)</f>
        <v>0</v>
      </c>
      <c r="T9" s="196">
        <f>IF($E9="Posto",IF(OR($C9=11,$C9=12),'Indicadores Financeiros'!$J$105,'Indicadores Financeiros'!$G$105),0)</f>
        <v>0</v>
      </c>
      <c r="U9" s="196">
        <f>IF($E9="Posto",IF(OR($C9=11,$C9=12),'Indicadores Financeiros'!$J$106,IF(OR(A9=690002,A9=690016,A9=690035,A9=690038,A9=690064),'Indicadores Financeiros'!$G$106/2,'Indicadores Financeiros'!$G$106)),0)</f>
        <v>0</v>
      </c>
      <c r="V9" s="196">
        <f>IF(E9="Posto",IF(OR($C9=11,$C9=12),'Indicadores Financeiros'!$J$108,'Indicadores Financeiros'!$G$108),0)</f>
        <v>0</v>
      </c>
      <c r="W9" s="196">
        <f>IF(E9="Posto",IF(OR($C9=11,$C9=12),'Indicadores Financeiros'!$J$109,'Indicadores Financeiros'!$G$109),0)</f>
        <v>0</v>
      </c>
      <c r="X9" s="196">
        <f>IF(E9="Posto",IF(OR($C9=11,$C9=12),'Indicadores Financeiros'!$J$110,'Indicadores Financeiros'!$G$110),0)</f>
        <v>0</v>
      </c>
      <c r="Y9" s="196">
        <f>IF(E9="Posto",IF(OR($C9=11,$C9=12),'Indicadores Financeiros'!$J$111,'Indicadores Financeiros'!$G$111),0)</f>
        <v>0</v>
      </c>
      <c r="Z9" s="196">
        <f>IF(OR(A9=690002,A9=690016,A9=690035,A9=690038,A9=690064),0,IF(OR(A9=690018,A9=690019),ROUND('Indicadores Financeiros'!$J$112*25,2),IF(E9&lt;&gt;"M2",ROUND('Indicadores Financeiros'!$G$112*$G9,2),0)))</f>
        <v>0</v>
      </c>
      <c r="AA9" s="196">
        <f>IF(E9="Posto",ROUND(IF(OR($C9=11,$C9=12),'Indicadores Financeiros'!$J$113*G9,'Indicadores Financeiros'!$G$113*G9) + IF(OR($C9=11,$C9=12),'Indicadores Financeiros'!$J$114,'Indicadores Financeiros'!$G$114),2),0)</f>
        <v>0</v>
      </c>
      <c r="AB9" s="197">
        <f t="shared" si="0"/>
        <v>0</v>
      </c>
      <c r="AC9" s="196">
        <f>IF(E9&lt;&gt;"M2",IF((J9*6%)&gt;=(VLOOKUP($B$1,'Indicadores Financeiros'!$C$125:$J$125,7,FALSE)*G9),0,ROUND((VLOOKUP($B$1,'Indicadores Financeiros'!$C$125:$J$125,7,FALSE)*G9),2)-ROUND($J9*6%,2)),0)</f>
        <v>0</v>
      </c>
      <c r="AD9" s="195">
        <f>IF(E9="Posto",IFERROR(VLOOKUP($C9,'Indicadores Financeiros'!$A$118:$M$121,9,FALSE),0),0)</f>
        <v>0</v>
      </c>
      <c r="AE9" s="198">
        <f>IF(E9="Posto",IFERROR(VLOOKUP($C9,'Indicadores Financeiros'!$A$118:$M$121,10,FALSE),0),0)</f>
        <v>0.12</v>
      </c>
      <c r="AF9" s="199">
        <f t="shared" si="1"/>
        <v>0</v>
      </c>
      <c r="AG9" s="200">
        <f t="shared" si="2"/>
        <v>0</v>
      </c>
      <c r="AH9" s="201">
        <f>IFERROR(VLOOKUP($B$1,'Indicadores Financeiros'!$C$125:$J$223,6,FALSE),0)</f>
        <v>2.0400000000000001E-2</v>
      </c>
      <c r="AI9" s="202">
        <f t="shared" si="4"/>
        <v>0</v>
      </c>
      <c r="AJ9" s="203">
        <f t="shared" si="5"/>
        <v>0</v>
      </c>
      <c r="AK9" s="236"/>
      <c r="AL9" s="208"/>
      <c r="AN9" s="208"/>
    </row>
    <row r="10" spans="1:101" ht="25.5" x14ac:dyDescent="0.25">
      <c r="A10" s="194">
        <v>690056</v>
      </c>
      <c r="B10" s="193" t="s">
        <v>311</v>
      </c>
      <c r="C10" s="194">
        <v>7</v>
      </c>
      <c r="D10" s="193" t="str">
        <f>IFERROR(VLOOKUP(C10,'Indicadores Financeiros'!$A$95:$H$98,2,FALSE),"")</f>
        <v>Encarregado de Limpeza (11 ou mais subordinados) - 44 horas Semanais</v>
      </c>
      <c r="E10" s="193" t="s">
        <v>306</v>
      </c>
      <c r="F10" s="193" t="s">
        <v>211</v>
      </c>
      <c r="G10" s="195">
        <f>IF(E10="Posto",IF(A10=690032,'Indicadores Financeiros'!$J$75,'Indicadores Financeiros'!$J$74),IF(E10="Plantão - Sábado",'Indicadores Financeiros'!$J$77,'Indicadores Financeiros'!$J$76))</f>
        <v>20.75</v>
      </c>
      <c r="H10" s="195">
        <v>0</v>
      </c>
      <c r="I10" s="195">
        <f>IFERROR(VLOOKUP($A10,'Indicadores Financeiros'!$A$90:$J$91,10,FALSE),0)</f>
        <v>0</v>
      </c>
      <c r="J10" s="195">
        <f>IF(E10="Posto",IFERROR(VLOOKUP($C10,'Indicadores Financeiros'!$A$95:$H$98,6,FALSE),0),0)</f>
        <v>0</v>
      </c>
      <c r="K10" s="334">
        <v>0</v>
      </c>
      <c r="L10" s="334">
        <v>0</v>
      </c>
      <c r="M10" s="335">
        <v>0</v>
      </c>
      <c r="N10" s="335">
        <v>0</v>
      </c>
      <c r="O10" s="335">
        <f>IF(H10&lt;&gt;0,ROUND(IFERROR(VLOOKUP($C10,'Indicadores Financeiros'!$A$95:$H$98,6,FALSE),0)/220*IF($E10="Plantão - Sábado",1.5,2),2),0)</f>
        <v>0</v>
      </c>
      <c r="P10" s="196">
        <f t="shared" si="3"/>
        <v>0</v>
      </c>
      <c r="Q10" s="196">
        <f>IF(E10="Posto",ROUND('Indicadores Financeiros'!$J$63*P10,2),ROUND('Indicadores Financeiros'!$J$63*O10,2)*H10)</f>
        <v>0</v>
      </c>
      <c r="R10" s="196">
        <f>IF(E10="Posto",IF(OR($C10=11,$C10=12),'Indicadores Financeiros'!$J$103,'Indicadores Financeiros'!$G$103),0)</f>
        <v>0</v>
      </c>
      <c r="S10" s="196">
        <f>IF(E10="Posto",IF(OR($C10=11,$C10=12),'Indicadores Financeiros'!$J$104,'Indicadores Financeiros'!$G$104),0)</f>
        <v>0</v>
      </c>
      <c r="T10" s="196">
        <f>IF($E10="Posto",IF(OR($C10=11,$C10=12),'Indicadores Financeiros'!$J$105,'Indicadores Financeiros'!$G$105),0)</f>
        <v>0</v>
      </c>
      <c r="U10" s="196">
        <f>IF($E10="Posto",IF(OR($C10=11,$C10=12),'Indicadores Financeiros'!$J$106,IF(OR(A10=690002,A10=690016,A10=690035,A10=690038,A10=690064),'Indicadores Financeiros'!$G$106/2,'Indicadores Financeiros'!$G$106)),0)</f>
        <v>0</v>
      </c>
      <c r="V10" s="196">
        <f>IF(E10="Posto",IF(OR($C10=11,$C10=12),'Indicadores Financeiros'!$J$108,'Indicadores Financeiros'!$G$108),0)</f>
        <v>0</v>
      </c>
      <c r="W10" s="196">
        <f>IF(E10="Posto",IF(OR($C10=11,$C10=12),'Indicadores Financeiros'!$J$109,'Indicadores Financeiros'!$G$109),0)</f>
        <v>0</v>
      </c>
      <c r="X10" s="196">
        <f>IF(E10="Posto",IF(OR($C10=11,$C10=12),'Indicadores Financeiros'!$J$110,'Indicadores Financeiros'!$G$110),0)</f>
        <v>0</v>
      </c>
      <c r="Y10" s="196">
        <f>IF(E10="Posto",IF(OR($C10=11,$C10=12),'Indicadores Financeiros'!$J$111,'Indicadores Financeiros'!$G$111),0)</f>
        <v>0</v>
      </c>
      <c r="Z10" s="196">
        <f>IF(OR(A10=690002,A10=690016,A10=690035,A10=690038,A10=690064),0,IF(OR(A10=690018,A10=690019),ROUND('Indicadores Financeiros'!$J$112*25,2),IF(E10&lt;&gt;"M2",ROUND('Indicadores Financeiros'!$G$112*$G10,2),0)))</f>
        <v>0</v>
      </c>
      <c r="AA10" s="196">
        <f>IF(E10="Posto",ROUND(IF(OR($C10=11,$C10=12),'Indicadores Financeiros'!$J$113*G10,'Indicadores Financeiros'!$G$113*G10) + IF(OR($C10=11,$C10=12),'Indicadores Financeiros'!$J$114,'Indicadores Financeiros'!$G$114),2),0)</f>
        <v>0</v>
      </c>
      <c r="AB10" s="197">
        <f t="shared" si="0"/>
        <v>0</v>
      </c>
      <c r="AC10" s="196">
        <f>IF(E10&lt;&gt;"M2",IF((J10*6%)&gt;=(VLOOKUP($B$1,'Indicadores Financeiros'!$C$125:$J$125,7,FALSE)*G10),0,ROUND((VLOOKUP($B$1,'Indicadores Financeiros'!$C$125:$J$125,7,FALSE)*G10),2)-ROUND($J10*6%,2)),0)</f>
        <v>0</v>
      </c>
      <c r="AD10" s="195">
        <f>IF(E10="Posto",IFERROR(VLOOKUP($C10,'Indicadores Financeiros'!$A$118:$M$121,9,FALSE),0),0)</f>
        <v>0</v>
      </c>
      <c r="AE10" s="198">
        <f>IF(E10="Posto",IFERROR(VLOOKUP($C10,'Indicadores Financeiros'!$A$118:$M$121,10,FALSE),0),0)</f>
        <v>0.12</v>
      </c>
      <c r="AF10" s="199">
        <f t="shared" si="1"/>
        <v>0</v>
      </c>
      <c r="AG10" s="200">
        <f t="shared" si="2"/>
        <v>0</v>
      </c>
      <c r="AH10" s="201">
        <f>IFERROR(VLOOKUP($B$1,'Indicadores Financeiros'!$C$125:$J$223,6,FALSE),0)</f>
        <v>2.0400000000000001E-2</v>
      </c>
      <c r="AI10" s="202">
        <f t="shared" si="4"/>
        <v>0</v>
      </c>
      <c r="AJ10" s="203">
        <f t="shared" si="5"/>
        <v>0</v>
      </c>
      <c r="AK10" s="236"/>
      <c r="AL10" s="208"/>
      <c r="AN10" s="208"/>
    </row>
    <row r="11" spans="1:101" s="205" customFormat="1" x14ac:dyDescent="0.25">
      <c r="A11" s="204"/>
      <c r="C11" s="204"/>
      <c r="K11" s="337"/>
      <c r="L11" s="337"/>
      <c r="M11" s="337"/>
      <c r="N11" s="329"/>
      <c r="O11" s="329"/>
      <c r="R11" s="206"/>
      <c r="AB11" s="207"/>
      <c r="AG11" s="207"/>
      <c r="AJ11" s="207"/>
    </row>
    <row r="12" spans="1:101" s="205" customFormat="1" x14ac:dyDescent="0.25">
      <c r="A12" s="204"/>
      <c r="C12" s="204"/>
      <c r="K12" s="337"/>
      <c r="L12" s="337"/>
      <c r="M12" s="337"/>
      <c r="N12" s="329"/>
      <c r="O12" s="329"/>
      <c r="Q12" s="223"/>
      <c r="R12" s="206"/>
      <c r="AB12" s="207"/>
      <c r="AG12" s="207"/>
      <c r="AJ12" s="207"/>
    </row>
    <row r="13" spans="1:101" s="205" customFormat="1" x14ac:dyDescent="0.25">
      <c r="A13" s="204"/>
      <c r="C13" s="204"/>
      <c r="K13" s="337"/>
      <c r="L13" s="337"/>
      <c r="M13" s="337"/>
      <c r="N13" s="329"/>
      <c r="O13" s="329"/>
      <c r="Q13" s="208"/>
      <c r="R13" s="206"/>
      <c r="AB13" s="207"/>
      <c r="AG13" s="207"/>
      <c r="AJ13" s="207"/>
    </row>
    <row r="14" spans="1:101" s="205" customFormat="1" x14ac:dyDescent="0.25">
      <c r="A14" s="204"/>
      <c r="C14" s="204"/>
      <c r="K14" s="337"/>
      <c r="L14" s="337"/>
      <c r="M14" s="337"/>
      <c r="N14" s="329"/>
      <c r="O14" s="329"/>
      <c r="R14" s="206"/>
      <c r="AB14" s="207"/>
      <c r="AG14" s="207"/>
      <c r="AJ14" s="207"/>
    </row>
    <row r="15" spans="1:101" s="205" customFormat="1" x14ac:dyDescent="0.25">
      <c r="A15" s="204"/>
      <c r="C15" s="204"/>
      <c r="K15" s="337"/>
      <c r="L15" s="337"/>
      <c r="M15" s="337"/>
      <c r="N15" s="329"/>
      <c r="O15" s="329"/>
      <c r="Q15" s="208"/>
      <c r="R15" s="206"/>
      <c r="AB15" s="207"/>
      <c r="AG15" s="207"/>
      <c r="AJ15" s="207"/>
    </row>
    <row r="16" spans="1:101" s="205" customFormat="1" x14ac:dyDescent="0.25">
      <c r="A16" s="204"/>
      <c r="C16" s="204"/>
      <c r="K16" s="337"/>
      <c r="L16" s="337"/>
      <c r="M16" s="337"/>
      <c r="N16" s="329"/>
      <c r="O16" s="329"/>
      <c r="Q16" s="208"/>
      <c r="R16" s="206"/>
      <c r="AB16" s="207"/>
      <c r="AG16" s="207"/>
      <c r="AJ16" s="207"/>
    </row>
    <row r="17" spans="1:36" s="205" customFormat="1" x14ac:dyDescent="0.25">
      <c r="A17" s="204"/>
      <c r="C17" s="204"/>
      <c r="K17" s="337"/>
      <c r="L17" s="337"/>
      <c r="M17" s="337"/>
      <c r="N17" s="329"/>
      <c r="O17" s="329"/>
      <c r="R17" s="206"/>
      <c r="AB17" s="207"/>
      <c r="AG17" s="207"/>
      <c r="AJ17" s="207"/>
    </row>
    <row r="18" spans="1:36" s="205" customFormat="1" x14ac:dyDescent="0.25">
      <c r="A18" s="204"/>
      <c r="C18" s="204"/>
      <c r="K18" s="337"/>
      <c r="L18" s="337"/>
      <c r="M18" s="337"/>
      <c r="N18" s="329"/>
      <c r="O18" s="329"/>
      <c r="R18" s="206"/>
      <c r="AB18" s="207"/>
      <c r="AG18" s="207"/>
      <c r="AJ18" s="207"/>
    </row>
    <row r="19" spans="1:36" s="205" customFormat="1" x14ac:dyDescent="0.25">
      <c r="A19" s="204"/>
      <c r="C19" s="204"/>
      <c r="K19" s="337"/>
      <c r="L19" s="337"/>
      <c r="M19" s="337"/>
      <c r="N19" s="329"/>
      <c r="O19" s="329"/>
      <c r="R19" s="206"/>
      <c r="AB19" s="207"/>
      <c r="AG19" s="207"/>
      <c r="AJ19" s="207"/>
    </row>
    <row r="20" spans="1:36" s="205" customFormat="1" x14ac:dyDescent="0.25">
      <c r="A20" s="204"/>
      <c r="C20" s="204"/>
      <c r="K20" s="337"/>
      <c r="L20" s="337"/>
      <c r="M20" s="337"/>
      <c r="N20" s="329"/>
      <c r="O20" s="329"/>
      <c r="R20" s="206"/>
      <c r="AB20" s="207"/>
      <c r="AG20" s="207"/>
      <c r="AJ20" s="207"/>
    </row>
    <row r="21" spans="1:36" s="205" customFormat="1" x14ac:dyDescent="0.25">
      <c r="A21" s="204"/>
      <c r="C21" s="204"/>
      <c r="K21" s="337"/>
      <c r="L21" s="337"/>
      <c r="M21" s="337"/>
      <c r="N21" s="329"/>
      <c r="O21" s="329"/>
      <c r="R21" s="206"/>
      <c r="AB21" s="207"/>
      <c r="AG21" s="207"/>
      <c r="AJ21" s="207"/>
    </row>
    <row r="22" spans="1:36" s="205" customFormat="1" x14ac:dyDescent="0.25">
      <c r="A22" s="204"/>
      <c r="C22" s="204"/>
      <c r="K22" s="337"/>
      <c r="L22" s="337"/>
      <c r="M22" s="337"/>
      <c r="N22" s="329"/>
      <c r="O22" s="329"/>
      <c r="R22" s="206"/>
      <c r="AB22" s="207"/>
      <c r="AG22" s="207"/>
      <c r="AJ22" s="207"/>
    </row>
    <row r="23" spans="1:36" s="205" customFormat="1" x14ac:dyDescent="0.25">
      <c r="A23" s="204"/>
      <c r="C23" s="204"/>
      <c r="K23" s="337"/>
      <c r="L23" s="337"/>
      <c r="M23" s="337"/>
      <c r="N23" s="329"/>
      <c r="O23" s="329"/>
      <c r="R23" s="206"/>
      <c r="AB23" s="207"/>
      <c r="AG23" s="207"/>
      <c r="AJ23" s="207"/>
    </row>
    <row r="24" spans="1:36" s="205" customFormat="1" x14ac:dyDescent="0.25">
      <c r="A24" s="204"/>
      <c r="C24" s="204"/>
      <c r="K24" s="337"/>
      <c r="L24" s="337"/>
      <c r="M24" s="337"/>
      <c r="N24" s="329"/>
      <c r="O24" s="329"/>
      <c r="R24" s="206"/>
      <c r="AB24" s="207"/>
      <c r="AG24" s="207"/>
      <c r="AJ24" s="207"/>
    </row>
    <row r="25" spans="1:36" s="205" customFormat="1" x14ac:dyDescent="0.25">
      <c r="A25" s="204"/>
      <c r="C25" s="204"/>
      <c r="K25" s="337"/>
      <c r="L25" s="337"/>
      <c r="M25" s="337"/>
      <c r="N25" s="329"/>
      <c r="O25" s="329"/>
      <c r="R25" s="206"/>
      <c r="AB25" s="207"/>
      <c r="AG25" s="207"/>
      <c r="AJ25" s="207"/>
    </row>
    <row r="26" spans="1:36" s="205" customFormat="1" x14ac:dyDescent="0.25">
      <c r="A26" s="204"/>
      <c r="C26" s="204"/>
      <c r="K26" s="337"/>
      <c r="L26" s="337"/>
      <c r="M26" s="337"/>
      <c r="N26" s="329"/>
      <c r="O26" s="329"/>
      <c r="R26" s="206"/>
      <c r="AB26" s="207"/>
      <c r="AG26" s="207"/>
      <c r="AJ26" s="207"/>
    </row>
    <row r="27" spans="1:36" s="205" customFormat="1" x14ac:dyDescent="0.25">
      <c r="A27" s="204"/>
      <c r="C27" s="204"/>
      <c r="K27" s="337"/>
      <c r="L27" s="337"/>
      <c r="M27" s="337"/>
      <c r="N27" s="329"/>
      <c r="O27" s="329"/>
      <c r="R27" s="206"/>
      <c r="AB27" s="207"/>
      <c r="AG27" s="207"/>
      <c r="AJ27" s="207"/>
    </row>
    <row r="28" spans="1:36" s="205" customFormat="1" x14ac:dyDescent="0.25">
      <c r="A28" s="204"/>
      <c r="C28" s="204"/>
      <c r="K28" s="337"/>
      <c r="L28" s="337"/>
      <c r="M28" s="337"/>
      <c r="N28" s="329"/>
      <c r="O28" s="329"/>
      <c r="R28" s="206"/>
      <c r="AB28" s="207"/>
      <c r="AG28" s="207"/>
      <c r="AJ28" s="207"/>
    </row>
    <row r="29" spans="1:36" s="205" customFormat="1" x14ac:dyDescent="0.25">
      <c r="A29" s="204"/>
      <c r="C29" s="204"/>
      <c r="K29" s="337"/>
      <c r="L29" s="337"/>
      <c r="M29" s="337"/>
      <c r="N29" s="329"/>
      <c r="O29" s="329"/>
      <c r="R29" s="206"/>
      <c r="AB29" s="207"/>
      <c r="AG29" s="207"/>
      <c r="AJ29" s="207"/>
    </row>
    <row r="30" spans="1:36" s="205" customFormat="1" x14ac:dyDescent="0.25">
      <c r="A30" s="204"/>
      <c r="C30" s="204"/>
      <c r="K30" s="337"/>
      <c r="L30" s="337"/>
      <c r="M30" s="337"/>
      <c r="N30" s="329"/>
      <c r="O30" s="329"/>
      <c r="R30" s="206"/>
      <c r="AB30" s="207"/>
      <c r="AG30" s="207"/>
      <c r="AJ30" s="207"/>
    </row>
    <row r="31" spans="1:36" s="205" customFormat="1" x14ac:dyDescent="0.25">
      <c r="A31" s="204"/>
      <c r="C31" s="204"/>
      <c r="K31" s="337"/>
      <c r="L31" s="337"/>
      <c r="M31" s="337"/>
      <c r="N31" s="329"/>
      <c r="O31" s="329"/>
      <c r="R31" s="206"/>
      <c r="AB31" s="207"/>
      <c r="AG31" s="207"/>
      <c r="AJ31" s="207"/>
    </row>
    <row r="32" spans="1:36" s="205" customFormat="1" x14ac:dyDescent="0.25">
      <c r="A32" s="204"/>
      <c r="C32" s="204"/>
      <c r="K32" s="337"/>
      <c r="L32" s="337"/>
      <c r="M32" s="337"/>
      <c r="N32" s="329"/>
      <c r="O32" s="329"/>
      <c r="R32" s="206"/>
      <c r="AB32" s="207"/>
      <c r="AG32" s="207"/>
      <c r="AJ32" s="207"/>
    </row>
    <row r="33" spans="1:36" s="205" customFormat="1" x14ac:dyDescent="0.25">
      <c r="A33" s="204"/>
      <c r="C33" s="204"/>
      <c r="K33" s="337"/>
      <c r="L33" s="337"/>
      <c r="M33" s="337"/>
      <c r="N33" s="329"/>
      <c r="O33" s="329"/>
      <c r="R33" s="206"/>
      <c r="AB33" s="207"/>
      <c r="AG33" s="207"/>
      <c r="AJ33" s="207"/>
    </row>
    <row r="34" spans="1:36" s="205" customFormat="1" x14ac:dyDescent="0.25">
      <c r="A34" s="204"/>
      <c r="C34" s="204"/>
      <c r="K34" s="337"/>
      <c r="L34" s="337"/>
      <c r="M34" s="337"/>
      <c r="N34" s="329"/>
      <c r="O34" s="329"/>
      <c r="R34" s="206"/>
      <c r="AB34" s="207"/>
      <c r="AG34" s="207"/>
      <c r="AJ34" s="207"/>
    </row>
    <row r="35" spans="1:36" s="205" customFormat="1" x14ac:dyDescent="0.25">
      <c r="A35" s="204"/>
      <c r="C35" s="204"/>
      <c r="K35" s="337"/>
      <c r="L35" s="337"/>
      <c r="M35" s="337"/>
      <c r="N35" s="329"/>
      <c r="O35" s="329"/>
      <c r="R35" s="206"/>
      <c r="AB35" s="207"/>
      <c r="AG35" s="207"/>
      <c r="AJ35" s="207"/>
    </row>
    <row r="36" spans="1:36" s="205" customFormat="1" x14ac:dyDescent="0.25">
      <c r="A36" s="204"/>
      <c r="C36" s="204"/>
      <c r="K36" s="337"/>
      <c r="L36" s="337"/>
      <c r="M36" s="337"/>
      <c r="N36" s="329"/>
      <c r="O36" s="329"/>
      <c r="R36" s="206"/>
      <c r="AB36" s="207"/>
      <c r="AG36" s="207"/>
      <c r="AJ36" s="207"/>
    </row>
    <row r="37" spans="1:36" s="205" customFormat="1" x14ac:dyDescent="0.25">
      <c r="A37" s="204"/>
      <c r="C37" s="204"/>
      <c r="K37" s="337"/>
      <c r="L37" s="337"/>
      <c r="M37" s="337"/>
      <c r="N37" s="329"/>
      <c r="O37" s="329"/>
      <c r="R37" s="206"/>
      <c r="AB37" s="207"/>
      <c r="AG37" s="207"/>
      <c r="AJ37" s="207"/>
    </row>
    <row r="38" spans="1:36" s="205" customFormat="1" x14ac:dyDescent="0.25">
      <c r="A38" s="204"/>
      <c r="C38" s="204"/>
      <c r="K38" s="337"/>
      <c r="L38" s="337"/>
      <c r="M38" s="337"/>
      <c r="N38" s="329"/>
      <c r="O38" s="329"/>
      <c r="R38" s="206"/>
      <c r="AB38" s="207"/>
      <c r="AG38" s="207"/>
      <c r="AJ38" s="207"/>
    </row>
    <row r="39" spans="1:36" s="205" customFormat="1" x14ac:dyDescent="0.25">
      <c r="A39" s="204"/>
      <c r="C39" s="204"/>
      <c r="K39" s="337"/>
      <c r="L39" s="337"/>
      <c r="M39" s="337"/>
      <c r="N39" s="329"/>
      <c r="O39" s="329"/>
      <c r="R39" s="206"/>
      <c r="AB39" s="207"/>
      <c r="AG39" s="207"/>
      <c r="AJ39" s="207"/>
    </row>
    <row r="40" spans="1:36" s="205" customFormat="1" x14ac:dyDescent="0.25">
      <c r="A40" s="204"/>
      <c r="C40" s="204"/>
      <c r="K40" s="337"/>
      <c r="L40" s="337"/>
      <c r="M40" s="337"/>
      <c r="N40" s="329"/>
      <c r="O40" s="329"/>
      <c r="R40" s="206"/>
      <c r="AB40" s="207"/>
      <c r="AG40" s="207"/>
      <c r="AJ40" s="207"/>
    </row>
    <row r="41" spans="1:36" s="205" customFormat="1" x14ac:dyDescent="0.25">
      <c r="A41" s="204"/>
      <c r="C41" s="204"/>
      <c r="K41" s="337"/>
      <c r="L41" s="337"/>
      <c r="M41" s="337"/>
      <c r="N41" s="329"/>
      <c r="O41" s="329"/>
      <c r="R41" s="206"/>
      <c r="AB41" s="207"/>
      <c r="AG41" s="207"/>
      <c r="AJ41" s="207"/>
    </row>
    <row r="42" spans="1:36" s="205" customFormat="1" x14ac:dyDescent="0.25">
      <c r="A42" s="204"/>
      <c r="C42" s="204"/>
      <c r="K42" s="337"/>
      <c r="L42" s="337"/>
      <c r="M42" s="337"/>
      <c r="N42" s="329"/>
      <c r="O42" s="329"/>
      <c r="R42" s="206"/>
      <c r="AB42" s="207"/>
      <c r="AG42" s="207"/>
      <c r="AJ42" s="207"/>
    </row>
    <row r="43" spans="1:36" s="205" customFormat="1" x14ac:dyDescent="0.25">
      <c r="A43" s="204"/>
      <c r="C43" s="204"/>
      <c r="K43" s="337"/>
      <c r="L43" s="337"/>
      <c r="M43" s="337"/>
      <c r="N43" s="329"/>
      <c r="O43" s="329"/>
      <c r="R43" s="206"/>
      <c r="AB43" s="207"/>
      <c r="AG43" s="207"/>
      <c r="AJ43" s="207"/>
    </row>
    <row r="44" spans="1:36" s="205" customFormat="1" x14ac:dyDescent="0.25">
      <c r="A44" s="204"/>
      <c r="C44" s="204"/>
      <c r="K44" s="337"/>
      <c r="L44" s="337"/>
      <c r="M44" s="337"/>
      <c r="N44" s="329"/>
      <c r="O44" s="329"/>
      <c r="R44" s="206"/>
      <c r="AB44" s="207"/>
      <c r="AG44" s="207"/>
      <c r="AJ44" s="207"/>
    </row>
    <row r="45" spans="1:36" s="205" customFormat="1" x14ac:dyDescent="0.25">
      <c r="A45" s="204"/>
      <c r="C45" s="204"/>
      <c r="K45" s="337"/>
      <c r="L45" s="337"/>
      <c r="M45" s="337"/>
      <c r="N45" s="329"/>
      <c r="O45" s="329"/>
      <c r="R45" s="206"/>
      <c r="AB45" s="207"/>
      <c r="AG45" s="207"/>
      <c r="AJ45" s="207"/>
    </row>
    <row r="46" spans="1:36" s="205" customFormat="1" x14ac:dyDescent="0.25">
      <c r="A46" s="204"/>
      <c r="C46" s="204"/>
      <c r="K46" s="337"/>
      <c r="L46" s="337"/>
      <c r="M46" s="337"/>
      <c r="N46" s="329"/>
      <c r="O46" s="329"/>
      <c r="R46" s="206"/>
      <c r="AB46" s="207"/>
      <c r="AG46" s="207"/>
      <c r="AJ46" s="207"/>
    </row>
    <row r="47" spans="1:36" s="205" customFormat="1" x14ac:dyDescent="0.25">
      <c r="A47" s="204"/>
      <c r="C47" s="204"/>
      <c r="K47" s="337"/>
      <c r="L47" s="337"/>
      <c r="M47" s="337"/>
      <c r="N47" s="329"/>
      <c r="O47" s="329"/>
      <c r="R47" s="206"/>
      <c r="AB47" s="207"/>
      <c r="AG47" s="207"/>
      <c r="AJ47" s="207"/>
    </row>
    <row r="48" spans="1:36" s="205" customFormat="1" x14ac:dyDescent="0.25">
      <c r="A48" s="204"/>
      <c r="C48" s="204"/>
      <c r="K48" s="337"/>
      <c r="L48" s="337"/>
      <c r="M48" s="337"/>
      <c r="N48" s="329"/>
      <c r="O48" s="329"/>
      <c r="R48" s="206"/>
      <c r="AB48" s="207"/>
      <c r="AG48" s="207"/>
      <c r="AJ48" s="207"/>
    </row>
    <row r="49" spans="1:36" s="205" customFormat="1" x14ac:dyDescent="0.25">
      <c r="A49" s="204"/>
      <c r="C49" s="204"/>
      <c r="K49" s="337"/>
      <c r="L49" s="337"/>
      <c r="M49" s="337"/>
      <c r="N49" s="329"/>
      <c r="O49" s="329"/>
      <c r="R49" s="206"/>
      <c r="AB49" s="207"/>
      <c r="AG49" s="207"/>
      <c r="AJ49" s="207"/>
    </row>
    <row r="50" spans="1:36" s="205" customFormat="1" x14ac:dyDescent="0.25">
      <c r="A50" s="204"/>
      <c r="C50" s="204"/>
      <c r="K50" s="337"/>
      <c r="L50" s="337"/>
      <c r="M50" s="337"/>
      <c r="N50" s="329"/>
      <c r="O50" s="329"/>
      <c r="R50" s="206"/>
      <c r="AB50" s="207"/>
      <c r="AG50" s="207"/>
      <c r="AJ50" s="207"/>
    </row>
    <row r="51" spans="1:36" s="205" customFormat="1" x14ac:dyDescent="0.25">
      <c r="A51" s="204"/>
      <c r="C51" s="204"/>
      <c r="K51" s="337"/>
      <c r="L51" s="337"/>
      <c r="M51" s="337"/>
      <c r="N51" s="329"/>
      <c r="O51" s="329"/>
      <c r="R51" s="206"/>
      <c r="AB51" s="207"/>
      <c r="AG51" s="207"/>
      <c r="AJ51" s="207"/>
    </row>
    <row r="52" spans="1:36" s="205" customFormat="1" x14ac:dyDescent="0.25">
      <c r="A52" s="204"/>
      <c r="C52" s="204"/>
      <c r="K52" s="337"/>
      <c r="L52" s="337"/>
      <c r="M52" s="337"/>
      <c r="N52" s="329"/>
      <c r="O52" s="329"/>
      <c r="R52" s="206"/>
      <c r="AB52" s="207"/>
      <c r="AG52" s="207"/>
      <c r="AJ52" s="207"/>
    </row>
    <row r="53" spans="1:36" s="205" customFormat="1" x14ac:dyDescent="0.25">
      <c r="A53" s="204"/>
      <c r="C53" s="204"/>
      <c r="K53" s="337"/>
      <c r="L53" s="337"/>
      <c r="M53" s="337"/>
      <c r="N53" s="329"/>
      <c r="O53" s="329"/>
      <c r="R53" s="206"/>
      <c r="AB53" s="207"/>
      <c r="AG53" s="207"/>
      <c r="AJ53" s="207"/>
    </row>
    <row r="54" spans="1:36" s="205" customFormat="1" x14ac:dyDescent="0.25">
      <c r="A54" s="204"/>
      <c r="C54" s="204"/>
      <c r="K54" s="337"/>
      <c r="L54" s="337"/>
      <c r="M54" s="337"/>
      <c r="N54" s="329"/>
      <c r="O54" s="329"/>
      <c r="R54" s="206"/>
      <c r="AB54" s="207"/>
      <c r="AG54" s="207"/>
      <c r="AJ54" s="207"/>
    </row>
    <row r="55" spans="1:36" s="205" customFormat="1" x14ac:dyDescent="0.25">
      <c r="A55" s="204"/>
      <c r="C55" s="204"/>
      <c r="K55" s="337"/>
      <c r="L55" s="337"/>
      <c r="M55" s="337"/>
      <c r="N55" s="329"/>
      <c r="O55" s="329"/>
      <c r="R55" s="206"/>
      <c r="AB55" s="207"/>
      <c r="AG55" s="207"/>
      <c r="AJ55" s="207"/>
    </row>
    <row r="56" spans="1:36" s="205" customFormat="1" x14ac:dyDescent="0.25">
      <c r="A56" s="204"/>
      <c r="C56" s="204"/>
      <c r="K56" s="337"/>
      <c r="L56" s="337"/>
      <c r="M56" s="337"/>
      <c r="N56" s="329"/>
      <c r="O56" s="329"/>
      <c r="R56" s="206"/>
      <c r="AB56" s="207"/>
      <c r="AG56" s="207"/>
      <c r="AJ56" s="207"/>
    </row>
    <row r="57" spans="1:36" s="205" customFormat="1" x14ac:dyDescent="0.25">
      <c r="A57" s="204"/>
      <c r="C57" s="204"/>
      <c r="K57" s="337"/>
      <c r="L57" s="337"/>
      <c r="M57" s="337"/>
      <c r="N57" s="329"/>
      <c r="O57" s="329"/>
      <c r="R57" s="206"/>
      <c r="AB57" s="207"/>
      <c r="AG57" s="207"/>
      <c r="AJ57" s="207"/>
    </row>
    <row r="58" spans="1:36" s="205" customFormat="1" x14ac:dyDescent="0.25">
      <c r="A58" s="204"/>
      <c r="C58" s="204"/>
      <c r="K58" s="337"/>
      <c r="L58" s="337"/>
      <c r="M58" s="337"/>
      <c r="N58" s="329"/>
      <c r="O58" s="329"/>
      <c r="R58" s="206"/>
      <c r="AB58" s="207"/>
      <c r="AG58" s="207"/>
      <c r="AJ58" s="207"/>
    </row>
    <row r="59" spans="1:36" s="205" customFormat="1" x14ac:dyDescent="0.25">
      <c r="A59" s="204"/>
      <c r="C59" s="204"/>
      <c r="K59" s="337"/>
      <c r="L59" s="337"/>
      <c r="M59" s="337"/>
      <c r="N59" s="329"/>
      <c r="O59" s="329"/>
      <c r="R59" s="206"/>
      <c r="AB59" s="207"/>
      <c r="AG59" s="207"/>
      <c r="AJ59" s="207"/>
    </row>
    <row r="60" spans="1:36" s="205" customFormat="1" x14ac:dyDescent="0.25">
      <c r="A60" s="204"/>
      <c r="C60" s="204"/>
      <c r="K60" s="337"/>
      <c r="L60" s="337"/>
      <c r="M60" s="337"/>
      <c r="N60" s="329"/>
      <c r="O60" s="329"/>
      <c r="R60" s="206"/>
      <c r="AB60" s="207"/>
      <c r="AG60" s="207"/>
      <c r="AJ60" s="207"/>
    </row>
    <row r="61" spans="1:36" s="205" customFormat="1" x14ac:dyDescent="0.25">
      <c r="A61" s="204"/>
      <c r="C61" s="204"/>
      <c r="K61" s="337"/>
      <c r="L61" s="337"/>
      <c r="M61" s="337"/>
      <c r="N61" s="329"/>
      <c r="O61" s="329"/>
      <c r="R61" s="206"/>
      <c r="AB61" s="207"/>
      <c r="AG61" s="207"/>
      <c r="AJ61" s="207"/>
    </row>
    <row r="62" spans="1:36" s="205" customFormat="1" x14ac:dyDescent="0.25">
      <c r="A62" s="204"/>
      <c r="C62" s="204"/>
      <c r="K62" s="337"/>
      <c r="L62" s="337"/>
      <c r="M62" s="337"/>
      <c r="N62" s="329"/>
      <c r="O62" s="329"/>
      <c r="R62" s="206"/>
      <c r="AB62" s="207"/>
      <c r="AG62" s="207"/>
      <c r="AJ62" s="207"/>
    </row>
    <row r="63" spans="1:36" s="205" customFormat="1" x14ac:dyDescent="0.25">
      <c r="A63" s="204"/>
      <c r="C63" s="204"/>
      <c r="K63" s="337"/>
      <c r="L63" s="337"/>
      <c r="M63" s="337"/>
      <c r="N63" s="329"/>
      <c r="O63" s="329"/>
      <c r="R63" s="206"/>
      <c r="AB63" s="207"/>
      <c r="AG63" s="207"/>
      <c r="AJ63" s="207"/>
    </row>
    <row r="64" spans="1:36" s="205" customFormat="1" x14ac:dyDescent="0.25">
      <c r="A64" s="204"/>
      <c r="C64" s="204"/>
      <c r="K64" s="337"/>
      <c r="L64" s="337"/>
      <c r="M64" s="337"/>
      <c r="N64" s="329"/>
      <c r="O64" s="329"/>
      <c r="R64" s="206"/>
      <c r="AB64" s="207"/>
      <c r="AG64" s="207"/>
      <c r="AJ64" s="207"/>
    </row>
    <row r="65" spans="1:36" s="205" customFormat="1" x14ac:dyDescent="0.25">
      <c r="A65" s="204"/>
      <c r="C65" s="204"/>
      <c r="K65" s="337"/>
      <c r="L65" s="337"/>
      <c r="M65" s="337"/>
      <c r="N65" s="329"/>
      <c r="O65" s="329"/>
      <c r="R65" s="206"/>
      <c r="AB65" s="207"/>
      <c r="AG65" s="207"/>
      <c r="AJ65" s="207"/>
    </row>
    <row r="66" spans="1:36" s="205" customFormat="1" x14ac:dyDescent="0.25">
      <c r="A66" s="204"/>
      <c r="C66" s="204"/>
      <c r="K66" s="337"/>
      <c r="L66" s="337"/>
      <c r="M66" s="337"/>
      <c r="N66" s="329"/>
      <c r="O66" s="329"/>
      <c r="R66" s="206"/>
      <c r="AB66" s="207"/>
      <c r="AG66" s="207"/>
      <c r="AJ66" s="207"/>
    </row>
    <row r="67" spans="1:36" s="205" customFormat="1" x14ac:dyDescent="0.25">
      <c r="A67" s="204"/>
      <c r="C67" s="204"/>
      <c r="K67" s="337"/>
      <c r="L67" s="337"/>
      <c r="M67" s="337"/>
      <c r="N67" s="329"/>
      <c r="O67" s="329"/>
      <c r="R67" s="206"/>
      <c r="AB67" s="207"/>
      <c r="AG67" s="207"/>
      <c r="AJ67" s="207"/>
    </row>
    <row r="68" spans="1:36" s="205" customFormat="1" x14ac:dyDescent="0.25">
      <c r="A68" s="204"/>
      <c r="C68" s="204"/>
      <c r="K68" s="337"/>
      <c r="L68" s="337"/>
      <c r="M68" s="337"/>
      <c r="N68" s="329"/>
      <c r="O68" s="329"/>
      <c r="R68" s="206"/>
      <c r="AB68" s="207"/>
      <c r="AG68" s="207"/>
      <c r="AJ68" s="207"/>
    </row>
    <row r="69" spans="1:36" s="205" customFormat="1" x14ac:dyDescent="0.25">
      <c r="A69" s="204"/>
      <c r="C69" s="204"/>
      <c r="K69" s="337"/>
      <c r="L69" s="337"/>
      <c r="M69" s="337"/>
      <c r="N69" s="329"/>
      <c r="O69" s="329"/>
      <c r="R69" s="206"/>
      <c r="AB69" s="207"/>
      <c r="AG69" s="207"/>
      <c r="AJ69" s="207"/>
    </row>
    <row r="70" spans="1:36" s="205" customFormat="1" x14ac:dyDescent="0.25">
      <c r="A70" s="204"/>
      <c r="C70" s="204"/>
      <c r="K70" s="337"/>
      <c r="L70" s="337"/>
      <c r="M70" s="337"/>
      <c r="N70" s="329"/>
      <c r="O70" s="329"/>
      <c r="R70" s="206"/>
      <c r="AB70" s="207"/>
      <c r="AG70" s="207"/>
      <c r="AJ70" s="207"/>
    </row>
    <row r="71" spans="1:36" s="205" customFormat="1" x14ac:dyDescent="0.25">
      <c r="A71" s="204"/>
      <c r="C71" s="204"/>
      <c r="K71" s="337"/>
      <c r="L71" s="337"/>
      <c r="M71" s="337"/>
      <c r="N71" s="329"/>
      <c r="O71" s="329"/>
      <c r="R71" s="206"/>
      <c r="AB71" s="207"/>
      <c r="AG71" s="207"/>
      <c r="AJ71" s="207"/>
    </row>
    <row r="72" spans="1:36" s="205" customFormat="1" x14ac:dyDescent="0.25">
      <c r="A72" s="204"/>
      <c r="C72" s="204"/>
      <c r="K72" s="337"/>
      <c r="L72" s="337"/>
      <c r="M72" s="337"/>
      <c r="N72" s="329"/>
      <c r="O72" s="329"/>
      <c r="R72" s="206"/>
      <c r="AB72" s="207"/>
      <c r="AG72" s="207"/>
      <c r="AJ72" s="207"/>
    </row>
    <row r="73" spans="1:36" s="205" customFormat="1" x14ac:dyDescent="0.25">
      <c r="A73" s="204"/>
      <c r="C73" s="204"/>
      <c r="K73" s="337"/>
      <c r="L73" s="337"/>
      <c r="M73" s="337"/>
      <c r="N73" s="329"/>
      <c r="O73" s="329"/>
      <c r="R73" s="206"/>
      <c r="AB73" s="207"/>
      <c r="AG73" s="207"/>
      <c r="AJ73" s="207"/>
    </row>
    <row r="74" spans="1:36" s="205" customFormat="1" x14ac:dyDescent="0.25">
      <c r="A74" s="204"/>
      <c r="C74" s="204"/>
      <c r="K74" s="337"/>
      <c r="L74" s="337"/>
      <c r="M74" s="337"/>
      <c r="N74" s="329"/>
      <c r="O74" s="329"/>
      <c r="R74" s="206"/>
      <c r="AB74" s="207"/>
      <c r="AG74" s="207"/>
      <c r="AJ74" s="207"/>
    </row>
    <row r="75" spans="1:36" s="205" customFormat="1" x14ac:dyDescent="0.25">
      <c r="A75" s="204"/>
      <c r="C75" s="204"/>
      <c r="K75" s="337"/>
      <c r="L75" s="337"/>
      <c r="M75" s="337"/>
      <c r="N75" s="329"/>
      <c r="O75" s="329"/>
      <c r="R75" s="206"/>
      <c r="AB75" s="207"/>
      <c r="AG75" s="207"/>
      <c r="AJ75" s="207"/>
    </row>
    <row r="76" spans="1:36" s="205" customFormat="1" x14ac:dyDescent="0.25">
      <c r="A76" s="204"/>
      <c r="C76" s="204"/>
      <c r="K76" s="337"/>
      <c r="L76" s="337"/>
      <c r="M76" s="337"/>
      <c r="N76" s="329"/>
      <c r="O76" s="329"/>
      <c r="R76" s="206"/>
      <c r="AB76" s="207"/>
      <c r="AG76" s="207"/>
      <c r="AJ76" s="207"/>
    </row>
    <row r="77" spans="1:36" s="205" customFormat="1" x14ac:dyDescent="0.25">
      <c r="A77" s="204"/>
      <c r="C77" s="204"/>
      <c r="K77" s="337"/>
      <c r="L77" s="337"/>
      <c r="M77" s="337"/>
      <c r="N77" s="329"/>
      <c r="O77" s="329"/>
      <c r="R77" s="206"/>
      <c r="AB77" s="207"/>
      <c r="AG77" s="207"/>
      <c r="AJ77" s="207"/>
    </row>
    <row r="78" spans="1:36" s="205" customFormat="1" x14ac:dyDescent="0.25">
      <c r="A78" s="204"/>
      <c r="C78" s="204"/>
      <c r="K78" s="337"/>
      <c r="L78" s="337"/>
      <c r="M78" s="337"/>
      <c r="N78" s="329"/>
      <c r="O78" s="329"/>
      <c r="R78" s="206"/>
      <c r="AB78" s="207"/>
      <c r="AG78" s="207"/>
      <c r="AJ78" s="207"/>
    </row>
    <row r="79" spans="1:36" s="205" customFormat="1" x14ac:dyDescent="0.25">
      <c r="A79" s="204"/>
      <c r="C79" s="204"/>
      <c r="K79" s="337"/>
      <c r="L79" s="337"/>
      <c r="M79" s="337"/>
      <c r="N79" s="329"/>
      <c r="O79" s="329"/>
      <c r="R79" s="206"/>
      <c r="AB79" s="207"/>
      <c r="AG79" s="207"/>
      <c r="AJ79" s="207"/>
    </row>
    <row r="80" spans="1:36" s="205" customFormat="1" x14ac:dyDescent="0.25">
      <c r="A80" s="204"/>
      <c r="C80" s="204"/>
      <c r="K80" s="337"/>
      <c r="L80" s="337"/>
      <c r="M80" s="337"/>
      <c r="N80" s="329"/>
      <c r="O80" s="329"/>
      <c r="R80" s="206"/>
      <c r="AB80" s="207"/>
      <c r="AG80" s="207"/>
      <c r="AJ80" s="207"/>
    </row>
    <row r="81" spans="1:36" s="205" customFormat="1" x14ac:dyDescent="0.25">
      <c r="A81" s="204"/>
      <c r="C81" s="204"/>
      <c r="K81" s="337"/>
      <c r="L81" s="337"/>
      <c r="M81" s="337"/>
      <c r="N81" s="329"/>
      <c r="O81" s="329"/>
      <c r="R81" s="206"/>
      <c r="AB81" s="207"/>
      <c r="AG81" s="207"/>
      <c r="AJ81" s="207"/>
    </row>
    <row r="82" spans="1:36" s="205" customFormat="1" x14ac:dyDescent="0.25">
      <c r="A82" s="204"/>
      <c r="C82" s="204"/>
      <c r="K82" s="337"/>
      <c r="L82" s="337"/>
      <c r="M82" s="337"/>
      <c r="N82" s="329"/>
      <c r="O82" s="329"/>
      <c r="R82" s="206"/>
      <c r="AB82" s="207"/>
      <c r="AG82" s="207"/>
      <c r="AJ82" s="207"/>
    </row>
    <row r="83" spans="1:36" s="205" customFormat="1" x14ac:dyDescent="0.25">
      <c r="A83" s="204"/>
      <c r="C83" s="204"/>
      <c r="K83" s="337"/>
      <c r="L83" s="337"/>
      <c r="M83" s="337"/>
      <c r="N83" s="329"/>
      <c r="O83" s="329"/>
      <c r="R83" s="206"/>
      <c r="AB83" s="207"/>
      <c r="AG83" s="207"/>
      <c r="AJ83" s="207"/>
    </row>
    <row r="84" spans="1:36" s="205" customFormat="1" x14ac:dyDescent="0.25">
      <c r="A84" s="204"/>
      <c r="C84" s="204"/>
      <c r="K84" s="337"/>
      <c r="L84" s="337"/>
      <c r="M84" s="337"/>
      <c r="N84" s="329"/>
      <c r="O84" s="329"/>
      <c r="R84" s="206"/>
      <c r="AB84" s="207"/>
      <c r="AG84" s="207"/>
      <c r="AJ84" s="207"/>
    </row>
    <row r="85" spans="1:36" s="205" customFormat="1" x14ac:dyDescent="0.25">
      <c r="A85" s="204"/>
      <c r="C85" s="204"/>
      <c r="K85" s="337"/>
      <c r="L85" s="337"/>
      <c r="M85" s="337"/>
      <c r="N85" s="329"/>
      <c r="O85" s="329"/>
      <c r="R85" s="206"/>
      <c r="AB85" s="207"/>
      <c r="AG85" s="207"/>
      <c r="AJ85" s="207"/>
    </row>
    <row r="86" spans="1:36" s="205" customFormat="1" x14ac:dyDescent="0.25">
      <c r="A86" s="204"/>
      <c r="C86" s="204"/>
      <c r="K86" s="337"/>
      <c r="L86" s="337"/>
      <c r="M86" s="337"/>
      <c r="N86" s="329"/>
      <c r="O86" s="329"/>
      <c r="R86" s="206"/>
      <c r="AB86" s="207"/>
      <c r="AG86" s="207"/>
      <c r="AJ86" s="207"/>
    </row>
    <row r="87" spans="1:36" s="205" customFormat="1" x14ac:dyDescent="0.25">
      <c r="A87" s="204"/>
      <c r="C87" s="204"/>
      <c r="K87" s="337"/>
      <c r="L87" s="337"/>
      <c r="M87" s="337"/>
      <c r="N87" s="329"/>
      <c r="O87" s="329"/>
      <c r="R87" s="206"/>
      <c r="AB87" s="207"/>
      <c r="AG87" s="207"/>
      <c r="AJ87" s="207"/>
    </row>
    <row r="88" spans="1:36" s="205" customFormat="1" x14ac:dyDescent="0.25">
      <c r="A88" s="204"/>
      <c r="C88" s="204"/>
      <c r="K88" s="337"/>
      <c r="L88" s="337"/>
      <c r="M88" s="337"/>
      <c r="N88" s="329"/>
      <c r="O88" s="329"/>
      <c r="R88" s="206"/>
      <c r="AB88" s="207"/>
      <c r="AG88" s="207"/>
      <c r="AJ88" s="207"/>
    </row>
    <row r="89" spans="1:36" s="205" customFormat="1" x14ac:dyDescent="0.25">
      <c r="A89" s="204"/>
      <c r="C89" s="204"/>
      <c r="K89" s="337"/>
      <c r="L89" s="337"/>
      <c r="M89" s="337"/>
      <c r="N89" s="329"/>
      <c r="O89" s="329"/>
      <c r="R89" s="206"/>
      <c r="AB89" s="207"/>
      <c r="AG89" s="207"/>
      <c r="AJ89" s="207"/>
    </row>
    <row r="90" spans="1:36" s="205" customFormat="1" x14ac:dyDescent="0.25">
      <c r="A90" s="204"/>
      <c r="C90" s="204"/>
      <c r="K90" s="337"/>
      <c r="L90" s="337"/>
      <c r="M90" s="337"/>
      <c r="N90" s="329"/>
      <c r="O90" s="329"/>
      <c r="R90" s="206"/>
      <c r="AB90" s="207"/>
      <c r="AG90" s="207"/>
      <c r="AJ90" s="207"/>
    </row>
    <row r="91" spans="1:36" s="205" customFormat="1" x14ac:dyDescent="0.25">
      <c r="A91" s="204"/>
      <c r="C91" s="204"/>
      <c r="K91" s="337"/>
      <c r="L91" s="337"/>
      <c r="M91" s="337"/>
      <c r="N91" s="329"/>
      <c r="O91" s="329"/>
      <c r="R91" s="206"/>
      <c r="AB91" s="207"/>
      <c r="AG91" s="207"/>
      <c r="AJ91" s="207"/>
    </row>
    <row r="92" spans="1:36" s="205" customFormat="1" x14ac:dyDescent="0.25">
      <c r="A92" s="204"/>
      <c r="C92" s="204"/>
      <c r="K92" s="337"/>
      <c r="L92" s="337"/>
      <c r="M92" s="337"/>
      <c r="N92" s="329"/>
      <c r="O92" s="329"/>
      <c r="R92" s="206"/>
      <c r="AB92" s="207"/>
      <c r="AG92" s="207"/>
      <c r="AJ92" s="207"/>
    </row>
    <row r="93" spans="1:36" s="205" customFormat="1" x14ac:dyDescent="0.25">
      <c r="A93" s="204"/>
      <c r="C93" s="204"/>
      <c r="K93" s="337"/>
      <c r="L93" s="337"/>
      <c r="M93" s="337"/>
      <c r="N93" s="329"/>
      <c r="O93" s="329"/>
      <c r="R93" s="206"/>
      <c r="AB93" s="207"/>
      <c r="AG93" s="207"/>
      <c r="AJ93" s="207"/>
    </row>
    <row r="94" spans="1:36" s="205" customFormat="1" x14ac:dyDescent="0.25">
      <c r="A94" s="204"/>
      <c r="C94" s="204"/>
      <c r="K94" s="337"/>
      <c r="L94" s="337"/>
      <c r="M94" s="337"/>
      <c r="N94" s="329"/>
      <c r="O94" s="329"/>
      <c r="R94" s="206"/>
      <c r="AB94" s="207"/>
      <c r="AG94" s="207"/>
      <c r="AJ94" s="207"/>
    </row>
    <row r="95" spans="1:36" s="205" customFormat="1" x14ac:dyDescent="0.25">
      <c r="A95" s="204"/>
      <c r="C95" s="204"/>
      <c r="K95" s="337"/>
      <c r="L95" s="337"/>
      <c r="M95" s="337"/>
      <c r="N95" s="329"/>
      <c r="O95" s="329"/>
      <c r="R95" s="206"/>
      <c r="AB95" s="207"/>
      <c r="AG95" s="207"/>
      <c r="AJ95" s="207"/>
    </row>
    <row r="96" spans="1:36" s="205" customFormat="1" x14ac:dyDescent="0.25">
      <c r="A96" s="204"/>
      <c r="C96" s="204"/>
      <c r="K96" s="337"/>
      <c r="L96" s="337"/>
      <c r="M96" s="337"/>
      <c r="N96" s="329"/>
      <c r="O96" s="329"/>
      <c r="R96" s="206"/>
      <c r="AB96" s="207"/>
      <c r="AG96" s="207"/>
      <c r="AJ96" s="207"/>
    </row>
    <row r="97" spans="1:36" s="205" customFormat="1" x14ac:dyDescent="0.25">
      <c r="A97" s="204"/>
      <c r="C97" s="204"/>
      <c r="K97" s="337"/>
      <c r="L97" s="337"/>
      <c r="M97" s="337"/>
      <c r="N97" s="329"/>
      <c r="O97" s="329"/>
      <c r="R97" s="206"/>
      <c r="AB97" s="207"/>
      <c r="AG97" s="207"/>
      <c r="AJ97" s="207"/>
    </row>
    <row r="98" spans="1:36" s="205" customFormat="1" x14ac:dyDescent="0.25">
      <c r="A98" s="204"/>
      <c r="C98" s="204"/>
      <c r="K98" s="337"/>
      <c r="L98" s="337"/>
      <c r="M98" s="337"/>
      <c r="N98" s="329"/>
      <c r="O98" s="329"/>
      <c r="R98" s="206"/>
      <c r="AB98" s="207"/>
      <c r="AG98" s="207"/>
      <c r="AJ98" s="207"/>
    </row>
    <row r="99" spans="1:36" s="205" customFormat="1" x14ac:dyDescent="0.25">
      <c r="A99" s="204"/>
      <c r="C99" s="204"/>
      <c r="K99" s="337"/>
      <c r="L99" s="337"/>
      <c r="M99" s="337"/>
      <c r="N99" s="329"/>
      <c r="O99" s="329"/>
      <c r="R99" s="206"/>
      <c r="AB99" s="207"/>
      <c r="AG99" s="207"/>
      <c r="AJ99" s="207"/>
    </row>
    <row r="100" spans="1:36" s="205" customFormat="1" x14ac:dyDescent="0.25">
      <c r="A100" s="204"/>
      <c r="C100" s="204"/>
      <c r="K100" s="337"/>
      <c r="L100" s="337"/>
      <c r="M100" s="337"/>
      <c r="N100" s="329"/>
      <c r="O100" s="329"/>
      <c r="R100" s="206"/>
      <c r="AB100" s="207"/>
      <c r="AG100" s="207"/>
      <c r="AJ100" s="207"/>
    </row>
    <row r="101" spans="1:36" s="205" customFormat="1" x14ac:dyDescent="0.25">
      <c r="A101" s="204"/>
      <c r="C101" s="204"/>
      <c r="K101" s="337"/>
      <c r="L101" s="337"/>
      <c r="M101" s="337"/>
      <c r="N101" s="329"/>
      <c r="O101" s="329"/>
      <c r="R101" s="206"/>
      <c r="AB101" s="207"/>
      <c r="AG101" s="207"/>
      <c r="AJ101" s="207"/>
    </row>
    <row r="102" spans="1:36" s="205" customFormat="1" x14ac:dyDescent="0.25">
      <c r="A102" s="204"/>
      <c r="C102" s="204"/>
      <c r="K102" s="337"/>
      <c r="L102" s="337"/>
      <c r="M102" s="337"/>
      <c r="N102" s="329"/>
      <c r="O102" s="329"/>
      <c r="R102" s="206"/>
      <c r="AB102" s="207"/>
      <c r="AG102" s="207"/>
      <c r="AJ102" s="207"/>
    </row>
    <row r="103" spans="1:36" s="205" customFormat="1" x14ac:dyDescent="0.25">
      <c r="A103" s="204"/>
      <c r="C103" s="204"/>
      <c r="K103" s="337"/>
      <c r="L103" s="337"/>
      <c r="M103" s="337"/>
      <c r="N103" s="329"/>
      <c r="O103" s="329"/>
      <c r="R103" s="206"/>
      <c r="AB103" s="207"/>
      <c r="AG103" s="207"/>
      <c r="AJ103" s="207"/>
    </row>
    <row r="104" spans="1:36" s="205" customFormat="1" x14ac:dyDescent="0.25">
      <c r="A104" s="204"/>
      <c r="C104" s="204"/>
      <c r="K104" s="337"/>
      <c r="L104" s="337"/>
      <c r="M104" s="337"/>
      <c r="N104" s="329"/>
      <c r="O104" s="329"/>
      <c r="R104" s="206"/>
      <c r="AB104" s="207"/>
      <c r="AG104" s="207"/>
      <c r="AJ104" s="207"/>
    </row>
    <row r="105" spans="1:36" s="205" customFormat="1" x14ac:dyDescent="0.25">
      <c r="A105" s="204"/>
      <c r="C105" s="204"/>
      <c r="K105" s="337"/>
      <c r="L105" s="337"/>
      <c r="M105" s="337"/>
      <c r="N105" s="329"/>
      <c r="O105" s="329"/>
      <c r="R105" s="206"/>
      <c r="AB105" s="207"/>
      <c r="AG105" s="207"/>
      <c r="AJ105" s="207"/>
    </row>
    <row r="106" spans="1:36" s="205" customFormat="1" x14ac:dyDescent="0.25">
      <c r="A106" s="204"/>
      <c r="C106" s="204"/>
      <c r="K106" s="337"/>
      <c r="L106" s="337"/>
      <c r="M106" s="337"/>
      <c r="N106" s="329"/>
      <c r="O106" s="329"/>
      <c r="R106" s="206"/>
      <c r="AB106" s="207"/>
      <c r="AG106" s="207"/>
      <c r="AJ106" s="207"/>
    </row>
    <row r="107" spans="1:36" s="205" customFormat="1" x14ac:dyDescent="0.25">
      <c r="A107" s="204"/>
      <c r="C107" s="204"/>
      <c r="K107" s="337"/>
      <c r="L107" s="337"/>
      <c r="M107" s="337"/>
      <c r="N107" s="329"/>
      <c r="O107" s="329"/>
      <c r="R107" s="206"/>
      <c r="AB107" s="207"/>
      <c r="AG107" s="207"/>
      <c r="AJ107" s="207"/>
    </row>
    <row r="108" spans="1:36" s="205" customFormat="1" x14ac:dyDescent="0.25">
      <c r="A108" s="204"/>
      <c r="C108" s="204"/>
      <c r="K108" s="337"/>
      <c r="L108" s="337"/>
      <c r="M108" s="337"/>
      <c r="N108" s="329"/>
      <c r="O108" s="329"/>
      <c r="R108" s="206"/>
      <c r="AB108" s="207"/>
      <c r="AG108" s="207"/>
      <c r="AJ108" s="207"/>
    </row>
    <row r="109" spans="1:36" s="205" customFormat="1" x14ac:dyDescent="0.25">
      <c r="A109" s="204"/>
      <c r="C109" s="204"/>
      <c r="K109" s="337"/>
      <c r="L109" s="337"/>
      <c r="M109" s="337"/>
      <c r="N109" s="329"/>
      <c r="O109" s="329"/>
      <c r="R109" s="206"/>
      <c r="AB109" s="207"/>
      <c r="AG109" s="207"/>
      <c r="AJ109" s="207"/>
    </row>
    <row r="110" spans="1:36" s="205" customFormat="1" x14ac:dyDescent="0.25">
      <c r="A110" s="204"/>
      <c r="C110" s="204"/>
      <c r="K110" s="337"/>
      <c r="L110" s="337"/>
      <c r="M110" s="337"/>
      <c r="N110" s="329"/>
      <c r="O110" s="329"/>
      <c r="R110" s="206"/>
      <c r="AB110" s="207"/>
      <c r="AG110" s="207"/>
      <c r="AJ110" s="207"/>
    </row>
    <row r="111" spans="1:36" s="205" customFormat="1" x14ac:dyDescent="0.25">
      <c r="A111" s="204"/>
      <c r="C111" s="204"/>
      <c r="K111" s="337"/>
      <c r="L111" s="337"/>
      <c r="M111" s="337"/>
      <c r="N111" s="329"/>
      <c r="O111" s="329"/>
      <c r="R111" s="206"/>
      <c r="AB111" s="207"/>
      <c r="AG111" s="207"/>
      <c r="AJ111" s="207"/>
    </row>
    <row r="112" spans="1:36" s="205" customFormat="1" x14ac:dyDescent="0.25">
      <c r="A112" s="204"/>
      <c r="C112" s="204"/>
      <c r="K112" s="337"/>
      <c r="L112" s="337"/>
      <c r="M112" s="337"/>
      <c r="N112" s="329"/>
      <c r="O112" s="329"/>
      <c r="R112" s="206"/>
      <c r="AB112" s="207"/>
      <c r="AG112" s="207"/>
      <c r="AJ112" s="207"/>
    </row>
    <row r="113" spans="1:36" s="205" customFormat="1" x14ac:dyDescent="0.25">
      <c r="A113" s="204"/>
      <c r="C113" s="204"/>
      <c r="K113" s="337"/>
      <c r="L113" s="337"/>
      <c r="M113" s="337"/>
      <c r="N113" s="329"/>
      <c r="O113" s="329"/>
      <c r="R113" s="206"/>
      <c r="AB113" s="207"/>
      <c r="AG113" s="207"/>
      <c r="AJ113" s="207"/>
    </row>
    <row r="114" spans="1:36" s="205" customFormat="1" x14ac:dyDescent="0.25">
      <c r="A114" s="204"/>
      <c r="C114" s="204"/>
      <c r="K114" s="337"/>
      <c r="L114" s="337"/>
      <c r="M114" s="337"/>
      <c r="N114" s="329"/>
      <c r="O114" s="329"/>
      <c r="R114" s="206"/>
      <c r="AB114" s="207"/>
      <c r="AG114" s="207"/>
      <c r="AJ114" s="207"/>
    </row>
    <row r="115" spans="1:36" s="205" customFormat="1" x14ac:dyDescent="0.25">
      <c r="A115" s="204"/>
      <c r="C115" s="204"/>
      <c r="K115" s="337"/>
      <c r="L115" s="337"/>
      <c r="M115" s="337"/>
      <c r="N115" s="329"/>
      <c r="O115" s="329"/>
      <c r="R115" s="206"/>
      <c r="AB115" s="207"/>
      <c r="AG115" s="207"/>
      <c r="AJ115" s="207"/>
    </row>
    <row r="116" spans="1:36" s="205" customFormat="1" x14ac:dyDescent="0.25">
      <c r="A116" s="204"/>
      <c r="C116" s="204"/>
      <c r="K116" s="337"/>
      <c r="L116" s="337"/>
      <c r="M116" s="337"/>
      <c r="N116" s="329"/>
      <c r="O116" s="329"/>
      <c r="R116" s="206"/>
      <c r="AB116" s="207"/>
      <c r="AG116" s="207"/>
      <c r="AJ116" s="207"/>
    </row>
    <row r="117" spans="1:36" s="205" customFormat="1" x14ac:dyDescent="0.25">
      <c r="A117" s="204"/>
      <c r="C117" s="204"/>
      <c r="K117" s="337"/>
      <c r="L117" s="337"/>
      <c r="M117" s="337"/>
      <c r="N117" s="329"/>
      <c r="O117" s="329"/>
      <c r="R117" s="206"/>
      <c r="AB117" s="207"/>
      <c r="AG117" s="207"/>
      <c r="AJ117" s="207"/>
    </row>
    <row r="118" spans="1:36" s="205" customFormat="1" x14ac:dyDescent="0.25">
      <c r="A118" s="204"/>
      <c r="C118" s="204"/>
      <c r="K118" s="337"/>
      <c r="L118" s="337"/>
      <c r="M118" s="337"/>
      <c r="N118" s="329"/>
      <c r="O118" s="329"/>
      <c r="R118" s="206"/>
      <c r="AB118" s="207"/>
      <c r="AG118" s="207"/>
      <c r="AJ118" s="207"/>
    </row>
    <row r="119" spans="1:36" s="205" customFormat="1" x14ac:dyDescent="0.25">
      <c r="A119" s="204"/>
      <c r="C119" s="204"/>
      <c r="K119" s="337"/>
      <c r="L119" s="337"/>
      <c r="M119" s="337"/>
      <c r="N119" s="329"/>
      <c r="O119" s="329"/>
      <c r="R119" s="206"/>
      <c r="AB119" s="207"/>
      <c r="AG119" s="207"/>
      <c r="AJ119" s="207"/>
    </row>
    <row r="120" spans="1:36" s="205" customFormat="1" x14ac:dyDescent="0.25">
      <c r="A120" s="204"/>
      <c r="C120" s="204"/>
      <c r="K120" s="337"/>
      <c r="L120" s="337"/>
      <c r="M120" s="337"/>
      <c r="N120" s="329"/>
      <c r="O120" s="329"/>
      <c r="R120" s="206"/>
      <c r="AB120" s="207"/>
      <c r="AG120" s="207"/>
      <c r="AJ120" s="207"/>
    </row>
    <row r="121" spans="1:36" s="205" customFormat="1" x14ac:dyDescent="0.25">
      <c r="A121" s="204"/>
      <c r="C121" s="204"/>
      <c r="K121" s="337"/>
      <c r="L121" s="337"/>
      <c r="M121" s="337"/>
      <c r="N121" s="329"/>
      <c r="O121" s="329"/>
      <c r="R121" s="206"/>
      <c r="AB121" s="207"/>
      <c r="AG121" s="207"/>
      <c r="AJ121" s="207"/>
    </row>
    <row r="122" spans="1:36" s="205" customFormat="1" x14ac:dyDescent="0.25">
      <c r="A122" s="204"/>
      <c r="C122" s="204"/>
      <c r="K122" s="337"/>
      <c r="L122" s="337"/>
      <c r="M122" s="337"/>
      <c r="N122" s="329"/>
      <c r="O122" s="329"/>
      <c r="R122" s="206"/>
      <c r="AB122" s="207"/>
      <c r="AG122" s="207"/>
      <c r="AJ122" s="207"/>
    </row>
    <row r="123" spans="1:36" s="205" customFormat="1" x14ac:dyDescent="0.25">
      <c r="A123" s="204"/>
      <c r="C123" s="204"/>
      <c r="K123" s="337"/>
      <c r="L123" s="337"/>
      <c r="M123" s="337"/>
      <c r="N123" s="329"/>
      <c r="O123" s="329"/>
      <c r="R123" s="206"/>
      <c r="AB123" s="207"/>
      <c r="AG123" s="207"/>
      <c r="AJ123" s="207"/>
    </row>
    <row r="124" spans="1:36" s="205" customFormat="1" x14ac:dyDescent="0.25">
      <c r="A124" s="204"/>
      <c r="C124" s="204"/>
      <c r="K124" s="337"/>
      <c r="L124" s="337"/>
      <c r="M124" s="337"/>
      <c r="N124" s="329"/>
      <c r="O124" s="329"/>
      <c r="R124" s="206"/>
      <c r="AB124" s="207"/>
      <c r="AG124" s="207"/>
      <c r="AJ124" s="207"/>
    </row>
    <row r="125" spans="1:36" s="205" customFormat="1" x14ac:dyDescent="0.25">
      <c r="A125" s="204"/>
      <c r="C125" s="204"/>
      <c r="K125" s="337"/>
      <c r="L125" s="337"/>
      <c r="M125" s="337"/>
      <c r="N125" s="329"/>
      <c r="O125" s="329"/>
      <c r="R125" s="206"/>
      <c r="AB125" s="207"/>
      <c r="AG125" s="207"/>
      <c r="AJ125" s="207"/>
    </row>
    <row r="126" spans="1:36" s="205" customFormat="1" x14ac:dyDescent="0.25">
      <c r="A126" s="204"/>
      <c r="C126" s="204"/>
      <c r="K126" s="337"/>
      <c r="L126" s="337"/>
      <c r="M126" s="337"/>
      <c r="N126" s="329"/>
      <c r="O126" s="329"/>
      <c r="R126" s="206"/>
      <c r="AB126" s="207"/>
      <c r="AG126" s="207"/>
      <c r="AJ126" s="207"/>
    </row>
    <row r="127" spans="1:36" s="205" customFormat="1" x14ac:dyDescent="0.25">
      <c r="A127" s="204"/>
      <c r="C127" s="204"/>
      <c r="K127" s="337"/>
      <c r="L127" s="337"/>
      <c r="M127" s="337"/>
      <c r="N127" s="329"/>
      <c r="O127" s="329"/>
      <c r="R127" s="206"/>
      <c r="AB127" s="207"/>
      <c r="AG127" s="207"/>
      <c r="AJ127" s="207"/>
    </row>
    <row r="128" spans="1:36" s="205" customFormat="1" x14ac:dyDescent="0.25">
      <c r="A128" s="204"/>
      <c r="C128" s="204"/>
      <c r="K128" s="337"/>
      <c r="L128" s="337"/>
      <c r="M128" s="337"/>
      <c r="N128" s="329"/>
      <c r="O128" s="329"/>
      <c r="R128" s="206"/>
      <c r="AB128" s="207"/>
      <c r="AG128" s="207"/>
      <c r="AJ128" s="207"/>
    </row>
    <row r="129" spans="1:36" s="205" customFormat="1" x14ac:dyDescent="0.25">
      <c r="A129" s="204"/>
      <c r="C129" s="204"/>
      <c r="K129" s="337"/>
      <c r="L129" s="337"/>
      <c r="M129" s="337"/>
      <c r="N129" s="329"/>
      <c r="O129" s="329"/>
      <c r="R129" s="206"/>
      <c r="AB129" s="207"/>
      <c r="AG129" s="207"/>
      <c r="AJ129" s="207"/>
    </row>
    <row r="130" spans="1:36" s="205" customFormat="1" x14ac:dyDescent="0.25">
      <c r="A130" s="204"/>
      <c r="C130" s="204"/>
      <c r="K130" s="337"/>
      <c r="L130" s="337"/>
      <c r="M130" s="337"/>
      <c r="N130" s="329"/>
      <c r="O130" s="329"/>
      <c r="R130" s="206"/>
      <c r="AB130" s="207"/>
      <c r="AG130" s="207"/>
      <c r="AJ130" s="207"/>
    </row>
    <row r="131" spans="1:36" s="205" customFormat="1" x14ac:dyDescent="0.25">
      <c r="A131" s="204"/>
      <c r="C131" s="204"/>
      <c r="K131" s="337"/>
      <c r="L131" s="337"/>
      <c r="M131" s="337"/>
      <c r="N131" s="329"/>
      <c r="O131" s="329"/>
      <c r="R131" s="206"/>
      <c r="AB131" s="207"/>
      <c r="AG131" s="207"/>
      <c r="AJ131" s="207"/>
    </row>
    <row r="132" spans="1:36" s="205" customFormat="1" x14ac:dyDescent="0.25">
      <c r="A132" s="204"/>
      <c r="C132" s="204"/>
      <c r="K132" s="337"/>
      <c r="L132" s="337"/>
      <c r="M132" s="337"/>
      <c r="N132" s="329"/>
      <c r="O132" s="329"/>
      <c r="R132" s="206"/>
      <c r="AB132" s="207"/>
      <c r="AG132" s="207"/>
      <c r="AJ132" s="207"/>
    </row>
    <row r="133" spans="1:36" s="205" customFormat="1" x14ac:dyDescent="0.25">
      <c r="A133" s="204"/>
      <c r="C133" s="204"/>
      <c r="K133" s="337"/>
      <c r="L133" s="337"/>
      <c r="M133" s="337"/>
      <c r="N133" s="329"/>
      <c r="O133" s="329"/>
      <c r="R133" s="206"/>
      <c r="AB133" s="207"/>
      <c r="AG133" s="207"/>
      <c r="AJ133" s="207"/>
    </row>
    <row r="134" spans="1:36" s="205" customFormat="1" x14ac:dyDescent="0.25">
      <c r="A134" s="204"/>
      <c r="C134" s="204"/>
      <c r="K134" s="337"/>
      <c r="L134" s="337"/>
      <c r="M134" s="337"/>
      <c r="N134" s="329"/>
      <c r="O134" s="329"/>
      <c r="R134" s="206"/>
      <c r="AB134" s="207"/>
      <c r="AG134" s="207"/>
      <c r="AJ134" s="207"/>
    </row>
    <row r="135" spans="1:36" s="205" customFormat="1" x14ac:dyDescent="0.25">
      <c r="A135" s="204"/>
      <c r="C135" s="204"/>
      <c r="K135" s="337"/>
      <c r="L135" s="337"/>
      <c r="M135" s="337"/>
      <c r="N135" s="329"/>
      <c r="O135" s="329"/>
      <c r="R135" s="206"/>
      <c r="AB135" s="207"/>
      <c r="AG135" s="207"/>
      <c r="AJ135" s="207"/>
    </row>
    <row r="136" spans="1:36" s="205" customFormat="1" x14ac:dyDescent="0.25">
      <c r="A136" s="204"/>
      <c r="C136" s="204"/>
      <c r="K136" s="337"/>
      <c r="L136" s="337"/>
      <c r="M136" s="337"/>
      <c r="N136" s="329"/>
      <c r="O136" s="329"/>
      <c r="R136" s="206"/>
      <c r="AB136" s="207"/>
      <c r="AG136" s="207"/>
      <c r="AJ136" s="207"/>
    </row>
    <row r="137" spans="1:36" s="205" customFormat="1" x14ac:dyDescent="0.25">
      <c r="A137" s="204"/>
      <c r="C137" s="204"/>
      <c r="K137" s="337"/>
      <c r="L137" s="337"/>
      <c r="M137" s="337"/>
      <c r="N137" s="329"/>
      <c r="O137" s="329"/>
      <c r="R137" s="206"/>
      <c r="AB137" s="207"/>
      <c r="AG137" s="207"/>
      <c r="AJ137" s="207"/>
    </row>
    <row r="138" spans="1:36" s="205" customFormat="1" x14ac:dyDescent="0.25">
      <c r="A138" s="204"/>
      <c r="C138" s="204"/>
      <c r="K138" s="337"/>
      <c r="L138" s="337"/>
      <c r="M138" s="337"/>
      <c r="N138" s="329"/>
      <c r="O138" s="329"/>
      <c r="R138" s="206"/>
      <c r="AB138" s="207"/>
      <c r="AG138" s="207"/>
      <c r="AJ138" s="207"/>
    </row>
    <row r="139" spans="1:36" s="205" customFormat="1" x14ac:dyDescent="0.25">
      <c r="A139" s="204"/>
      <c r="C139" s="204"/>
      <c r="K139" s="337"/>
      <c r="L139" s="337"/>
      <c r="M139" s="337"/>
      <c r="N139" s="329"/>
      <c r="O139" s="329"/>
      <c r="R139" s="206"/>
      <c r="AB139" s="207"/>
      <c r="AG139" s="207"/>
      <c r="AJ139" s="207"/>
    </row>
    <row r="140" spans="1:36" s="205" customFormat="1" x14ac:dyDescent="0.25">
      <c r="A140" s="204"/>
      <c r="C140" s="204"/>
      <c r="K140" s="337"/>
      <c r="L140" s="337"/>
      <c r="M140" s="337"/>
      <c r="N140" s="329"/>
      <c r="O140" s="329"/>
      <c r="R140" s="206"/>
      <c r="AB140" s="207"/>
      <c r="AG140" s="207"/>
      <c r="AJ140" s="207"/>
    </row>
    <row r="141" spans="1:36" s="205" customFormat="1" x14ac:dyDescent="0.25">
      <c r="A141" s="204"/>
      <c r="C141" s="204"/>
      <c r="K141" s="337"/>
      <c r="L141" s="337"/>
      <c r="M141" s="337"/>
      <c r="N141" s="329"/>
      <c r="O141" s="329"/>
      <c r="R141" s="206"/>
      <c r="AB141" s="207"/>
      <c r="AG141" s="207"/>
      <c r="AJ141" s="207"/>
    </row>
    <row r="142" spans="1:36" s="205" customFormat="1" x14ac:dyDescent="0.25">
      <c r="A142" s="204"/>
      <c r="C142" s="204"/>
      <c r="K142" s="337"/>
      <c r="L142" s="337"/>
      <c r="M142" s="337"/>
      <c r="N142" s="329"/>
      <c r="O142" s="329"/>
      <c r="R142" s="206"/>
      <c r="AB142" s="207"/>
      <c r="AG142" s="207"/>
      <c r="AJ142" s="207"/>
    </row>
    <row r="143" spans="1:36" s="205" customFormat="1" x14ac:dyDescent="0.25">
      <c r="A143" s="204"/>
      <c r="C143" s="204"/>
      <c r="K143" s="337"/>
      <c r="L143" s="337"/>
      <c r="M143" s="337"/>
      <c r="N143" s="329"/>
      <c r="O143" s="329"/>
      <c r="R143" s="206"/>
      <c r="AB143" s="207"/>
      <c r="AG143" s="207"/>
      <c r="AJ143" s="207"/>
    </row>
    <row r="144" spans="1:36" s="205" customFormat="1" x14ac:dyDescent="0.25">
      <c r="A144" s="204"/>
      <c r="C144" s="204"/>
      <c r="K144" s="337"/>
      <c r="L144" s="337"/>
      <c r="M144" s="337"/>
      <c r="N144" s="329"/>
      <c r="O144" s="329"/>
      <c r="R144" s="206"/>
      <c r="AB144" s="207"/>
      <c r="AG144" s="207"/>
      <c r="AJ144" s="207"/>
    </row>
    <row r="145" spans="1:36" s="205" customFormat="1" x14ac:dyDescent="0.25">
      <c r="A145" s="204"/>
      <c r="C145" s="204"/>
      <c r="K145" s="337"/>
      <c r="L145" s="337"/>
      <c r="M145" s="337"/>
      <c r="N145" s="329"/>
      <c r="O145" s="329"/>
      <c r="R145" s="206"/>
      <c r="AB145" s="207"/>
      <c r="AG145" s="207"/>
      <c r="AJ145" s="207"/>
    </row>
    <row r="146" spans="1:36" s="205" customFormat="1" x14ac:dyDescent="0.25">
      <c r="A146" s="204"/>
      <c r="C146" s="204"/>
      <c r="K146" s="337"/>
      <c r="L146" s="337"/>
      <c r="M146" s="337"/>
      <c r="N146" s="329"/>
      <c r="O146" s="329"/>
      <c r="R146" s="206"/>
      <c r="AB146" s="207"/>
      <c r="AG146" s="207"/>
      <c r="AJ146" s="207"/>
    </row>
    <row r="147" spans="1:36" s="205" customFormat="1" x14ac:dyDescent="0.25">
      <c r="A147" s="204"/>
      <c r="C147" s="204"/>
      <c r="K147" s="337"/>
      <c r="L147" s="337"/>
      <c r="M147" s="337"/>
      <c r="N147" s="329"/>
      <c r="O147" s="329"/>
      <c r="R147" s="206"/>
      <c r="AB147" s="207"/>
      <c r="AG147" s="207"/>
      <c r="AJ147" s="207"/>
    </row>
    <row r="148" spans="1:36" s="205" customFormat="1" x14ac:dyDescent="0.25">
      <c r="A148" s="204"/>
      <c r="C148" s="204"/>
      <c r="K148" s="337"/>
      <c r="L148" s="337"/>
      <c r="M148" s="337"/>
      <c r="N148" s="329"/>
      <c r="O148" s="329"/>
      <c r="R148" s="206"/>
      <c r="AB148" s="207"/>
      <c r="AG148" s="207"/>
      <c r="AJ148" s="207"/>
    </row>
    <row r="149" spans="1:36" s="205" customFormat="1" x14ac:dyDescent="0.25">
      <c r="A149" s="204"/>
      <c r="C149" s="204"/>
      <c r="K149" s="337"/>
      <c r="L149" s="337"/>
      <c r="M149" s="337"/>
      <c r="N149" s="329"/>
      <c r="O149" s="329"/>
      <c r="R149" s="206"/>
      <c r="AB149" s="207"/>
      <c r="AG149" s="207"/>
      <c r="AJ149" s="207"/>
    </row>
    <row r="150" spans="1:36" s="205" customFormat="1" x14ac:dyDescent="0.25">
      <c r="A150" s="204"/>
      <c r="C150" s="204"/>
      <c r="K150" s="337"/>
      <c r="L150" s="337"/>
      <c r="M150" s="337"/>
      <c r="N150" s="329"/>
      <c r="O150" s="329"/>
      <c r="R150" s="206"/>
      <c r="AB150" s="207"/>
      <c r="AG150" s="207"/>
      <c r="AJ150" s="207"/>
    </row>
    <row r="151" spans="1:36" s="205" customFormat="1" x14ac:dyDescent="0.25">
      <c r="A151" s="204"/>
      <c r="C151" s="204"/>
      <c r="K151" s="337"/>
      <c r="L151" s="337"/>
      <c r="M151" s="337"/>
      <c r="N151" s="329"/>
      <c r="O151" s="329"/>
      <c r="R151" s="206"/>
      <c r="AB151" s="207"/>
      <c r="AG151" s="207"/>
      <c r="AJ151" s="207"/>
    </row>
    <row r="152" spans="1:36" s="205" customFormat="1" x14ac:dyDescent="0.25">
      <c r="A152" s="204"/>
      <c r="C152" s="204"/>
      <c r="K152" s="337"/>
      <c r="L152" s="337"/>
      <c r="M152" s="337"/>
      <c r="N152" s="329"/>
      <c r="O152" s="329"/>
      <c r="R152" s="206"/>
      <c r="AB152" s="207"/>
      <c r="AG152" s="207"/>
      <c r="AJ152" s="207"/>
    </row>
    <row r="153" spans="1:36" s="205" customFormat="1" x14ac:dyDescent="0.25">
      <c r="A153" s="204"/>
      <c r="C153" s="204"/>
      <c r="K153" s="337"/>
      <c r="L153" s="337"/>
      <c r="M153" s="337"/>
      <c r="N153" s="329"/>
      <c r="O153" s="329"/>
      <c r="R153" s="206"/>
      <c r="AB153" s="207"/>
      <c r="AG153" s="207"/>
      <c r="AJ153" s="207"/>
    </row>
    <row r="154" spans="1:36" s="205" customFormat="1" x14ac:dyDescent="0.25">
      <c r="A154" s="204"/>
      <c r="C154" s="204"/>
      <c r="K154" s="337"/>
      <c r="L154" s="337"/>
      <c r="M154" s="337"/>
      <c r="N154" s="329"/>
      <c r="O154" s="329"/>
      <c r="R154" s="206"/>
      <c r="AB154" s="207"/>
      <c r="AG154" s="207"/>
      <c r="AJ154" s="207"/>
    </row>
    <row r="155" spans="1:36" s="205" customFormat="1" x14ac:dyDescent="0.25">
      <c r="A155" s="204"/>
      <c r="C155" s="204"/>
      <c r="K155" s="337"/>
      <c r="L155" s="337"/>
      <c r="M155" s="337"/>
      <c r="N155" s="329"/>
      <c r="O155" s="329"/>
      <c r="R155" s="206"/>
      <c r="AB155" s="207"/>
      <c r="AG155" s="207"/>
      <c r="AJ155" s="207"/>
    </row>
    <row r="156" spans="1:36" s="205" customFormat="1" x14ac:dyDescent="0.25">
      <c r="A156" s="204"/>
      <c r="C156" s="204"/>
      <c r="K156" s="337"/>
      <c r="L156" s="337"/>
      <c r="M156" s="337"/>
      <c r="N156" s="329"/>
      <c r="O156" s="329"/>
      <c r="R156" s="206"/>
      <c r="AB156" s="207"/>
      <c r="AG156" s="207"/>
      <c r="AJ156" s="207"/>
    </row>
    <row r="157" spans="1:36" s="205" customFormat="1" x14ac:dyDescent="0.25">
      <c r="A157" s="204"/>
      <c r="C157" s="204"/>
      <c r="K157" s="337"/>
      <c r="L157" s="337"/>
      <c r="M157" s="337"/>
      <c r="N157" s="329"/>
      <c r="O157" s="329"/>
      <c r="R157" s="206"/>
      <c r="AB157" s="207"/>
      <c r="AG157" s="207"/>
      <c r="AJ157" s="207"/>
    </row>
    <row r="158" spans="1:36" s="205" customFormat="1" x14ac:dyDescent="0.25">
      <c r="A158" s="204"/>
      <c r="C158" s="204"/>
      <c r="K158" s="337"/>
      <c r="L158" s="337"/>
      <c r="M158" s="337"/>
      <c r="N158" s="329"/>
      <c r="O158" s="329"/>
      <c r="R158" s="206"/>
      <c r="AB158" s="207"/>
      <c r="AG158" s="207"/>
      <c r="AJ158" s="207"/>
    </row>
    <row r="159" spans="1:36" s="205" customFormat="1" x14ac:dyDescent="0.25">
      <c r="A159" s="204"/>
      <c r="C159" s="204"/>
      <c r="K159" s="337"/>
      <c r="L159" s="337"/>
      <c r="M159" s="337"/>
      <c r="N159" s="329"/>
      <c r="O159" s="329"/>
      <c r="R159" s="206"/>
      <c r="AB159" s="207"/>
      <c r="AG159" s="207"/>
      <c r="AJ159" s="207"/>
    </row>
    <row r="160" spans="1:36" s="205" customFormat="1" x14ac:dyDescent="0.25">
      <c r="A160" s="204"/>
      <c r="C160" s="204"/>
      <c r="K160" s="337"/>
      <c r="L160" s="337"/>
      <c r="M160" s="337"/>
      <c r="N160" s="329"/>
      <c r="O160" s="329"/>
      <c r="R160" s="206"/>
      <c r="AB160" s="207"/>
      <c r="AG160" s="207"/>
      <c r="AJ160" s="207"/>
    </row>
    <row r="161" spans="1:36" s="205" customFormat="1" x14ac:dyDescent="0.25">
      <c r="A161" s="204"/>
      <c r="C161" s="204"/>
      <c r="K161" s="337"/>
      <c r="L161" s="337"/>
      <c r="M161" s="337"/>
      <c r="N161" s="329"/>
      <c r="O161" s="329"/>
      <c r="R161" s="206"/>
      <c r="AB161" s="207"/>
      <c r="AG161" s="207"/>
      <c r="AJ161" s="207"/>
    </row>
    <row r="162" spans="1:36" s="205" customFormat="1" x14ac:dyDescent="0.25">
      <c r="A162" s="204"/>
      <c r="C162" s="204"/>
      <c r="K162" s="337"/>
      <c r="L162" s="337"/>
      <c r="M162" s="337"/>
      <c r="N162" s="329"/>
      <c r="O162" s="329"/>
      <c r="R162" s="206"/>
      <c r="AB162" s="207"/>
      <c r="AG162" s="207"/>
      <c r="AJ162" s="207"/>
    </row>
    <row r="163" spans="1:36" s="205" customFormat="1" x14ac:dyDescent="0.25">
      <c r="A163" s="204"/>
      <c r="C163" s="204"/>
      <c r="K163" s="337"/>
      <c r="L163" s="337"/>
      <c r="M163" s="337"/>
      <c r="N163" s="329"/>
      <c r="O163" s="329"/>
      <c r="R163" s="206"/>
      <c r="AB163" s="207"/>
      <c r="AG163" s="207"/>
      <c r="AJ163" s="207"/>
    </row>
    <row r="164" spans="1:36" s="205" customFormat="1" x14ac:dyDescent="0.25">
      <c r="A164" s="204"/>
      <c r="C164" s="204"/>
      <c r="K164" s="337"/>
      <c r="L164" s="337"/>
      <c r="M164" s="337"/>
      <c r="N164" s="329"/>
      <c r="O164" s="329"/>
      <c r="R164" s="206"/>
      <c r="AB164" s="207"/>
      <c r="AG164" s="207"/>
      <c r="AJ164" s="207"/>
    </row>
    <row r="165" spans="1:36" s="205" customFormat="1" x14ac:dyDescent="0.25">
      <c r="A165" s="204"/>
      <c r="C165" s="204"/>
      <c r="K165" s="337"/>
      <c r="L165" s="337"/>
      <c r="M165" s="337"/>
      <c r="N165" s="329"/>
      <c r="O165" s="329"/>
      <c r="R165" s="206"/>
      <c r="AB165" s="207"/>
      <c r="AG165" s="207"/>
      <c r="AJ165" s="207"/>
    </row>
    <row r="166" spans="1:36" s="205" customFormat="1" x14ac:dyDescent="0.25">
      <c r="A166" s="204"/>
      <c r="C166" s="204"/>
      <c r="K166" s="337"/>
      <c r="L166" s="337"/>
      <c r="M166" s="337"/>
      <c r="N166" s="329"/>
      <c r="O166" s="329"/>
      <c r="R166" s="206"/>
      <c r="AB166" s="207"/>
      <c r="AG166" s="207"/>
      <c r="AJ166" s="207"/>
    </row>
    <row r="167" spans="1:36" s="205" customFormat="1" x14ac:dyDescent="0.25">
      <c r="A167" s="204"/>
      <c r="C167" s="204"/>
      <c r="K167" s="337"/>
      <c r="L167" s="337"/>
      <c r="M167" s="337"/>
      <c r="N167" s="329"/>
      <c r="O167" s="329"/>
      <c r="R167" s="206"/>
      <c r="AB167" s="207"/>
      <c r="AG167" s="207"/>
      <c r="AJ167" s="207"/>
    </row>
    <row r="168" spans="1:36" s="205" customFormat="1" x14ac:dyDescent="0.25">
      <c r="A168" s="204"/>
      <c r="C168" s="204"/>
      <c r="K168" s="337"/>
      <c r="L168" s="337"/>
      <c r="M168" s="337"/>
      <c r="N168" s="329"/>
      <c r="O168" s="329"/>
      <c r="R168" s="206"/>
      <c r="AB168" s="207"/>
      <c r="AG168" s="207"/>
      <c r="AJ168" s="207"/>
    </row>
    <row r="169" spans="1:36" s="205" customFormat="1" x14ac:dyDescent="0.25">
      <c r="A169" s="204"/>
      <c r="C169" s="204"/>
      <c r="K169" s="337"/>
      <c r="L169" s="337"/>
      <c r="M169" s="337"/>
      <c r="N169" s="329"/>
      <c r="O169" s="329"/>
      <c r="R169" s="206"/>
      <c r="AB169" s="207"/>
      <c r="AG169" s="207"/>
      <c r="AJ169" s="207"/>
    </row>
    <row r="170" spans="1:36" s="205" customFormat="1" x14ac:dyDescent="0.25">
      <c r="A170" s="204"/>
      <c r="C170" s="204"/>
      <c r="K170" s="337"/>
      <c r="L170" s="337"/>
      <c r="M170" s="337"/>
      <c r="N170" s="329"/>
      <c r="O170" s="329"/>
      <c r="R170" s="206"/>
      <c r="AB170" s="207"/>
      <c r="AG170" s="207"/>
      <c r="AJ170" s="207"/>
    </row>
    <row r="171" spans="1:36" s="205" customFormat="1" x14ac:dyDescent="0.25">
      <c r="A171" s="204"/>
      <c r="C171" s="204"/>
      <c r="K171" s="337"/>
      <c r="L171" s="337"/>
      <c r="M171" s="337"/>
      <c r="N171" s="329"/>
      <c r="O171" s="329"/>
      <c r="R171" s="206"/>
      <c r="AB171" s="207"/>
      <c r="AG171" s="207"/>
      <c r="AJ171" s="207"/>
    </row>
    <row r="172" spans="1:36" s="205" customFormat="1" x14ac:dyDescent="0.25">
      <c r="A172" s="204"/>
      <c r="C172" s="204"/>
      <c r="K172" s="337"/>
      <c r="L172" s="337"/>
      <c r="M172" s="337"/>
      <c r="N172" s="329"/>
      <c r="O172" s="329"/>
      <c r="R172" s="206"/>
      <c r="AB172" s="207"/>
      <c r="AG172" s="207"/>
      <c r="AJ172" s="207"/>
    </row>
    <row r="173" spans="1:36" s="205" customFormat="1" x14ac:dyDescent="0.25">
      <c r="A173" s="204"/>
      <c r="C173" s="204"/>
      <c r="K173" s="337"/>
      <c r="L173" s="337"/>
      <c r="M173" s="337"/>
      <c r="N173" s="329"/>
      <c r="O173" s="329"/>
      <c r="R173" s="206"/>
      <c r="AB173" s="207"/>
      <c r="AG173" s="207"/>
      <c r="AJ173" s="207"/>
    </row>
    <row r="174" spans="1:36" s="205" customFormat="1" x14ac:dyDescent="0.25">
      <c r="A174" s="204"/>
      <c r="C174" s="204"/>
      <c r="K174" s="337"/>
      <c r="L174" s="337"/>
      <c r="M174" s="337"/>
      <c r="N174" s="329"/>
      <c r="O174" s="329"/>
      <c r="R174" s="206"/>
      <c r="AB174" s="207"/>
      <c r="AG174" s="207"/>
      <c r="AJ174" s="207"/>
    </row>
    <row r="175" spans="1:36" s="205" customFormat="1" x14ac:dyDescent="0.25">
      <c r="A175" s="204"/>
      <c r="C175" s="204"/>
      <c r="K175" s="337"/>
      <c r="L175" s="337"/>
      <c r="M175" s="337"/>
      <c r="N175" s="329"/>
      <c r="O175" s="329"/>
      <c r="R175" s="206"/>
      <c r="AB175" s="207"/>
      <c r="AG175" s="207"/>
      <c r="AJ175" s="207"/>
    </row>
    <row r="176" spans="1:36" s="205" customFormat="1" x14ac:dyDescent="0.25">
      <c r="A176" s="204"/>
      <c r="C176" s="204"/>
      <c r="K176" s="337"/>
      <c r="L176" s="337"/>
      <c r="M176" s="337"/>
      <c r="N176" s="329"/>
      <c r="O176" s="329"/>
      <c r="R176" s="206"/>
      <c r="AB176" s="207"/>
      <c r="AG176" s="207"/>
      <c r="AJ176" s="207"/>
    </row>
    <row r="177" spans="1:36" s="205" customFormat="1" x14ac:dyDescent="0.25">
      <c r="A177" s="204"/>
      <c r="C177" s="204"/>
      <c r="K177" s="337"/>
      <c r="L177" s="337"/>
      <c r="M177" s="337"/>
      <c r="N177" s="329"/>
      <c r="O177" s="329"/>
      <c r="R177" s="206"/>
      <c r="AB177" s="207"/>
      <c r="AG177" s="207"/>
      <c r="AJ177" s="207"/>
    </row>
    <row r="178" spans="1:36" s="205" customFormat="1" x14ac:dyDescent="0.25">
      <c r="A178" s="204"/>
      <c r="C178" s="204"/>
      <c r="K178" s="337"/>
      <c r="L178" s="337"/>
      <c r="M178" s="337"/>
      <c r="N178" s="329"/>
      <c r="O178" s="329"/>
      <c r="R178" s="206"/>
      <c r="AB178" s="207"/>
      <c r="AG178" s="207"/>
      <c r="AJ178" s="207"/>
    </row>
    <row r="179" spans="1:36" s="205" customFormat="1" x14ac:dyDescent="0.25">
      <c r="A179" s="204"/>
      <c r="C179" s="204"/>
      <c r="K179" s="337"/>
      <c r="L179" s="337"/>
      <c r="M179" s="337"/>
      <c r="N179" s="329"/>
      <c r="O179" s="329"/>
      <c r="R179" s="206"/>
      <c r="AB179" s="207"/>
      <c r="AG179" s="207"/>
      <c r="AJ179" s="207"/>
    </row>
    <row r="180" spans="1:36" s="205" customFormat="1" x14ac:dyDescent="0.25">
      <c r="A180" s="204"/>
      <c r="C180" s="204"/>
      <c r="K180" s="337"/>
      <c r="L180" s="337"/>
      <c r="M180" s="337"/>
      <c r="N180" s="329"/>
      <c r="O180" s="329"/>
      <c r="R180" s="206"/>
      <c r="AB180" s="207"/>
      <c r="AG180" s="207"/>
      <c r="AJ180" s="207"/>
    </row>
    <row r="181" spans="1:36" s="205" customFormat="1" x14ac:dyDescent="0.25">
      <c r="A181" s="204"/>
      <c r="C181" s="204"/>
      <c r="K181" s="337"/>
      <c r="L181" s="337"/>
      <c r="M181" s="337"/>
      <c r="N181" s="329"/>
      <c r="O181" s="329"/>
      <c r="R181" s="206"/>
      <c r="AB181" s="207"/>
      <c r="AG181" s="207"/>
      <c r="AJ181" s="207"/>
    </row>
    <row r="182" spans="1:36" s="205" customFormat="1" x14ac:dyDescent="0.25">
      <c r="A182" s="204"/>
      <c r="C182" s="204"/>
      <c r="K182" s="337"/>
      <c r="L182" s="337"/>
      <c r="M182" s="337"/>
      <c r="N182" s="329"/>
      <c r="O182" s="329"/>
      <c r="R182" s="206"/>
      <c r="AB182" s="207"/>
      <c r="AG182" s="207"/>
      <c r="AJ182" s="207"/>
    </row>
    <row r="183" spans="1:36" s="205" customFormat="1" x14ac:dyDescent="0.25">
      <c r="A183" s="204"/>
      <c r="C183" s="204"/>
      <c r="K183" s="337"/>
      <c r="L183" s="337"/>
      <c r="M183" s="337"/>
      <c r="N183" s="329"/>
      <c r="O183" s="329"/>
      <c r="R183" s="206"/>
      <c r="AB183" s="207"/>
      <c r="AG183" s="207"/>
      <c r="AJ183" s="207"/>
    </row>
    <row r="184" spans="1:36" s="205" customFormat="1" x14ac:dyDescent="0.25">
      <c r="A184" s="204"/>
      <c r="C184" s="204"/>
      <c r="K184" s="337"/>
      <c r="L184" s="337"/>
      <c r="M184" s="337"/>
      <c r="N184" s="329"/>
      <c r="O184" s="329"/>
      <c r="R184" s="206"/>
      <c r="AB184" s="207"/>
      <c r="AG184" s="207"/>
      <c r="AJ184" s="207"/>
    </row>
    <row r="185" spans="1:36" s="205" customFormat="1" x14ac:dyDescent="0.25">
      <c r="A185" s="204"/>
      <c r="C185" s="204"/>
      <c r="K185" s="337"/>
      <c r="L185" s="337"/>
      <c r="M185" s="337"/>
      <c r="N185" s="329"/>
      <c r="O185" s="329"/>
      <c r="R185" s="206"/>
      <c r="AB185" s="207"/>
      <c r="AG185" s="207"/>
      <c r="AJ185" s="207"/>
    </row>
    <row r="186" spans="1:36" s="205" customFormat="1" x14ac:dyDescent="0.25">
      <c r="A186" s="204"/>
      <c r="C186" s="204"/>
      <c r="K186" s="337"/>
      <c r="L186" s="337"/>
      <c r="M186" s="337"/>
      <c r="N186" s="329"/>
      <c r="O186" s="329"/>
      <c r="R186" s="206"/>
      <c r="AB186" s="207"/>
      <c r="AG186" s="207"/>
      <c r="AJ186" s="207"/>
    </row>
    <row r="187" spans="1:36" s="205" customFormat="1" x14ac:dyDescent="0.25">
      <c r="A187" s="204"/>
      <c r="C187" s="204"/>
      <c r="K187" s="337"/>
      <c r="L187" s="337"/>
      <c r="M187" s="337"/>
      <c r="N187" s="329"/>
      <c r="O187" s="329"/>
      <c r="R187" s="206"/>
      <c r="AB187" s="207"/>
      <c r="AG187" s="207"/>
      <c r="AJ187" s="207"/>
    </row>
    <row r="188" spans="1:36" s="205" customFormat="1" x14ac:dyDescent="0.25">
      <c r="A188" s="204"/>
      <c r="C188" s="204"/>
      <c r="K188" s="337"/>
      <c r="L188" s="337"/>
      <c r="M188" s="337"/>
      <c r="N188" s="329"/>
      <c r="O188" s="329"/>
      <c r="R188" s="206"/>
      <c r="AB188" s="207"/>
      <c r="AG188" s="207"/>
      <c r="AJ188" s="207"/>
    </row>
    <row r="189" spans="1:36" s="205" customFormat="1" x14ac:dyDescent="0.25">
      <c r="A189" s="204"/>
      <c r="C189" s="204"/>
      <c r="K189" s="337"/>
      <c r="L189" s="337"/>
      <c r="M189" s="337"/>
      <c r="N189" s="329"/>
      <c r="O189" s="329"/>
      <c r="R189" s="206"/>
      <c r="AB189" s="207"/>
      <c r="AG189" s="207"/>
      <c r="AJ189" s="207"/>
    </row>
    <row r="190" spans="1:36" s="205" customFormat="1" x14ac:dyDescent="0.25">
      <c r="A190" s="204"/>
      <c r="C190" s="204"/>
      <c r="K190" s="337"/>
      <c r="L190" s="337"/>
      <c r="M190" s="337"/>
      <c r="N190" s="329"/>
      <c r="O190" s="329"/>
      <c r="R190" s="206"/>
      <c r="AB190" s="207"/>
      <c r="AG190" s="207"/>
      <c r="AJ190" s="207"/>
    </row>
    <row r="191" spans="1:36" s="205" customFormat="1" x14ac:dyDescent="0.25">
      <c r="A191" s="204"/>
      <c r="C191" s="204"/>
      <c r="K191" s="337"/>
      <c r="L191" s="337"/>
      <c r="M191" s="337"/>
      <c r="N191" s="329"/>
      <c r="O191" s="329"/>
      <c r="R191" s="206"/>
      <c r="AB191" s="207"/>
      <c r="AG191" s="207"/>
      <c r="AJ191" s="207"/>
    </row>
    <row r="192" spans="1:36" s="205" customFormat="1" x14ac:dyDescent="0.25">
      <c r="A192" s="204"/>
      <c r="C192" s="204"/>
      <c r="K192" s="337"/>
      <c r="L192" s="337"/>
      <c r="M192" s="337"/>
      <c r="N192" s="329"/>
      <c r="O192" s="329"/>
      <c r="R192" s="206"/>
      <c r="AB192" s="207"/>
      <c r="AG192" s="207"/>
      <c r="AJ192" s="207"/>
    </row>
    <row r="193" spans="1:36" s="205" customFormat="1" x14ac:dyDescent="0.25">
      <c r="A193" s="204"/>
      <c r="C193" s="204"/>
      <c r="K193" s="337"/>
      <c r="L193" s="337"/>
      <c r="M193" s="337"/>
      <c r="N193" s="329"/>
      <c r="O193" s="329"/>
      <c r="R193" s="206"/>
      <c r="AB193" s="207"/>
      <c r="AG193" s="207"/>
      <c r="AJ193" s="207"/>
    </row>
    <row r="194" spans="1:36" s="205" customFormat="1" x14ac:dyDescent="0.25">
      <c r="A194" s="204"/>
      <c r="C194" s="204"/>
      <c r="K194" s="337"/>
      <c r="L194" s="337"/>
      <c r="M194" s="337"/>
      <c r="N194" s="329"/>
      <c r="O194" s="329"/>
      <c r="R194" s="206"/>
      <c r="AB194" s="207"/>
      <c r="AG194" s="207"/>
      <c r="AJ194" s="207"/>
    </row>
    <row r="195" spans="1:36" s="205" customFormat="1" x14ac:dyDescent="0.25">
      <c r="A195" s="204"/>
      <c r="C195" s="204"/>
      <c r="K195" s="337"/>
      <c r="L195" s="337"/>
      <c r="M195" s="337"/>
      <c r="N195" s="329"/>
      <c r="O195" s="329"/>
      <c r="R195" s="206"/>
      <c r="AB195" s="207"/>
      <c r="AG195" s="207"/>
      <c r="AJ195" s="207"/>
    </row>
    <row r="196" spans="1:36" s="205" customFormat="1" x14ac:dyDescent="0.25">
      <c r="A196" s="204"/>
      <c r="C196" s="204"/>
      <c r="K196" s="337"/>
      <c r="L196" s="337"/>
      <c r="M196" s="337"/>
      <c r="N196" s="329"/>
      <c r="O196" s="329"/>
      <c r="R196" s="206"/>
      <c r="AB196" s="207"/>
      <c r="AG196" s="207"/>
      <c r="AJ196" s="207"/>
    </row>
    <row r="197" spans="1:36" s="205" customFormat="1" x14ac:dyDescent="0.25">
      <c r="A197" s="204"/>
      <c r="C197" s="204"/>
      <c r="K197" s="337"/>
      <c r="L197" s="337"/>
      <c r="M197" s="337"/>
      <c r="N197" s="329"/>
      <c r="O197" s="329"/>
      <c r="R197" s="206"/>
      <c r="AB197" s="207"/>
      <c r="AG197" s="207"/>
      <c r="AJ197" s="207"/>
    </row>
    <row r="198" spans="1:36" s="205" customFormat="1" x14ac:dyDescent="0.25">
      <c r="A198" s="204"/>
      <c r="C198" s="204"/>
      <c r="K198" s="337"/>
      <c r="L198" s="337"/>
      <c r="M198" s="337"/>
      <c r="N198" s="329"/>
      <c r="O198" s="329"/>
      <c r="R198" s="206"/>
      <c r="AB198" s="207"/>
      <c r="AG198" s="207"/>
      <c r="AJ198" s="207"/>
    </row>
    <row r="199" spans="1:36" s="205" customFormat="1" x14ac:dyDescent="0.25">
      <c r="A199" s="204"/>
      <c r="C199" s="204"/>
      <c r="K199" s="337"/>
      <c r="L199" s="337"/>
      <c r="M199" s="337"/>
      <c r="N199" s="329"/>
      <c r="O199" s="329"/>
      <c r="R199" s="206"/>
      <c r="AB199" s="207"/>
      <c r="AG199" s="207"/>
      <c r="AJ199" s="207"/>
    </row>
    <row r="200" spans="1:36" s="205" customFormat="1" x14ac:dyDescent="0.25">
      <c r="A200" s="204"/>
      <c r="C200" s="204"/>
      <c r="K200" s="337"/>
      <c r="L200" s="337"/>
      <c r="M200" s="337"/>
      <c r="N200" s="329"/>
      <c r="O200" s="329"/>
      <c r="R200" s="206"/>
      <c r="AB200" s="207"/>
      <c r="AG200" s="207"/>
      <c r="AJ200" s="207"/>
    </row>
    <row r="201" spans="1:36" s="205" customFormat="1" x14ac:dyDescent="0.25">
      <c r="A201" s="204"/>
      <c r="C201" s="204"/>
      <c r="K201" s="337"/>
      <c r="L201" s="337"/>
      <c r="M201" s="337"/>
      <c r="N201" s="329"/>
      <c r="O201" s="329"/>
      <c r="R201" s="206"/>
      <c r="AB201" s="207"/>
      <c r="AG201" s="207"/>
      <c r="AJ201" s="207"/>
    </row>
    <row r="202" spans="1:36" s="205" customFormat="1" x14ac:dyDescent="0.25">
      <c r="A202" s="204"/>
      <c r="C202" s="204"/>
      <c r="K202" s="337"/>
      <c r="L202" s="337"/>
      <c r="M202" s="337"/>
      <c r="N202" s="329"/>
      <c r="O202" s="329"/>
      <c r="R202" s="206"/>
      <c r="AB202" s="207"/>
      <c r="AG202" s="207"/>
      <c r="AJ202" s="207"/>
    </row>
    <row r="203" spans="1:36" s="205" customFormat="1" x14ac:dyDescent="0.25">
      <c r="A203" s="204"/>
      <c r="C203" s="204"/>
      <c r="K203" s="337"/>
      <c r="L203" s="337"/>
      <c r="M203" s="337"/>
      <c r="N203" s="329"/>
      <c r="O203" s="329"/>
      <c r="R203" s="206"/>
      <c r="AB203" s="207"/>
      <c r="AG203" s="207"/>
      <c r="AJ203" s="207"/>
    </row>
    <row r="204" spans="1:36" s="205" customFormat="1" x14ac:dyDescent="0.25">
      <c r="A204" s="204"/>
      <c r="C204" s="204"/>
      <c r="K204" s="337"/>
      <c r="L204" s="337"/>
      <c r="M204" s="337"/>
      <c r="N204" s="329"/>
      <c r="O204" s="329"/>
      <c r="R204" s="206"/>
      <c r="AB204" s="207"/>
      <c r="AG204" s="207"/>
      <c r="AJ204" s="207"/>
    </row>
    <row r="205" spans="1:36" s="205" customFormat="1" x14ac:dyDescent="0.25">
      <c r="A205" s="204"/>
      <c r="C205" s="204"/>
      <c r="K205" s="337"/>
      <c r="L205" s="337"/>
      <c r="M205" s="337"/>
      <c r="N205" s="329"/>
      <c r="O205" s="329"/>
      <c r="R205" s="206"/>
      <c r="AB205" s="207"/>
      <c r="AG205" s="207"/>
      <c r="AJ205" s="207"/>
    </row>
    <row r="206" spans="1:36" s="205" customFormat="1" x14ac:dyDescent="0.25">
      <c r="A206" s="204"/>
      <c r="C206" s="204"/>
      <c r="K206" s="337"/>
      <c r="L206" s="337"/>
      <c r="M206" s="337"/>
      <c r="N206" s="329"/>
      <c r="O206" s="329"/>
      <c r="R206" s="206"/>
      <c r="AB206" s="207"/>
      <c r="AG206" s="207"/>
      <c r="AJ206" s="207"/>
    </row>
    <row r="207" spans="1:36" s="205" customFormat="1" x14ac:dyDescent="0.25">
      <c r="A207" s="204"/>
      <c r="C207" s="204"/>
      <c r="K207" s="337"/>
      <c r="L207" s="337"/>
      <c r="M207" s="337"/>
      <c r="N207" s="329"/>
      <c r="O207" s="329"/>
      <c r="R207" s="206"/>
      <c r="AB207" s="207"/>
      <c r="AG207" s="207"/>
      <c r="AJ207" s="207"/>
    </row>
    <row r="208" spans="1:36" s="205" customFormat="1" x14ac:dyDescent="0.25">
      <c r="A208" s="204"/>
      <c r="C208" s="204"/>
      <c r="K208" s="337"/>
      <c r="L208" s="337"/>
      <c r="M208" s="337"/>
      <c r="N208" s="329"/>
      <c r="O208" s="329"/>
      <c r="R208" s="206"/>
      <c r="AB208" s="207"/>
      <c r="AG208" s="207"/>
      <c r="AJ208" s="207"/>
    </row>
    <row r="209" spans="1:36" s="205" customFormat="1" x14ac:dyDescent="0.25">
      <c r="A209" s="204"/>
      <c r="C209" s="204"/>
      <c r="K209" s="337"/>
      <c r="L209" s="337"/>
      <c r="M209" s="337"/>
      <c r="N209" s="329"/>
      <c r="O209" s="329"/>
      <c r="R209" s="206"/>
      <c r="AB209" s="207"/>
      <c r="AG209" s="207"/>
      <c r="AJ209" s="207"/>
    </row>
    <row r="210" spans="1:36" s="205" customFormat="1" x14ac:dyDescent="0.25">
      <c r="A210" s="204"/>
      <c r="C210" s="204"/>
      <c r="K210" s="337"/>
      <c r="L210" s="337"/>
      <c r="M210" s="337"/>
      <c r="N210" s="329"/>
      <c r="O210" s="329"/>
      <c r="R210" s="206"/>
      <c r="AB210" s="207"/>
      <c r="AG210" s="207"/>
      <c r="AJ210" s="207"/>
    </row>
    <row r="211" spans="1:36" s="205" customFormat="1" x14ac:dyDescent="0.25">
      <c r="A211" s="204"/>
      <c r="C211" s="204"/>
      <c r="K211" s="337"/>
      <c r="L211" s="337"/>
      <c r="M211" s="337"/>
      <c r="N211" s="329"/>
      <c r="O211" s="329"/>
      <c r="R211" s="206"/>
      <c r="AB211" s="207"/>
      <c r="AG211" s="207"/>
      <c r="AJ211" s="207"/>
    </row>
    <row r="212" spans="1:36" s="205" customFormat="1" x14ac:dyDescent="0.25">
      <c r="A212" s="204"/>
      <c r="C212" s="204"/>
      <c r="K212" s="337"/>
      <c r="L212" s="337"/>
      <c r="M212" s="337"/>
      <c r="N212" s="329"/>
      <c r="O212" s="329"/>
      <c r="R212" s="206"/>
      <c r="AB212" s="207"/>
      <c r="AG212" s="207"/>
      <c r="AJ212" s="207"/>
    </row>
    <row r="213" spans="1:36" s="205" customFormat="1" x14ac:dyDescent="0.25">
      <c r="A213" s="204"/>
      <c r="C213" s="204"/>
      <c r="K213" s="337"/>
      <c r="L213" s="337"/>
      <c r="M213" s="337"/>
      <c r="N213" s="329"/>
      <c r="O213" s="329"/>
      <c r="R213" s="206"/>
      <c r="AB213" s="207"/>
      <c r="AG213" s="207"/>
      <c r="AJ213" s="207"/>
    </row>
    <row r="214" spans="1:36" s="205" customFormat="1" x14ac:dyDescent="0.25">
      <c r="A214" s="204"/>
      <c r="C214" s="204"/>
      <c r="K214" s="337"/>
      <c r="L214" s="337"/>
      <c r="M214" s="337"/>
      <c r="N214" s="329"/>
      <c r="O214" s="329"/>
      <c r="R214" s="206"/>
      <c r="AB214" s="207"/>
      <c r="AG214" s="207"/>
      <c r="AJ214" s="207"/>
    </row>
    <row r="215" spans="1:36" s="205" customFormat="1" x14ac:dyDescent="0.25">
      <c r="A215" s="204"/>
      <c r="C215" s="204"/>
      <c r="K215" s="337"/>
      <c r="L215" s="337"/>
      <c r="M215" s="337"/>
      <c r="N215" s="329"/>
      <c r="O215" s="329"/>
      <c r="R215" s="206"/>
      <c r="AB215" s="207"/>
      <c r="AG215" s="207"/>
      <c r="AJ215" s="207"/>
    </row>
    <row r="216" spans="1:36" s="205" customFormat="1" x14ac:dyDescent="0.25">
      <c r="A216" s="204"/>
      <c r="C216" s="204"/>
      <c r="K216" s="337"/>
      <c r="L216" s="337"/>
      <c r="M216" s="337"/>
      <c r="N216" s="329"/>
      <c r="O216" s="329"/>
      <c r="R216" s="206"/>
      <c r="AB216" s="207"/>
      <c r="AG216" s="207"/>
      <c r="AJ216" s="207"/>
    </row>
    <row r="217" spans="1:36" s="205" customFormat="1" x14ac:dyDescent="0.25">
      <c r="A217" s="204"/>
      <c r="C217" s="204"/>
      <c r="K217" s="337"/>
      <c r="L217" s="337"/>
      <c r="M217" s="337"/>
      <c r="N217" s="329"/>
      <c r="O217" s="329"/>
      <c r="R217" s="206"/>
      <c r="AB217" s="207"/>
      <c r="AG217" s="207"/>
      <c r="AJ217" s="207"/>
    </row>
    <row r="218" spans="1:36" s="205" customFormat="1" x14ac:dyDescent="0.25">
      <c r="A218" s="204"/>
      <c r="C218" s="204"/>
      <c r="K218" s="337"/>
      <c r="L218" s="337"/>
      <c r="M218" s="337"/>
      <c r="N218" s="329"/>
      <c r="O218" s="329"/>
      <c r="R218" s="206"/>
      <c r="AB218" s="207"/>
      <c r="AG218" s="207"/>
      <c r="AJ218" s="207"/>
    </row>
    <row r="219" spans="1:36" s="205" customFormat="1" x14ac:dyDescent="0.25">
      <c r="A219" s="204"/>
      <c r="C219" s="204"/>
      <c r="K219" s="337"/>
      <c r="L219" s="337"/>
      <c r="M219" s="337"/>
      <c r="N219" s="329"/>
      <c r="O219" s="329"/>
      <c r="R219" s="206"/>
      <c r="AB219" s="207"/>
      <c r="AG219" s="207"/>
      <c r="AJ219" s="207"/>
    </row>
    <row r="220" spans="1:36" s="205" customFormat="1" x14ac:dyDescent="0.25">
      <c r="A220" s="204"/>
      <c r="C220" s="204"/>
      <c r="K220" s="337"/>
      <c r="L220" s="337"/>
      <c r="M220" s="337"/>
      <c r="N220" s="329"/>
      <c r="O220" s="329"/>
      <c r="R220" s="206"/>
      <c r="AB220" s="207"/>
      <c r="AG220" s="207"/>
      <c r="AJ220" s="207"/>
    </row>
    <row r="221" spans="1:36" s="205" customFormat="1" x14ac:dyDescent="0.25">
      <c r="A221" s="204"/>
      <c r="C221" s="204"/>
      <c r="K221" s="337"/>
      <c r="L221" s="337"/>
      <c r="M221" s="337"/>
      <c r="N221" s="329"/>
      <c r="O221" s="329"/>
      <c r="R221" s="206"/>
      <c r="AB221" s="207"/>
      <c r="AG221" s="207"/>
      <c r="AJ221" s="207"/>
    </row>
    <row r="222" spans="1:36" s="205" customFormat="1" x14ac:dyDescent="0.25">
      <c r="A222" s="204"/>
      <c r="C222" s="204"/>
      <c r="K222" s="337"/>
      <c r="L222" s="337"/>
      <c r="M222" s="337"/>
      <c r="N222" s="329"/>
      <c r="O222" s="329"/>
      <c r="R222" s="206"/>
      <c r="AB222" s="207"/>
      <c r="AG222" s="207"/>
      <c r="AJ222" s="207"/>
    </row>
    <row r="223" spans="1:36" s="205" customFormat="1" x14ac:dyDescent="0.25">
      <c r="A223" s="204"/>
      <c r="C223" s="204"/>
      <c r="K223" s="337"/>
      <c r="L223" s="337"/>
      <c r="M223" s="337"/>
      <c r="N223" s="329"/>
      <c r="O223" s="329"/>
      <c r="R223" s="206"/>
      <c r="AB223" s="207"/>
      <c r="AG223" s="207"/>
      <c r="AJ223" s="207"/>
    </row>
    <row r="224" spans="1:36" s="205" customFormat="1" x14ac:dyDescent="0.25">
      <c r="A224" s="204"/>
      <c r="C224" s="204"/>
      <c r="K224" s="337"/>
      <c r="L224" s="337"/>
      <c r="M224" s="337"/>
      <c r="N224" s="329"/>
      <c r="O224" s="329"/>
      <c r="R224" s="206"/>
      <c r="AB224" s="207"/>
      <c r="AG224" s="207"/>
      <c r="AJ224" s="207"/>
    </row>
    <row r="225" spans="1:36" s="205" customFormat="1" x14ac:dyDescent="0.25">
      <c r="A225" s="204"/>
      <c r="C225" s="204"/>
      <c r="K225" s="337"/>
      <c r="L225" s="337"/>
      <c r="M225" s="337"/>
      <c r="N225" s="329"/>
      <c r="O225" s="329"/>
      <c r="R225" s="206"/>
      <c r="AB225" s="207"/>
      <c r="AG225" s="207"/>
      <c r="AJ225" s="207"/>
    </row>
    <row r="226" spans="1:36" s="205" customFormat="1" x14ac:dyDescent="0.25">
      <c r="A226" s="204"/>
      <c r="C226" s="204"/>
      <c r="K226" s="337"/>
      <c r="L226" s="337"/>
      <c r="M226" s="337"/>
      <c r="N226" s="329"/>
      <c r="O226" s="329"/>
      <c r="R226" s="206"/>
      <c r="AB226" s="207"/>
      <c r="AG226" s="207"/>
      <c r="AJ226" s="207"/>
    </row>
    <row r="227" spans="1:36" s="205" customFormat="1" x14ac:dyDescent="0.25">
      <c r="A227" s="204"/>
      <c r="C227" s="204"/>
      <c r="K227" s="337"/>
      <c r="L227" s="337"/>
      <c r="M227" s="337"/>
      <c r="N227" s="329"/>
      <c r="O227" s="329"/>
      <c r="R227" s="206"/>
      <c r="AB227" s="207"/>
      <c r="AG227" s="207"/>
      <c r="AJ227" s="207"/>
    </row>
    <row r="228" spans="1:36" s="205" customFormat="1" x14ac:dyDescent="0.25">
      <c r="A228" s="204"/>
      <c r="C228" s="204"/>
      <c r="K228" s="337"/>
      <c r="L228" s="337"/>
      <c r="M228" s="337"/>
      <c r="N228" s="329"/>
      <c r="O228" s="329"/>
      <c r="R228" s="206"/>
      <c r="AB228" s="207"/>
      <c r="AG228" s="207"/>
      <c r="AJ228" s="207"/>
    </row>
    <row r="229" spans="1:36" s="205" customFormat="1" x14ac:dyDescent="0.25">
      <c r="A229" s="204"/>
      <c r="C229" s="204"/>
      <c r="K229" s="337"/>
      <c r="L229" s="337"/>
      <c r="M229" s="337"/>
      <c r="N229" s="329"/>
      <c r="O229" s="329"/>
      <c r="R229" s="206"/>
      <c r="AB229" s="207"/>
      <c r="AG229" s="207"/>
      <c r="AJ229" s="207"/>
    </row>
    <row r="230" spans="1:36" s="205" customFormat="1" x14ac:dyDescent="0.25">
      <c r="A230" s="204"/>
      <c r="C230" s="204"/>
      <c r="K230" s="337"/>
      <c r="L230" s="337"/>
      <c r="M230" s="337"/>
      <c r="N230" s="329"/>
      <c r="O230" s="329"/>
      <c r="R230" s="206"/>
      <c r="AB230" s="207"/>
      <c r="AG230" s="207"/>
      <c r="AJ230" s="207"/>
    </row>
    <row r="231" spans="1:36" s="205" customFormat="1" x14ac:dyDescent="0.25">
      <c r="A231" s="204"/>
      <c r="C231" s="204"/>
      <c r="K231" s="337"/>
      <c r="L231" s="337"/>
      <c r="M231" s="337"/>
      <c r="N231" s="329"/>
      <c r="O231" s="329"/>
      <c r="R231" s="206"/>
      <c r="AB231" s="207"/>
      <c r="AG231" s="207"/>
      <c r="AJ231" s="207"/>
    </row>
    <row r="232" spans="1:36" s="205" customFormat="1" x14ac:dyDescent="0.25">
      <c r="A232" s="204"/>
      <c r="C232" s="204"/>
      <c r="K232" s="337"/>
      <c r="L232" s="337"/>
      <c r="M232" s="337"/>
      <c r="N232" s="329"/>
      <c r="O232" s="329"/>
      <c r="R232" s="206"/>
      <c r="AB232" s="207"/>
      <c r="AG232" s="207"/>
      <c r="AJ232" s="207"/>
    </row>
    <row r="233" spans="1:36" s="205" customFormat="1" x14ac:dyDescent="0.25">
      <c r="A233" s="204"/>
      <c r="C233" s="204"/>
      <c r="K233" s="337"/>
      <c r="L233" s="337"/>
      <c r="M233" s="337"/>
      <c r="N233" s="329"/>
      <c r="O233" s="329"/>
      <c r="R233" s="206"/>
      <c r="AB233" s="207"/>
      <c r="AG233" s="207"/>
      <c r="AJ233" s="207"/>
    </row>
    <row r="234" spans="1:36" s="205" customFormat="1" x14ac:dyDescent="0.25">
      <c r="A234" s="204"/>
      <c r="C234" s="204"/>
      <c r="K234" s="337"/>
      <c r="L234" s="337"/>
      <c r="M234" s="337"/>
      <c r="N234" s="329"/>
      <c r="O234" s="329"/>
      <c r="R234" s="206"/>
      <c r="AB234" s="207"/>
      <c r="AG234" s="207"/>
      <c r="AJ234" s="207"/>
    </row>
    <row r="235" spans="1:36" s="205" customFormat="1" x14ac:dyDescent="0.25">
      <c r="A235" s="204"/>
      <c r="C235" s="204"/>
      <c r="K235" s="337"/>
      <c r="L235" s="337"/>
      <c r="M235" s="337"/>
      <c r="N235" s="329"/>
      <c r="O235" s="329"/>
      <c r="R235" s="206"/>
      <c r="AB235" s="207"/>
      <c r="AG235" s="207"/>
      <c r="AJ235" s="207"/>
    </row>
    <row r="236" spans="1:36" s="205" customFormat="1" x14ac:dyDescent="0.25">
      <c r="A236" s="204"/>
      <c r="C236" s="204"/>
      <c r="K236" s="337"/>
      <c r="L236" s="337"/>
      <c r="M236" s="337"/>
      <c r="N236" s="329"/>
      <c r="O236" s="329"/>
      <c r="R236" s="206"/>
      <c r="AB236" s="207"/>
      <c r="AG236" s="207"/>
      <c r="AJ236" s="207"/>
    </row>
    <row r="237" spans="1:36" s="205" customFormat="1" x14ac:dyDescent="0.25">
      <c r="A237" s="204"/>
      <c r="C237" s="204"/>
      <c r="K237" s="337"/>
      <c r="L237" s="337"/>
      <c r="M237" s="337"/>
      <c r="N237" s="329"/>
      <c r="O237" s="329"/>
      <c r="R237" s="206"/>
      <c r="AB237" s="207"/>
      <c r="AG237" s="207"/>
      <c r="AJ237" s="207"/>
    </row>
    <row r="238" spans="1:36" s="205" customFormat="1" x14ac:dyDescent="0.25">
      <c r="A238" s="204"/>
      <c r="C238" s="204"/>
      <c r="K238" s="337"/>
      <c r="L238" s="337"/>
      <c r="M238" s="337"/>
      <c r="N238" s="329"/>
      <c r="O238" s="329"/>
      <c r="R238" s="206"/>
      <c r="AB238" s="207"/>
      <c r="AG238" s="207"/>
      <c r="AJ238" s="207"/>
    </row>
    <row r="239" spans="1:36" s="205" customFormat="1" x14ac:dyDescent="0.25">
      <c r="A239" s="204"/>
      <c r="C239" s="204"/>
      <c r="K239" s="337"/>
      <c r="L239" s="337"/>
      <c r="M239" s="337"/>
      <c r="N239" s="329"/>
      <c r="O239" s="329"/>
      <c r="R239" s="206"/>
      <c r="AB239" s="207"/>
      <c r="AG239" s="207"/>
      <c r="AJ239" s="207"/>
    </row>
    <row r="240" spans="1:36" s="205" customFormat="1" x14ac:dyDescent="0.25">
      <c r="A240" s="204"/>
      <c r="C240" s="204"/>
      <c r="K240" s="337"/>
      <c r="L240" s="337"/>
      <c r="M240" s="337"/>
      <c r="N240" s="329"/>
      <c r="O240" s="329"/>
      <c r="R240" s="206"/>
      <c r="AB240" s="207"/>
      <c r="AG240" s="207"/>
      <c r="AJ240" s="207"/>
    </row>
    <row r="241" spans="1:36" s="205" customFormat="1" x14ac:dyDescent="0.25">
      <c r="A241" s="204"/>
      <c r="C241" s="204"/>
      <c r="K241" s="337"/>
      <c r="L241" s="337"/>
      <c r="M241" s="337"/>
      <c r="N241" s="329"/>
      <c r="O241" s="329"/>
      <c r="R241" s="206"/>
      <c r="AB241" s="207"/>
      <c r="AG241" s="207"/>
      <c r="AJ241" s="207"/>
    </row>
    <row r="242" spans="1:36" s="205" customFormat="1" x14ac:dyDescent="0.25">
      <c r="A242" s="204"/>
      <c r="C242" s="204"/>
      <c r="K242" s="337"/>
      <c r="L242" s="337"/>
      <c r="M242" s="337"/>
      <c r="N242" s="329"/>
      <c r="O242" s="329"/>
      <c r="R242" s="206"/>
      <c r="AB242" s="207"/>
      <c r="AG242" s="207"/>
      <c r="AJ242" s="207"/>
    </row>
    <row r="243" spans="1:36" s="205" customFormat="1" x14ac:dyDescent="0.25">
      <c r="A243" s="204"/>
      <c r="C243" s="204"/>
      <c r="K243" s="337"/>
      <c r="L243" s="337"/>
      <c r="M243" s="337"/>
      <c r="N243" s="329"/>
      <c r="O243" s="329"/>
      <c r="R243" s="206"/>
      <c r="AB243" s="207"/>
      <c r="AG243" s="207"/>
      <c r="AJ243" s="207"/>
    </row>
    <row r="244" spans="1:36" s="205" customFormat="1" x14ac:dyDescent="0.25">
      <c r="A244" s="204"/>
      <c r="C244" s="204"/>
      <c r="K244" s="337"/>
      <c r="L244" s="337"/>
      <c r="M244" s="337"/>
      <c r="N244" s="329"/>
      <c r="O244" s="329"/>
      <c r="R244" s="206"/>
      <c r="AB244" s="207"/>
      <c r="AG244" s="207"/>
      <c r="AJ244" s="207"/>
    </row>
    <row r="245" spans="1:36" s="205" customFormat="1" x14ac:dyDescent="0.25">
      <c r="A245" s="204"/>
      <c r="C245" s="204"/>
      <c r="K245" s="337"/>
      <c r="L245" s="337"/>
      <c r="M245" s="337"/>
      <c r="N245" s="329"/>
      <c r="O245" s="329"/>
      <c r="R245" s="206"/>
      <c r="AB245" s="207"/>
      <c r="AG245" s="207"/>
      <c r="AJ245" s="207"/>
    </row>
    <row r="246" spans="1:36" s="205" customFormat="1" x14ac:dyDescent="0.25">
      <c r="A246" s="204"/>
      <c r="C246" s="204"/>
      <c r="K246" s="337"/>
      <c r="L246" s="337"/>
      <c r="M246" s="337"/>
      <c r="N246" s="329"/>
      <c r="O246" s="329"/>
      <c r="R246" s="206"/>
      <c r="AB246" s="207"/>
      <c r="AG246" s="207"/>
      <c r="AJ246" s="207"/>
    </row>
    <row r="247" spans="1:36" s="205" customFormat="1" x14ac:dyDescent="0.25">
      <c r="A247" s="204"/>
      <c r="C247" s="204"/>
      <c r="K247" s="337"/>
      <c r="L247" s="337"/>
      <c r="M247" s="337"/>
      <c r="N247" s="329"/>
      <c r="O247" s="329"/>
      <c r="R247" s="206"/>
      <c r="AB247" s="207"/>
      <c r="AG247" s="207"/>
      <c r="AJ247" s="207"/>
    </row>
    <row r="248" spans="1:36" s="205" customFormat="1" x14ac:dyDescent="0.25">
      <c r="A248" s="204"/>
      <c r="C248" s="204"/>
      <c r="K248" s="337"/>
      <c r="L248" s="337"/>
      <c r="M248" s="337"/>
      <c r="N248" s="329"/>
      <c r="O248" s="329"/>
      <c r="R248" s="206"/>
      <c r="AB248" s="207"/>
      <c r="AG248" s="207"/>
      <c r="AJ248" s="207"/>
    </row>
    <row r="249" spans="1:36" s="205" customFormat="1" x14ac:dyDescent="0.25">
      <c r="A249" s="204"/>
      <c r="C249" s="204"/>
      <c r="K249" s="337"/>
      <c r="L249" s="337"/>
      <c r="M249" s="337"/>
      <c r="N249" s="329"/>
      <c r="O249" s="329"/>
      <c r="R249" s="206"/>
      <c r="AB249" s="207"/>
      <c r="AG249" s="207"/>
      <c r="AJ249" s="207"/>
    </row>
    <row r="250" spans="1:36" s="205" customFormat="1" x14ac:dyDescent="0.25">
      <c r="A250" s="204"/>
      <c r="C250" s="204"/>
      <c r="K250" s="337"/>
      <c r="L250" s="337"/>
      <c r="M250" s="337"/>
      <c r="N250" s="329"/>
      <c r="O250" s="329"/>
      <c r="R250" s="206"/>
      <c r="AB250" s="207"/>
      <c r="AG250" s="207"/>
      <c r="AJ250" s="207"/>
    </row>
    <row r="251" spans="1:36" s="205" customFormat="1" x14ac:dyDescent="0.25">
      <c r="A251" s="204"/>
      <c r="C251" s="204"/>
      <c r="K251" s="337"/>
      <c r="L251" s="337"/>
      <c r="M251" s="337"/>
      <c r="N251" s="329"/>
      <c r="O251" s="329"/>
      <c r="R251" s="206"/>
      <c r="AB251" s="207"/>
      <c r="AG251" s="207"/>
      <c r="AJ251" s="207"/>
    </row>
    <row r="252" spans="1:36" s="205" customFormat="1" x14ac:dyDescent="0.25">
      <c r="A252" s="204"/>
      <c r="C252" s="204"/>
      <c r="K252" s="337"/>
      <c r="L252" s="337"/>
      <c r="M252" s="337"/>
      <c r="N252" s="329"/>
      <c r="O252" s="329"/>
      <c r="R252" s="206"/>
      <c r="AB252" s="207"/>
      <c r="AG252" s="207"/>
      <c r="AJ252" s="207"/>
    </row>
    <row r="253" spans="1:36" s="205" customFormat="1" x14ac:dyDescent="0.25">
      <c r="A253" s="204"/>
      <c r="C253" s="204"/>
      <c r="K253" s="337"/>
      <c r="L253" s="337"/>
      <c r="M253" s="337"/>
      <c r="N253" s="329"/>
      <c r="O253" s="329"/>
      <c r="R253" s="206"/>
      <c r="AB253" s="207"/>
      <c r="AG253" s="207"/>
      <c r="AJ253" s="207"/>
    </row>
    <row r="254" spans="1:36" s="205" customFormat="1" x14ac:dyDescent="0.25">
      <c r="A254" s="204"/>
      <c r="C254" s="204"/>
      <c r="K254" s="337"/>
      <c r="L254" s="337"/>
      <c r="M254" s="337"/>
      <c r="N254" s="329"/>
      <c r="O254" s="329"/>
      <c r="R254" s="206"/>
      <c r="AB254" s="207"/>
      <c r="AG254" s="207"/>
      <c r="AJ254" s="207"/>
    </row>
    <row r="255" spans="1:36" s="205" customFormat="1" x14ac:dyDescent="0.25">
      <c r="A255" s="204"/>
      <c r="C255" s="204"/>
      <c r="K255" s="337"/>
      <c r="L255" s="337"/>
      <c r="M255" s="337"/>
      <c r="N255" s="329"/>
      <c r="O255" s="329"/>
      <c r="R255" s="206"/>
      <c r="AB255" s="207"/>
      <c r="AG255" s="207"/>
      <c r="AJ255" s="207"/>
    </row>
    <row r="256" spans="1:36" s="205" customFormat="1" x14ac:dyDescent="0.25">
      <c r="A256" s="204"/>
      <c r="C256" s="204"/>
      <c r="K256" s="337"/>
      <c r="L256" s="337"/>
      <c r="M256" s="337"/>
      <c r="N256" s="329"/>
      <c r="O256" s="329"/>
      <c r="R256" s="206"/>
      <c r="AB256" s="207"/>
      <c r="AG256" s="207"/>
      <c r="AJ256" s="207"/>
    </row>
    <row r="257" spans="1:36" s="205" customFormat="1" x14ac:dyDescent="0.25">
      <c r="A257" s="204"/>
      <c r="C257" s="204"/>
      <c r="K257" s="337"/>
      <c r="L257" s="337"/>
      <c r="M257" s="337"/>
      <c r="N257" s="329"/>
      <c r="O257" s="329"/>
      <c r="R257" s="206"/>
      <c r="AB257" s="207"/>
      <c r="AG257" s="207"/>
      <c r="AJ257" s="207"/>
    </row>
    <row r="258" spans="1:36" s="205" customFormat="1" x14ac:dyDescent="0.25">
      <c r="A258" s="204"/>
      <c r="C258" s="204"/>
      <c r="K258" s="337"/>
      <c r="L258" s="337"/>
      <c r="M258" s="337"/>
      <c r="N258" s="329"/>
      <c r="O258" s="329"/>
      <c r="R258" s="206"/>
      <c r="AB258" s="207"/>
      <c r="AG258" s="207"/>
      <c r="AJ258" s="207"/>
    </row>
    <row r="259" spans="1:36" s="205" customFormat="1" x14ac:dyDescent="0.25">
      <c r="A259" s="204"/>
      <c r="C259" s="204"/>
      <c r="K259" s="337"/>
      <c r="L259" s="337"/>
      <c r="M259" s="337"/>
      <c r="N259" s="329"/>
      <c r="O259" s="329"/>
      <c r="R259" s="206"/>
      <c r="AB259" s="207"/>
      <c r="AG259" s="207"/>
      <c r="AJ259" s="207"/>
    </row>
    <row r="260" spans="1:36" s="205" customFormat="1" x14ac:dyDescent="0.25">
      <c r="A260" s="204"/>
      <c r="C260" s="204"/>
      <c r="K260" s="337"/>
      <c r="L260" s="337"/>
      <c r="M260" s="337"/>
      <c r="N260" s="329"/>
      <c r="O260" s="329"/>
      <c r="R260" s="206"/>
      <c r="AB260" s="207"/>
      <c r="AG260" s="207"/>
      <c r="AJ260" s="207"/>
    </row>
    <row r="261" spans="1:36" s="205" customFormat="1" x14ac:dyDescent="0.25">
      <c r="A261" s="204"/>
      <c r="C261" s="204"/>
      <c r="K261" s="337"/>
      <c r="L261" s="337"/>
      <c r="M261" s="337"/>
      <c r="N261" s="329"/>
      <c r="O261" s="329"/>
      <c r="R261" s="206"/>
      <c r="AB261" s="207"/>
      <c r="AG261" s="207"/>
      <c r="AJ261" s="207"/>
    </row>
    <row r="262" spans="1:36" s="205" customFormat="1" x14ac:dyDescent="0.25">
      <c r="A262" s="204"/>
      <c r="C262" s="204"/>
      <c r="K262" s="337"/>
      <c r="L262" s="337"/>
      <c r="M262" s="337"/>
      <c r="N262" s="329"/>
      <c r="O262" s="329"/>
      <c r="R262" s="206"/>
      <c r="AB262" s="207"/>
      <c r="AG262" s="207"/>
      <c r="AJ262" s="207"/>
    </row>
    <row r="263" spans="1:36" s="205" customFormat="1" x14ac:dyDescent="0.25">
      <c r="A263" s="204"/>
      <c r="C263" s="204"/>
      <c r="K263" s="337"/>
      <c r="L263" s="337"/>
      <c r="M263" s="337"/>
      <c r="N263" s="329"/>
      <c r="O263" s="329"/>
      <c r="R263" s="206"/>
      <c r="AB263" s="207"/>
      <c r="AG263" s="207"/>
      <c r="AJ263" s="207"/>
    </row>
    <row r="264" spans="1:36" s="205" customFormat="1" x14ac:dyDescent="0.25">
      <c r="A264" s="204"/>
      <c r="C264" s="204"/>
      <c r="K264" s="337"/>
      <c r="L264" s="337"/>
      <c r="M264" s="337"/>
      <c r="N264" s="329"/>
      <c r="O264" s="329"/>
      <c r="R264" s="206"/>
      <c r="AB264" s="207"/>
      <c r="AG264" s="207"/>
      <c r="AJ264" s="207"/>
    </row>
    <row r="265" spans="1:36" s="205" customFormat="1" x14ac:dyDescent="0.25">
      <c r="A265" s="204"/>
      <c r="C265" s="204"/>
      <c r="K265" s="337"/>
      <c r="L265" s="337"/>
      <c r="M265" s="337"/>
      <c r="N265" s="329"/>
      <c r="O265" s="329"/>
      <c r="R265" s="206"/>
      <c r="AB265" s="207"/>
      <c r="AG265" s="207"/>
      <c r="AJ265" s="207"/>
    </row>
    <row r="266" spans="1:36" s="205" customFormat="1" x14ac:dyDescent="0.25">
      <c r="A266" s="204"/>
      <c r="C266" s="204"/>
      <c r="K266" s="337"/>
      <c r="L266" s="337"/>
      <c r="M266" s="337"/>
      <c r="N266" s="329"/>
      <c r="O266" s="329"/>
      <c r="R266" s="206"/>
      <c r="AB266" s="207"/>
      <c r="AG266" s="207"/>
      <c r="AJ266" s="207"/>
    </row>
    <row r="267" spans="1:36" s="205" customFormat="1" x14ac:dyDescent="0.25">
      <c r="A267" s="204"/>
      <c r="C267" s="204"/>
      <c r="K267" s="337"/>
      <c r="L267" s="337"/>
      <c r="M267" s="337"/>
      <c r="N267" s="329"/>
      <c r="O267" s="329"/>
      <c r="R267" s="206"/>
      <c r="AB267" s="207"/>
      <c r="AG267" s="207"/>
      <c r="AJ267" s="207"/>
    </row>
    <row r="268" spans="1:36" s="205" customFormat="1" x14ac:dyDescent="0.25">
      <c r="A268" s="204"/>
      <c r="C268" s="204"/>
      <c r="K268" s="337"/>
      <c r="L268" s="337"/>
      <c r="M268" s="337"/>
      <c r="N268" s="329"/>
      <c r="O268" s="329"/>
      <c r="R268" s="206"/>
      <c r="AB268" s="207"/>
      <c r="AG268" s="207"/>
      <c r="AJ268" s="207"/>
    </row>
    <row r="269" spans="1:36" s="205" customFormat="1" x14ac:dyDescent="0.25">
      <c r="A269" s="204"/>
      <c r="C269" s="204"/>
      <c r="K269" s="337"/>
      <c r="L269" s="337"/>
      <c r="M269" s="337"/>
      <c r="N269" s="329"/>
      <c r="O269" s="329"/>
      <c r="R269" s="206"/>
      <c r="AB269" s="207"/>
      <c r="AG269" s="207"/>
      <c r="AJ269" s="207"/>
    </row>
    <row r="270" spans="1:36" s="205" customFormat="1" x14ac:dyDescent="0.25">
      <c r="A270" s="204"/>
      <c r="C270" s="204"/>
      <c r="K270" s="337"/>
      <c r="L270" s="337"/>
      <c r="M270" s="337"/>
      <c r="N270" s="329"/>
      <c r="O270" s="329"/>
      <c r="R270" s="206"/>
      <c r="AB270" s="207"/>
      <c r="AG270" s="207"/>
      <c r="AJ270" s="207"/>
    </row>
    <row r="271" spans="1:36" s="205" customFormat="1" x14ac:dyDescent="0.25">
      <c r="A271" s="204"/>
      <c r="C271" s="204"/>
      <c r="K271" s="337"/>
      <c r="L271" s="337"/>
      <c r="M271" s="337"/>
      <c r="N271" s="329"/>
      <c r="O271" s="329"/>
      <c r="R271" s="206"/>
      <c r="AB271" s="207"/>
      <c r="AG271" s="207"/>
      <c r="AJ271" s="207"/>
    </row>
    <row r="272" spans="1:36" s="205" customFormat="1" x14ac:dyDescent="0.25">
      <c r="A272" s="204"/>
      <c r="C272" s="204"/>
      <c r="K272" s="337"/>
      <c r="L272" s="337"/>
      <c r="M272" s="337"/>
      <c r="N272" s="329"/>
      <c r="O272" s="329"/>
      <c r="R272" s="206"/>
      <c r="AB272" s="207"/>
      <c r="AG272" s="207"/>
      <c r="AJ272" s="207"/>
    </row>
    <row r="273" spans="1:36" s="205" customFormat="1" x14ac:dyDescent="0.25">
      <c r="A273" s="204"/>
      <c r="C273" s="204"/>
      <c r="K273" s="337"/>
      <c r="L273" s="337"/>
      <c r="M273" s="337"/>
      <c r="N273" s="329"/>
      <c r="O273" s="329"/>
      <c r="R273" s="206"/>
      <c r="AB273" s="207"/>
      <c r="AG273" s="207"/>
      <c r="AJ273" s="207"/>
    </row>
    <row r="274" spans="1:36" s="205" customFormat="1" x14ac:dyDescent="0.25">
      <c r="A274" s="204"/>
      <c r="C274" s="204"/>
      <c r="K274" s="337"/>
      <c r="L274" s="337"/>
      <c r="M274" s="337"/>
      <c r="N274" s="329"/>
      <c r="O274" s="329"/>
      <c r="R274" s="206"/>
      <c r="AB274" s="207"/>
      <c r="AG274" s="207"/>
      <c r="AJ274" s="207"/>
    </row>
    <row r="275" spans="1:36" s="205" customFormat="1" x14ac:dyDescent="0.25">
      <c r="A275" s="204"/>
      <c r="C275" s="204"/>
      <c r="K275" s="337"/>
      <c r="L275" s="337"/>
      <c r="M275" s="337"/>
      <c r="N275" s="329"/>
      <c r="O275" s="329"/>
      <c r="R275" s="206"/>
      <c r="AB275" s="207"/>
      <c r="AG275" s="207"/>
      <c r="AJ275" s="207"/>
    </row>
    <row r="276" spans="1:36" s="205" customFormat="1" x14ac:dyDescent="0.25">
      <c r="A276" s="204"/>
      <c r="C276" s="204"/>
      <c r="K276" s="337"/>
      <c r="L276" s="337"/>
      <c r="M276" s="337"/>
      <c r="N276" s="329"/>
      <c r="O276" s="329"/>
      <c r="R276" s="206"/>
      <c r="AB276" s="207"/>
      <c r="AG276" s="207"/>
      <c r="AJ276" s="207"/>
    </row>
    <row r="277" spans="1:36" s="205" customFormat="1" x14ac:dyDescent="0.25">
      <c r="A277" s="204"/>
      <c r="C277" s="204"/>
      <c r="K277" s="337"/>
      <c r="L277" s="337"/>
      <c r="M277" s="337"/>
      <c r="N277" s="329"/>
      <c r="O277" s="329"/>
      <c r="R277" s="206"/>
      <c r="AB277" s="207"/>
      <c r="AG277" s="207"/>
      <c r="AJ277" s="207"/>
    </row>
    <row r="278" spans="1:36" s="205" customFormat="1" x14ac:dyDescent="0.25">
      <c r="A278" s="204"/>
      <c r="C278" s="204"/>
      <c r="K278" s="337"/>
      <c r="L278" s="337"/>
      <c r="M278" s="337"/>
      <c r="N278" s="329"/>
      <c r="O278" s="329"/>
      <c r="R278" s="206"/>
      <c r="AB278" s="207"/>
      <c r="AG278" s="207"/>
      <c r="AJ278" s="207"/>
    </row>
    <row r="279" spans="1:36" s="205" customFormat="1" x14ac:dyDescent="0.25">
      <c r="A279" s="204"/>
      <c r="C279" s="204"/>
      <c r="K279" s="337"/>
      <c r="L279" s="337"/>
      <c r="M279" s="337"/>
      <c r="N279" s="329"/>
      <c r="O279" s="329"/>
      <c r="R279" s="206"/>
      <c r="AB279" s="207"/>
      <c r="AG279" s="207"/>
      <c r="AJ279" s="207"/>
    </row>
    <row r="280" spans="1:36" s="205" customFormat="1" x14ac:dyDescent="0.25">
      <c r="A280" s="204"/>
      <c r="C280" s="204"/>
      <c r="K280" s="337"/>
      <c r="L280" s="337"/>
      <c r="M280" s="337"/>
      <c r="N280" s="329"/>
      <c r="O280" s="329"/>
      <c r="R280" s="206"/>
      <c r="AB280" s="207"/>
      <c r="AG280" s="207"/>
      <c r="AJ280" s="207"/>
    </row>
    <row r="281" spans="1:36" s="205" customFormat="1" x14ac:dyDescent="0.25">
      <c r="A281" s="204"/>
      <c r="C281" s="204"/>
      <c r="K281" s="337"/>
      <c r="L281" s="337"/>
      <c r="M281" s="337"/>
      <c r="N281" s="329"/>
      <c r="O281" s="329"/>
      <c r="R281" s="206"/>
      <c r="AB281" s="207"/>
      <c r="AG281" s="207"/>
      <c r="AJ281" s="207"/>
    </row>
    <row r="282" spans="1:36" s="205" customFormat="1" x14ac:dyDescent="0.25">
      <c r="A282" s="204"/>
      <c r="C282" s="204"/>
      <c r="K282" s="337"/>
      <c r="L282" s="337"/>
      <c r="M282" s="337"/>
      <c r="N282" s="329"/>
      <c r="O282" s="329"/>
      <c r="R282" s="206"/>
      <c r="AB282" s="207"/>
      <c r="AG282" s="207"/>
      <c r="AJ282" s="207"/>
    </row>
    <row r="283" spans="1:36" s="205" customFormat="1" x14ac:dyDescent="0.25">
      <c r="A283" s="204"/>
      <c r="C283" s="204"/>
      <c r="K283" s="337"/>
      <c r="L283" s="337"/>
      <c r="M283" s="337"/>
      <c r="N283" s="329"/>
      <c r="O283" s="329"/>
      <c r="R283" s="206"/>
      <c r="AB283" s="207"/>
      <c r="AG283" s="207"/>
      <c r="AJ283" s="207"/>
    </row>
    <row r="284" spans="1:36" s="205" customFormat="1" x14ac:dyDescent="0.25">
      <c r="A284" s="204"/>
      <c r="C284" s="204"/>
      <c r="K284" s="337"/>
      <c r="L284" s="337"/>
      <c r="M284" s="337"/>
      <c r="N284" s="329"/>
      <c r="O284" s="329"/>
      <c r="R284" s="206"/>
      <c r="AB284" s="207"/>
      <c r="AG284" s="207"/>
      <c r="AJ284" s="207"/>
    </row>
    <row r="285" spans="1:36" s="205" customFormat="1" x14ac:dyDescent="0.25">
      <c r="A285" s="204"/>
      <c r="C285" s="204"/>
      <c r="K285" s="337"/>
      <c r="L285" s="337"/>
      <c r="M285" s="337"/>
      <c r="N285" s="329"/>
      <c r="O285" s="329"/>
      <c r="R285" s="206"/>
      <c r="AB285" s="207"/>
      <c r="AG285" s="207"/>
      <c r="AJ285" s="207"/>
    </row>
    <row r="286" spans="1:36" s="205" customFormat="1" x14ac:dyDescent="0.25">
      <c r="A286" s="204"/>
      <c r="C286" s="204"/>
      <c r="K286" s="337"/>
      <c r="L286" s="337"/>
      <c r="M286" s="337"/>
      <c r="N286" s="329"/>
      <c r="O286" s="329"/>
      <c r="R286" s="206"/>
      <c r="AB286" s="207"/>
      <c r="AG286" s="207"/>
      <c r="AJ286" s="207"/>
    </row>
    <row r="287" spans="1:36" s="205" customFormat="1" x14ac:dyDescent="0.25">
      <c r="A287" s="204"/>
      <c r="C287" s="204"/>
      <c r="K287" s="337"/>
      <c r="L287" s="337"/>
      <c r="M287" s="337"/>
      <c r="N287" s="329"/>
      <c r="O287" s="329"/>
      <c r="R287" s="206"/>
      <c r="AB287" s="207"/>
      <c r="AG287" s="207"/>
      <c r="AJ287" s="207"/>
    </row>
    <row r="288" spans="1:36" s="205" customFormat="1" x14ac:dyDescent="0.25">
      <c r="A288" s="204"/>
      <c r="C288" s="204"/>
      <c r="K288" s="337"/>
      <c r="L288" s="337"/>
      <c r="M288" s="337"/>
      <c r="N288" s="329"/>
      <c r="O288" s="329"/>
      <c r="R288" s="206"/>
      <c r="AB288" s="207"/>
      <c r="AG288" s="207"/>
      <c r="AJ288" s="207"/>
    </row>
    <row r="289" spans="1:36" s="205" customFormat="1" x14ac:dyDescent="0.25">
      <c r="A289" s="204"/>
      <c r="C289" s="204"/>
      <c r="K289" s="337"/>
      <c r="L289" s="337"/>
      <c r="M289" s="337"/>
      <c r="N289" s="329"/>
      <c r="O289" s="329"/>
      <c r="R289" s="206"/>
      <c r="AB289" s="207"/>
      <c r="AG289" s="207"/>
      <c r="AJ289" s="207"/>
    </row>
    <row r="290" spans="1:36" s="205" customFormat="1" x14ac:dyDescent="0.25">
      <c r="A290" s="204"/>
      <c r="C290" s="204"/>
      <c r="K290" s="337"/>
      <c r="L290" s="337"/>
      <c r="M290" s="337"/>
      <c r="N290" s="329"/>
      <c r="O290" s="329"/>
      <c r="R290" s="206"/>
      <c r="AB290" s="207"/>
      <c r="AG290" s="207"/>
      <c r="AJ290" s="207"/>
    </row>
    <row r="291" spans="1:36" s="205" customFormat="1" x14ac:dyDescent="0.25">
      <c r="A291" s="204"/>
      <c r="C291" s="204"/>
      <c r="K291" s="337"/>
      <c r="L291" s="337"/>
      <c r="M291" s="337"/>
      <c r="N291" s="329"/>
      <c r="O291" s="329"/>
      <c r="R291" s="206"/>
      <c r="AB291" s="207"/>
      <c r="AG291" s="207"/>
      <c r="AJ291" s="207"/>
    </row>
    <row r="292" spans="1:36" s="205" customFormat="1" x14ac:dyDescent="0.25">
      <c r="A292" s="204"/>
      <c r="C292" s="204"/>
      <c r="K292" s="337"/>
      <c r="L292" s="337"/>
      <c r="M292" s="337"/>
      <c r="N292" s="329"/>
      <c r="O292" s="329"/>
      <c r="R292" s="206"/>
      <c r="AB292" s="207"/>
      <c r="AG292" s="207"/>
      <c r="AJ292" s="207"/>
    </row>
    <row r="293" spans="1:36" s="205" customFormat="1" x14ac:dyDescent="0.25">
      <c r="A293" s="204"/>
      <c r="C293" s="204"/>
      <c r="K293" s="337"/>
      <c r="L293" s="337"/>
      <c r="M293" s="337"/>
      <c r="N293" s="329"/>
      <c r="O293" s="329"/>
      <c r="R293" s="206"/>
      <c r="AB293" s="207"/>
      <c r="AG293" s="207"/>
      <c r="AJ293" s="207"/>
    </row>
    <row r="294" spans="1:36" s="205" customFormat="1" x14ac:dyDescent="0.25">
      <c r="A294" s="204"/>
      <c r="C294" s="204"/>
      <c r="K294" s="337"/>
      <c r="L294" s="337"/>
      <c r="M294" s="337"/>
      <c r="N294" s="329"/>
      <c r="O294" s="329"/>
      <c r="R294" s="206"/>
      <c r="AB294" s="207"/>
      <c r="AG294" s="207"/>
      <c r="AJ294" s="207"/>
    </row>
    <row r="295" spans="1:36" s="205" customFormat="1" x14ac:dyDescent="0.25">
      <c r="A295" s="204"/>
      <c r="C295" s="204"/>
      <c r="K295" s="337"/>
      <c r="L295" s="337"/>
      <c r="M295" s="337"/>
      <c r="N295" s="329"/>
      <c r="O295" s="329"/>
      <c r="R295" s="206"/>
      <c r="AB295" s="207"/>
      <c r="AG295" s="207"/>
      <c r="AJ295" s="207"/>
    </row>
    <row r="296" spans="1:36" s="205" customFormat="1" x14ac:dyDescent="0.25">
      <c r="A296" s="204"/>
      <c r="C296" s="204"/>
      <c r="K296" s="337"/>
      <c r="L296" s="337"/>
      <c r="M296" s="337"/>
      <c r="N296" s="329"/>
      <c r="O296" s="329"/>
      <c r="R296" s="206"/>
      <c r="AB296" s="207"/>
      <c r="AG296" s="207"/>
      <c r="AJ296" s="207"/>
    </row>
    <row r="297" spans="1:36" s="205" customFormat="1" x14ac:dyDescent="0.25">
      <c r="A297" s="204"/>
      <c r="C297" s="204"/>
      <c r="K297" s="337"/>
      <c r="L297" s="337"/>
      <c r="M297" s="337"/>
      <c r="N297" s="329"/>
      <c r="O297" s="329"/>
      <c r="R297" s="206"/>
      <c r="AB297" s="207"/>
      <c r="AG297" s="207"/>
      <c r="AJ297" s="207"/>
    </row>
    <row r="298" spans="1:36" s="205" customFormat="1" x14ac:dyDescent="0.25">
      <c r="A298" s="204"/>
      <c r="C298" s="204"/>
      <c r="K298" s="337"/>
      <c r="L298" s="337"/>
      <c r="M298" s="337"/>
      <c r="N298" s="329"/>
      <c r="O298" s="329"/>
      <c r="R298" s="206"/>
      <c r="AB298" s="207"/>
      <c r="AG298" s="207"/>
      <c r="AJ298" s="207"/>
    </row>
    <row r="299" spans="1:36" s="205" customFormat="1" x14ac:dyDescent="0.25">
      <c r="A299" s="204"/>
      <c r="C299" s="204"/>
      <c r="K299" s="337"/>
      <c r="L299" s="337"/>
      <c r="M299" s="337"/>
      <c r="N299" s="329"/>
      <c r="O299" s="329"/>
      <c r="R299" s="206"/>
      <c r="AB299" s="207"/>
      <c r="AG299" s="207"/>
      <c r="AJ299" s="207"/>
    </row>
    <row r="300" spans="1:36" s="205" customFormat="1" x14ac:dyDescent="0.25">
      <c r="A300" s="204"/>
      <c r="C300" s="204"/>
      <c r="K300" s="337"/>
      <c r="L300" s="337"/>
      <c r="M300" s="337"/>
      <c r="N300" s="329"/>
      <c r="O300" s="329"/>
      <c r="R300" s="206"/>
      <c r="AB300" s="207"/>
      <c r="AG300" s="207"/>
      <c r="AJ300" s="207"/>
    </row>
    <row r="301" spans="1:36" s="205" customFormat="1" x14ac:dyDescent="0.25">
      <c r="A301" s="204"/>
      <c r="C301" s="204"/>
      <c r="K301" s="337"/>
      <c r="L301" s="337"/>
      <c r="M301" s="337"/>
      <c r="N301" s="329"/>
      <c r="O301" s="329"/>
      <c r="R301" s="206"/>
      <c r="AB301" s="207"/>
      <c r="AG301" s="207"/>
      <c r="AJ301" s="207"/>
    </row>
    <row r="302" spans="1:36" s="205" customFormat="1" x14ac:dyDescent="0.25">
      <c r="A302" s="204"/>
      <c r="C302" s="204"/>
      <c r="K302" s="337"/>
      <c r="L302" s="337"/>
      <c r="M302" s="337"/>
      <c r="N302" s="329"/>
      <c r="O302" s="329"/>
      <c r="R302" s="206"/>
      <c r="AB302" s="207"/>
      <c r="AG302" s="207"/>
      <c r="AJ302" s="207"/>
    </row>
    <row r="303" spans="1:36" s="205" customFormat="1" x14ac:dyDescent="0.25">
      <c r="A303" s="204"/>
      <c r="C303" s="204"/>
      <c r="K303" s="337"/>
      <c r="L303" s="337"/>
      <c r="M303" s="337"/>
      <c r="N303" s="329"/>
      <c r="O303" s="329"/>
      <c r="R303" s="206"/>
      <c r="AB303" s="207"/>
      <c r="AG303" s="207"/>
      <c r="AJ303" s="207"/>
    </row>
    <row r="304" spans="1:36" s="205" customFormat="1" x14ac:dyDescent="0.25">
      <c r="A304" s="204"/>
      <c r="C304" s="204"/>
      <c r="K304" s="337"/>
      <c r="L304" s="337"/>
      <c r="M304" s="337"/>
      <c r="N304" s="329"/>
      <c r="O304" s="329"/>
      <c r="R304" s="206"/>
      <c r="AB304" s="207"/>
      <c r="AG304" s="207"/>
      <c r="AJ304" s="207"/>
    </row>
    <row r="305" spans="1:36" s="205" customFormat="1" x14ac:dyDescent="0.25">
      <c r="A305" s="204"/>
      <c r="C305" s="204"/>
      <c r="K305" s="337"/>
      <c r="L305" s="337"/>
      <c r="M305" s="337"/>
      <c r="N305" s="329"/>
      <c r="O305" s="329"/>
      <c r="R305" s="206"/>
      <c r="AB305" s="207"/>
      <c r="AG305" s="207"/>
      <c r="AJ305" s="207"/>
    </row>
    <row r="306" spans="1:36" s="205" customFormat="1" x14ac:dyDescent="0.25">
      <c r="A306" s="204"/>
      <c r="C306" s="204"/>
      <c r="K306" s="337"/>
      <c r="L306" s="337"/>
      <c r="M306" s="337"/>
      <c r="N306" s="329"/>
      <c r="O306" s="329"/>
      <c r="R306" s="206"/>
      <c r="AB306" s="207"/>
      <c r="AG306" s="207"/>
      <c r="AJ306" s="207"/>
    </row>
    <row r="307" spans="1:36" s="205" customFormat="1" x14ac:dyDescent="0.25">
      <c r="A307" s="204"/>
      <c r="C307" s="204"/>
      <c r="K307" s="337"/>
      <c r="L307" s="337"/>
      <c r="M307" s="337"/>
      <c r="N307" s="329"/>
      <c r="O307" s="329"/>
      <c r="R307" s="206"/>
      <c r="AB307" s="207"/>
      <c r="AG307" s="207"/>
      <c r="AJ307" s="207"/>
    </row>
    <row r="308" spans="1:36" s="205" customFormat="1" x14ac:dyDescent="0.25">
      <c r="A308" s="204"/>
      <c r="C308" s="204"/>
      <c r="K308" s="337"/>
      <c r="L308" s="337"/>
      <c r="M308" s="337"/>
      <c r="N308" s="329"/>
      <c r="O308" s="329"/>
      <c r="R308" s="206"/>
      <c r="AB308" s="207"/>
      <c r="AG308" s="207"/>
      <c r="AJ308" s="207"/>
    </row>
    <row r="309" spans="1:36" s="205" customFormat="1" x14ac:dyDescent="0.25">
      <c r="A309" s="204"/>
      <c r="C309" s="204"/>
      <c r="K309" s="337"/>
      <c r="L309" s="337"/>
      <c r="M309" s="337"/>
      <c r="N309" s="329"/>
      <c r="O309" s="329"/>
      <c r="R309" s="206"/>
      <c r="AB309" s="207"/>
      <c r="AG309" s="207"/>
      <c r="AJ309" s="207"/>
    </row>
    <row r="310" spans="1:36" s="205" customFormat="1" x14ac:dyDescent="0.25">
      <c r="A310" s="204"/>
      <c r="C310" s="204"/>
      <c r="K310" s="337"/>
      <c r="L310" s="337"/>
      <c r="M310" s="337"/>
      <c r="N310" s="329"/>
      <c r="O310" s="329"/>
      <c r="R310" s="206"/>
      <c r="AB310" s="207"/>
      <c r="AG310" s="207"/>
      <c r="AJ310" s="207"/>
    </row>
    <row r="311" spans="1:36" s="205" customFormat="1" x14ac:dyDescent="0.25">
      <c r="A311" s="204"/>
      <c r="C311" s="204"/>
      <c r="K311" s="337"/>
      <c r="L311" s="337"/>
      <c r="M311" s="337"/>
      <c r="N311" s="329"/>
      <c r="O311" s="329"/>
      <c r="R311" s="206"/>
      <c r="AB311" s="207"/>
      <c r="AG311" s="207"/>
      <c r="AJ311" s="207"/>
    </row>
    <row r="312" spans="1:36" s="205" customFormat="1" x14ac:dyDescent="0.25">
      <c r="A312" s="204"/>
      <c r="C312" s="204"/>
      <c r="K312" s="337"/>
      <c r="L312" s="337"/>
      <c r="M312" s="337"/>
      <c r="N312" s="329"/>
      <c r="O312" s="329"/>
      <c r="R312" s="206"/>
      <c r="AB312" s="207"/>
      <c r="AG312" s="207"/>
      <c r="AJ312" s="207"/>
    </row>
    <row r="313" spans="1:36" s="205" customFormat="1" x14ac:dyDescent="0.25">
      <c r="A313" s="204"/>
      <c r="C313" s="204"/>
      <c r="K313" s="337"/>
      <c r="L313" s="337"/>
      <c r="M313" s="337"/>
      <c r="N313" s="329"/>
      <c r="O313" s="329"/>
      <c r="R313" s="206"/>
      <c r="AB313" s="207"/>
      <c r="AG313" s="207"/>
      <c r="AJ313" s="207"/>
    </row>
    <row r="314" spans="1:36" s="205" customFormat="1" x14ac:dyDescent="0.25">
      <c r="A314" s="204"/>
      <c r="C314" s="204"/>
      <c r="K314" s="337"/>
      <c r="L314" s="337"/>
      <c r="M314" s="337"/>
      <c r="N314" s="329"/>
      <c r="O314" s="329"/>
      <c r="R314" s="206"/>
      <c r="AB314" s="207"/>
      <c r="AG314" s="207"/>
      <c r="AJ314" s="207"/>
    </row>
    <row r="315" spans="1:36" s="205" customFormat="1" x14ac:dyDescent="0.25">
      <c r="A315" s="204"/>
      <c r="C315" s="204"/>
      <c r="K315" s="337"/>
      <c r="L315" s="337"/>
      <c r="M315" s="337"/>
      <c r="N315" s="329"/>
      <c r="O315" s="329"/>
      <c r="R315" s="206"/>
      <c r="AB315" s="207"/>
      <c r="AG315" s="207"/>
      <c r="AJ315" s="207"/>
    </row>
    <row r="316" spans="1:36" s="205" customFormat="1" x14ac:dyDescent="0.25">
      <c r="A316" s="204"/>
      <c r="C316" s="204"/>
      <c r="K316" s="337"/>
      <c r="L316" s="337"/>
      <c r="M316" s="337"/>
      <c r="N316" s="329"/>
      <c r="O316" s="329"/>
      <c r="R316" s="206"/>
      <c r="AB316" s="207"/>
      <c r="AG316" s="207"/>
      <c r="AJ316" s="207"/>
    </row>
    <row r="317" spans="1:36" s="205" customFormat="1" x14ac:dyDescent="0.25">
      <c r="A317" s="204"/>
      <c r="C317" s="204"/>
      <c r="K317" s="337"/>
      <c r="L317" s="337"/>
      <c r="M317" s="337"/>
      <c r="N317" s="329"/>
      <c r="O317" s="329"/>
      <c r="R317" s="206"/>
      <c r="AB317" s="207"/>
      <c r="AG317" s="207"/>
      <c r="AJ317" s="207"/>
    </row>
    <row r="318" spans="1:36" s="205" customFormat="1" x14ac:dyDescent="0.25">
      <c r="A318" s="204"/>
      <c r="C318" s="204"/>
      <c r="K318" s="337"/>
      <c r="L318" s="337"/>
      <c r="M318" s="337"/>
      <c r="N318" s="329"/>
      <c r="O318" s="329"/>
      <c r="R318" s="206"/>
      <c r="AB318" s="207"/>
      <c r="AG318" s="207"/>
      <c r="AJ318" s="207"/>
    </row>
    <row r="319" spans="1:36" s="205" customFormat="1" x14ac:dyDescent="0.25">
      <c r="A319" s="204"/>
      <c r="C319" s="204"/>
      <c r="K319" s="337"/>
      <c r="L319" s="337"/>
      <c r="M319" s="337"/>
      <c r="N319" s="329"/>
      <c r="O319" s="329"/>
      <c r="R319" s="206"/>
      <c r="AB319" s="207"/>
      <c r="AG319" s="207"/>
      <c r="AJ319" s="207"/>
    </row>
    <row r="320" spans="1:36" s="205" customFormat="1" x14ac:dyDescent="0.25">
      <c r="A320" s="204"/>
      <c r="C320" s="204"/>
      <c r="K320" s="337"/>
      <c r="L320" s="337"/>
      <c r="M320" s="337"/>
      <c r="N320" s="329"/>
      <c r="O320" s="329"/>
      <c r="R320" s="206"/>
      <c r="AB320" s="207"/>
      <c r="AG320" s="207"/>
      <c r="AJ320" s="207"/>
    </row>
    <row r="321" spans="1:36" s="205" customFormat="1" x14ac:dyDescent="0.25">
      <c r="A321" s="204"/>
      <c r="C321" s="204"/>
      <c r="K321" s="337"/>
      <c r="L321" s="337"/>
      <c r="M321" s="337"/>
      <c r="N321" s="329"/>
      <c r="O321" s="329"/>
      <c r="R321" s="206"/>
      <c r="AB321" s="207"/>
      <c r="AG321" s="207"/>
      <c r="AJ321" s="207"/>
    </row>
    <row r="322" spans="1:36" s="205" customFormat="1" x14ac:dyDescent="0.25">
      <c r="A322" s="204"/>
      <c r="C322" s="204"/>
      <c r="K322" s="337"/>
      <c r="L322" s="337"/>
      <c r="M322" s="337"/>
      <c r="N322" s="329"/>
      <c r="O322" s="329"/>
      <c r="R322" s="206"/>
      <c r="AB322" s="207"/>
      <c r="AG322" s="207"/>
      <c r="AJ322" s="207"/>
    </row>
    <row r="323" spans="1:36" s="205" customFormat="1" x14ac:dyDescent="0.25">
      <c r="A323" s="204"/>
      <c r="C323" s="204"/>
      <c r="K323" s="337"/>
      <c r="L323" s="337"/>
      <c r="M323" s="337"/>
      <c r="N323" s="329"/>
      <c r="O323" s="329"/>
      <c r="R323" s="206"/>
      <c r="AB323" s="207"/>
      <c r="AG323" s="207"/>
      <c r="AJ323" s="207"/>
    </row>
    <row r="324" spans="1:36" s="205" customFormat="1" x14ac:dyDescent="0.25">
      <c r="A324" s="204"/>
      <c r="C324" s="204"/>
      <c r="K324" s="337"/>
      <c r="L324" s="337"/>
      <c r="M324" s="337"/>
      <c r="N324" s="329"/>
      <c r="O324" s="329"/>
      <c r="R324" s="206"/>
      <c r="AB324" s="207"/>
      <c r="AG324" s="207"/>
      <c r="AJ324" s="207"/>
    </row>
    <row r="325" spans="1:36" s="205" customFormat="1" x14ac:dyDescent="0.25">
      <c r="A325" s="204"/>
      <c r="C325" s="204"/>
      <c r="K325" s="337"/>
      <c r="L325" s="337"/>
      <c r="M325" s="337"/>
      <c r="N325" s="329"/>
      <c r="O325" s="329"/>
      <c r="R325" s="206"/>
      <c r="AB325" s="207"/>
      <c r="AG325" s="207"/>
      <c r="AJ325" s="207"/>
    </row>
    <row r="326" spans="1:36" s="205" customFormat="1" x14ac:dyDescent="0.25">
      <c r="A326" s="204"/>
      <c r="C326" s="204"/>
      <c r="K326" s="337"/>
      <c r="L326" s="337"/>
      <c r="M326" s="337"/>
      <c r="N326" s="329"/>
      <c r="O326" s="329"/>
      <c r="R326" s="206"/>
      <c r="AB326" s="207"/>
      <c r="AG326" s="207"/>
      <c r="AJ326" s="207"/>
    </row>
    <row r="327" spans="1:36" s="205" customFormat="1" x14ac:dyDescent="0.25">
      <c r="A327" s="204"/>
      <c r="C327" s="204"/>
      <c r="K327" s="337"/>
      <c r="L327" s="337"/>
      <c r="M327" s="337"/>
      <c r="N327" s="329"/>
      <c r="O327" s="329"/>
      <c r="R327" s="206"/>
      <c r="AB327" s="207"/>
      <c r="AG327" s="207"/>
      <c r="AJ327" s="207"/>
    </row>
    <row r="328" spans="1:36" s="205" customFormat="1" x14ac:dyDescent="0.25">
      <c r="A328" s="204"/>
      <c r="C328" s="204"/>
      <c r="K328" s="337"/>
      <c r="L328" s="337"/>
      <c r="M328" s="337"/>
      <c r="N328" s="329"/>
      <c r="O328" s="329"/>
      <c r="R328" s="206"/>
      <c r="AB328" s="207"/>
      <c r="AG328" s="207"/>
      <c r="AJ328" s="207"/>
    </row>
    <row r="329" spans="1:36" s="205" customFormat="1" x14ac:dyDescent="0.25">
      <c r="A329" s="204"/>
      <c r="C329" s="204"/>
      <c r="K329" s="337"/>
      <c r="L329" s="337"/>
      <c r="M329" s="337"/>
      <c r="N329" s="329"/>
      <c r="O329" s="329"/>
      <c r="R329" s="206"/>
      <c r="AB329" s="207"/>
      <c r="AG329" s="207"/>
      <c r="AJ329" s="207"/>
    </row>
    <row r="330" spans="1:36" s="205" customFormat="1" x14ac:dyDescent="0.25">
      <c r="A330" s="204"/>
      <c r="C330" s="204"/>
      <c r="K330" s="337"/>
      <c r="L330" s="337"/>
      <c r="M330" s="337"/>
      <c r="N330" s="329"/>
      <c r="O330" s="329"/>
      <c r="R330" s="206"/>
      <c r="AB330" s="207"/>
      <c r="AG330" s="207"/>
      <c r="AJ330" s="207"/>
    </row>
    <row r="331" spans="1:36" s="205" customFormat="1" x14ac:dyDescent="0.25">
      <c r="A331" s="204"/>
      <c r="C331" s="204"/>
      <c r="K331" s="337"/>
      <c r="L331" s="337"/>
      <c r="M331" s="337"/>
      <c r="N331" s="329"/>
      <c r="O331" s="329"/>
      <c r="R331" s="206"/>
      <c r="AB331" s="207"/>
      <c r="AG331" s="207"/>
      <c r="AJ331" s="207"/>
    </row>
    <row r="332" spans="1:36" s="205" customFormat="1" x14ac:dyDescent="0.25">
      <c r="A332" s="204"/>
      <c r="C332" s="204"/>
      <c r="K332" s="337"/>
      <c r="L332" s="337"/>
      <c r="M332" s="337"/>
      <c r="N332" s="329"/>
      <c r="O332" s="329"/>
      <c r="R332" s="206"/>
      <c r="AB332" s="207"/>
      <c r="AG332" s="207"/>
      <c r="AJ332" s="207"/>
    </row>
    <row r="333" spans="1:36" s="205" customFormat="1" x14ac:dyDescent="0.25">
      <c r="A333" s="204"/>
      <c r="C333" s="204"/>
      <c r="K333" s="337"/>
      <c r="L333" s="337"/>
      <c r="M333" s="337"/>
      <c r="N333" s="329"/>
      <c r="O333" s="329"/>
      <c r="R333" s="206"/>
      <c r="AB333" s="207"/>
      <c r="AG333" s="207"/>
      <c r="AJ333" s="207"/>
    </row>
    <row r="334" spans="1:36" s="205" customFormat="1" x14ac:dyDescent="0.25">
      <c r="A334" s="204"/>
      <c r="C334" s="204"/>
      <c r="K334" s="337"/>
      <c r="L334" s="337"/>
      <c r="M334" s="337"/>
      <c r="N334" s="329"/>
      <c r="O334" s="329"/>
      <c r="R334" s="206"/>
      <c r="AB334" s="207"/>
      <c r="AG334" s="207"/>
      <c r="AJ334" s="207"/>
    </row>
    <row r="335" spans="1:36" s="205" customFormat="1" x14ac:dyDescent="0.25">
      <c r="A335" s="204"/>
      <c r="C335" s="204"/>
      <c r="K335" s="337"/>
      <c r="L335" s="337"/>
      <c r="M335" s="337"/>
      <c r="N335" s="329"/>
      <c r="O335" s="329"/>
      <c r="R335" s="206"/>
      <c r="AB335" s="207"/>
      <c r="AG335" s="207"/>
      <c r="AJ335" s="207"/>
    </row>
    <row r="336" spans="1:36" s="205" customFormat="1" x14ac:dyDescent="0.25">
      <c r="A336" s="204"/>
      <c r="C336" s="204"/>
      <c r="K336" s="337"/>
      <c r="L336" s="337"/>
      <c r="M336" s="337"/>
      <c r="N336" s="329"/>
      <c r="O336" s="329"/>
      <c r="R336" s="206"/>
      <c r="AB336" s="207"/>
      <c r="AG336" s="207"/>
      <c r="AJ336" s="207"/>
    </row>
    <row r="337" spans="1:36" s="205" customFormat="1" x14ac:dyDescent="0.25">
      <c r="A337" s="204"/>
      <c r="C337" s="204"/>
      <c r="K337" s="337"/>
      <c r="L337" s="337"/>
      <c r="M337" s="337"/>
      <c r="N337" s="329"/>
      <c r="O337" s="329"/>
      <c r="R337" s="206"/>
      <c r="AB337" s="207"/>
      <c r="AG337" s="207"/>
      <c r="AJ337" s="207"/>
    </row>
    <row r="338" spans="1:36" s="205" customFormat="1" x14ac:dyDescent="0.25">
      <c r="A338" s="204"/>
      <c r="C338" s="204"/>
      <c r="K338" s="337"/>
      <c r="L338" s="337"/>
      <c r="M338" s="337"/>
      <c r="N338" s="329"/>
      <c r="O338" s="329"/>
      <c r="R338" s="206"/>
      <c r="AB338" s="207"/>
      <c r="AG338" s="207"/>
      <c r="AJ338" s="207"/>
    </row>
    <row r="339" spans="1:36" s="205" customFormat="1" x14ac:dyDescent="0.25">
      <c r="A339" s="204"/>
      <c r="C339" s="204"/>
      <c r="K339" s="337"/>
      <c r="L339" s="337"/>
      <c r="M339" s="337"/>
      <c r="N339" s="329"/>
      <c r="O339" s="329"/>
      <c r="R339" s="206"/>
      <c r="AB339" s="207"/>
      <c r="AG339" s="207"/>
      <c r="AJ339" s="207"/>
    </row>
    <row r="340" spans="1:36" s="205" customFormat="1" x14ac:dyDescent="0.25">
      <c r="A340" s="204"/>
      <c r="C340" s="204"/>
      <c r="K340" s="337"/>
      <c r="L340" s="337"/>
      <c r="M340" s="337"/>
      <c r="N340" s="329"/>
      <c r="O340" s="329"/>
      <c r="R340" s="206"/>
      <c r="AB340" s="207"/>
      <c r="AG340" s="207"/>
      <c r="AJ340" s="207"/>
    </row>
    <row r="341" spans="1:36" s="205" customFormat="1" x14ac:dyDescent="0.25">
      <c r="A341" s="204"/>
      <c r="C341" s="204"/>
      <c r="K341" s="337"/>
      <c r="L341" s="337"/>
      <c r="M341" s="337"/>
      <c r="N341" s="329"/>
      <c r="O341" s="329"/>
      <c r="R341" s="206"/>
      <c r="AB341" s="207"/>
      <c r="AG341" s="207"/>
      <c r="AJ341" s="207"/>
    </row>
    <row r="342" spans="1:36" s="205" customFormat="1" x14ac:dyDescent="0.25">
      <c r="A342" s="204"/>
      <c r="C342" s="204"/>
      <c r="K342" s="337"/>
      <c r="L342" s="337"/>
      <c r="M342" s="337"/>
      <c r="N342" s="329"/>
      <c r="O342" s="329"/>
      <c r="R342" s="206"/>
      <c r="AB342" s="207"/>
      <c r="AG342" s="207"/>
      <c r="AJ342" s="207"/>
    </row>
    <row r="343" spans="1:36" s="205" customFormat="1" x14ac:dyDescent="0.25">
      <c r="A343" s="204"/>
      <c r="C343" s="204"/>
      <c r="K343" s="337"/>
      <c r="L343" s="337"/>
      <c r="M343" s="337"/>
      <c r="N343" s="329"/>
      <c r="O343" s="329"/>
      <c r="R343" s="206"/>
      <c r="AB343" s="207"/>
      <c r="AG343" s="207"/>
      <c r="AJ343" s="207"/>
    </row>
    <row r="344" spans="1:36" s="205" customFormat="1" x14ac:dyDescent="0.25">
      <c r="A344" s="204"/>
      <c r="C344" s="204"/>
      <c r="K344" s="337"/>
      <c r="L344" s="337"/>
      <c r="M344" s="337"/>
      <c r="N344" s="329"/>
      <c r="O344" s="329"/>
      <c r="R344" s="206"/>
      <c r="AB344" s="207"/>
      <c r="AG344" s="207"/>
      <c r="AJ344" s="207"/>
    </row>
    <row r="345" spans="1:36" s="205" customFormat="1" x14ac:dyDescent="0.25">
      <c r="A345" s="204"/>
      <c r="C345" s="204"/>
      <c r="K345" s="337"/>
      <c r="L345" s="337"/>
      <c r="M345" s="337"/>
      <c r="N345" s="329"/>
      <c r="O345" s="329"/>
      <c r="R345" s="206"/>
      <c r="AB345" s="207"/>
      <c r="AG345" s="207"/>
      <c r="AJ345" s="207"/>
    </row>
    <row r="346" spans="1:36" s="205" customFormat="1" x14ac:dyDescent="0.25">
      <c r="A346" s="204"/>
      <c r="C346" s="204"/>
      <c r="K346" s="337"/>
      <c r="L346" s="337"/>
      <c r="M346" s="337"/>
      <c r="N346" s="329"/>
      <c r="O346" s="329"/>
      <c r="R346" s="206"/>
      <c r="AB346" s="207"/>
      <c r="AG346" s="207"/>
      <c r="AJ346" s="207"/>
    </row>
    <row r="347" spans="1:36" s="205" customFormat="1" x14ac:dyDescent="0.25">
      <c r="A347" s="204"/>
      <c r="C347" s="204"/>
      <c r="K347" s="337"/>
      <c r="L347" s="337"/>
      <c r="M347" s="337"/>
      <c r="N347" s="329"/>
      <c r="O347" s="329"/>
      <c r="R347" s="206"/>
      <c r="AB347" s="207"/>
      <c r="AG347" s="207"/>
      <c r="AJ347" s="207"/>
    </row>
    <row r="348" spans="1:36" s="205" customFormat="1" x14ac:dyDescent="0.25">
      <c r="A348" s="204"/>
      <c r="C348" s="204"/>
      <c r="K348" s="337"/>
      <c r="L348" s="337"/>
      <c r="M348" s="337"/>
      <c r="N348" s="329"/>
      <c r="O348" s="329"/>
      <c r="R348" s="206"/>
      <c r="AB348" s="207"/>
      <c r="AG348" s="207"/>
      <c r="AJ348" s="207"/>
    </row>
    <row r="349" spans="1:36" s="205" customFormat="1" x14ac:dyDescent="0.25">
      <c r="A349" s="204"/>
      <c r="C349" s="204"/>
      <c r="K349" s="337"/>
      <c r="L349" s="337"/>
      <c r="M349" s="337"/>
      <c r="N349" s="329"/>
      <c r="O349" s="329"/>
      <c r="R349" s="206"/>
      <c r="AB349" s="207"/>
      <c r="AG349" s="207"/>
      <c r="AJ349" s="207"/>
    </row>
    <row r="350" spans="1:36" s="205" customFormat="1" x14ac:dyDescent="0.25">
      <c r="A350" s="204"/>
      <c r="C350" s="204"/>
      <c r="K350" s="337"/>
      <c r="L350" s="337"/>
      <c r="M350" s="337"/>
      <c r="N350" s="329"/>
      <c r="O350" s="329"/>
      <c r="R350" s="206"/>
      <c r="AB350" s="207"/>
      <c r="AG350" s="207"/>
      <c r="AJ350" s="207"/>
    </row>
    <row r="351" spans="1:36" s="205" customFormat="1" x14ac:dyDescent="0.25">
      <c r="A351" s="204"/>
      <c r="C351" s="204"/>
      <c r="K351" s="337"/>
      <c r="L351" s="337"/>
      <c r="M351" s="337"/>
      <c r="N351" s="329"/>
      <c r="O351" s="329"/>
      <c r="R351" s="206"/>
      <c r="AB351" s="207"/>
      <c r="AG351" s="207"/>
      <c r="AJ351" s="207"/>
    </row>
    <row r="352" spans="1:36" s="205" customFormat="1" x14ac:dyDescent="0.25">
      <c r="A352" s="204"/>
      <c r="C352" s="204"/>
      <c r="K352" s="337"/>
      <c r="L352" s="337"/>
      <c r="M352" s="337"/>
      <c r="N352" s="329"/>
      <c r="O352" s="329"/>
      <c r="R352" s="206"/>
      <c r="AB352" s="207"/>
      <c r="AG352" s="207"/>
      <c r="AJ352" s="207"/>
    </row>
    <row r="353" spans="1:36" s="205" customFormat="1" x14ac:dyDescent="0.25">
      <c r="A353" s="204"/>
      <c r="C353" s="204"/>
      <c r="K353" s="337"/>
      <c r="L353" s="337"/>
      <c r="M353" s="337"/>
      <c r="N353" s="329"/>
      <c r="O353" s="329"/>
      <c r="R353" s="206"/>
      <c r="AB353" s="207"/>
      <c r="AG353" s="207"/>
      <c r="AJ353" s="207"/>
    </row>
    <row r="354" spans="1:36" s="205" customFormat="1" x14ac:dyDescent="0.25">
      <c r="A354" s="204"/>
      <c r="C354" s="204"/>
      <c r="K354" s="337"/>
      <c r="L354" s="337"/>
      <c r="M354" s="337"/>
      <c r="N354" s="329"/>
      <c r="O354" s="329"/>
      <c r="R354" s="206"/>
      <c r="AB354" s="207"/>
      <c r="AG354" s="207"/>
      <c r="AJ354" s="207"/>
    </row>
    <row r="355" spans="1:36" s="205" customFormat="1" x14ac:dyDescent="0.25">
      <c r="A355" s="204"/>
      <c r="C355" s="204"/>
      <c r="K355" s="337"/>
      <c r="L355" s="337"/>
      <c r="M355" s="337"/>
      <c r="N355" s="329"/>
      <c r="O355" s="329"/>
      <c r="R355" s="206"/>
      <c r="AB355" s="207"/>
      <c r="AG355" s="207"/>
      <c r="AJ355" s="207"/>
    </row>
    <row r="356" spans="1:36" s="205" customFormat="1" x14ac:dyDescent="0.25">
      <c r="A356" s="204"/>
      <c r="C356" s="204"/>
      <c r="K356" s="337"/>
      <c r="L356" s="337"/>
      <c r="M356" s="337"/>
      <c r="N356" s="329"/>
      <c r="O356" s="329"/>
      <c r="R356" s="206"/>
      <c r="AB356" s="207"/>
      <c r="AG356" s="207"/>
      <c r="AJ356" s="207"/>
    </row>
    <row r="357" spans="1:36" s="205" customFormat="1" x14ac:dyDescent="0.25">
      <c r="A357" s="204"/>
      <c r="C357" s="204"/>
      <c r="K357" s="337"/>
      <c r="L357" s="337"/>
      <c r="M357" s="337"/>
      <c r="N357" s="329"/>
      <c r="O357" s="329"/>
      <c r="R357" s="206"/>
      <c r="AB357" s="207"/>
      <c r="AG357" s="207"/>
      <c r="AJ357" s="207"/>
    </row>
    <row r="358" spans="1:36" s="205" customFormat="1" x14ac:dyDescent="0.25">
      <c r="A358" s="204"/>
      <c r="C358" s="204"/>
      <c r="K358" s="337"/>
      <c r="L358" s="337"/>
      <c r="M358" s="337"/>
      <c r="N358" s="329"/>
      <c r="O358" s="329"/>
      <c r="R358" s="206"/>
      <c r="AB358" s="207"/>
      <c r="AG358" s="207"/>
      <c r="AJ358" s="207"/>
    </row>
    <row r="359" spans="1:36" s="205" customFormat="1" x14ac:dyDescent="0.25">
      <c r="A359" s="204"/>
      <c r="C359" s="204"/>
      <c r="K359" s="337"/>
      <c r="L359" s="337"/>
      <c r="M359" s="337"/>
      <c r="N359" s="329"/>
      <c r="O359" s="329"/>
      <c r="R359" s="206"/>
      <c r="AB359" s="207"/>
      <c r="AG359" s="207"/>
      <c r="AJ359" s="207"/>
    </row>
    <row r="360" spans="1:36" s="205" customFormat="1" x14ac:dyDescent="0.25">
      <c r="A360" s="204"/>
      <c r="C360" s="204"/>
      <c r="K360" s="337"/>
      <c r="L360" s="337"/>
      <c r="M360" s="337"/>
      <c r="N360" s="329"/>
      <c r="O360" s="329"/>
      <c r="R360" s="206"/>
      <c r="AB360" s="207"/>
      <c r="AG360" s="207"/>
      <c r="AJ360" s="207"/>
    </row>
    <row r="361" spans="1:36" s="205" customFormat="1" x14ac:dyDescent="0.25">
      <c r="A361" s="204"/>
      <c r="C361" s="204"/>
      <c r="K361" s="337"/>
      <c r="L361" s="337"/>
      <c r="M361" s="337"/>
      <c r="N361" s="329"/>
      <c r="O361" s="329"/>
      <c r="R361" s="206"/>
      <c r="AB361" s="207"/>
      <c r="AG361" s="207"/>
      <c r="AJ361" s="207"/>
    </row>
    <row r="362" spans="1:36" s="205" customFormat="1" x14ac:dyDescent="0.25">
      <c r="A362" s="204"/>
      <c r="C362" s="204"/>
      <c r="K362" s="337"/>
      <c r="L362" s="337"/>
      <c r="M362" s="337"/>
      <c r="N362" s="329"/>
      <c r="O362" s="329"/>
      <c r="R362" s="206"/>
      <c r="AB362" s="207"/>
      <c r="AG362" s="207"/>
      <c r="AJ362" s="207"/>
    </row>
    <row r="363" spans="1:36" s="205" customFormat="1" x14ac:dyDescent="0.25">
      <c r="A363" s="204"/>
      <c r="C363" s="204"/>
      <c r="K363" s="337"/>
      <c r="L363" s="337"/>
      <c r="M363" s="337"/>
      <c r="N363" s="329"/>
      <c r="O363" s="329"/>
      <c r="R363" s="206"/>
      <c r="AB363" s="207"/>
      <c r="AG363" s="207"/>
      <c r="AJ363" s="207"/>
    </row>
    <row r="364" spans="1:36" s="205" customFormat="1" x14ac:dyDescent="0.25">
      <c r="A364" s="204"/>
      <c r="C364" s="204"/>
      <c r="K364" s="337"/>
      <c r="L364" s="337"/>
      <c r="M364" s="337"/>
      <c r="N364" s="329"/>
      <c r="O364" s="329"/>
      <c r="R364" s="206"/>
      <c r="AB364" s="207"/>
      <c r="AG364" s="207"/>
      <c r="AJ364" s="207"/>
    </row>
    <row r="365" spans="1:36" s="205" customFormat="1" x14ac:dyDescent="0.25">
      <c r="A365" s="204"/>
      <c r="C365" s="204"/>
      <c r="K365" s="337"/>
      <c r="L365" s="337"/>
      <c r="M365" s="337"/>
      <c r="N365" s="329"/>
      <c r="O365" s="329"/>
      <c r="R365" s="206"/>
      <c r="AB365" s="207"/>
      <c r="AG365" s="207"/>
      <c r="AJ365" s="207"/>
    </row>
    <row r="366" spans="1:36" s="205" customFormat="1" x14ac:dyDescent="0.25">
      <c r="A366" s="204"/>
      <c r="C366" s="204"/>
      <c r="K366" s="337"/>
      <c r="L366" s="337"/>
      <c r="M366" s="337"/>
      <c r="N366" s="329"/>
      <c r="O366" s="329"/>
      <c r="R366" s="206"/>
      <c r="AB366" s="207"/>
      <c r="AG366" s="207"/>
      <c r="AJ366" s="207"/>
    </row>
    <row r="367" spans="1:36" s="205" customFormat="1" x14ac:dyDescent="0.25">
      <c r="A367" s="204"/>
      <c r="C367" s="204"/>
      <c r="K367" s="337"/>
      <c r="L367" s="337"/>
      <c r="M367" s="337"/>
      <c r="N367" s="329"/>
      <c r="O367" s="329"/>
      <c r="R367" s="206"/>
      <c r="AB367" s="207"/>
      <c r="AG367" s="207"/>
      <c r="AJ367" s="207"/>
    </row>
    <row r="368" spans="1:36" s="205" customFormat="1" x14ac:dyDescent="0.25">
      <c r="A368" s="204"/>
      <c r="C368" s="204"/>
      <c r="K368" s="337"/>
      <c r="L368" s="337"/>
      <c r="M368" s="337"/>
      <c r="N368" s="329"/>
      <c r="O368" s="329"/>
      <c r="R368" s="206"/>
      <c r="AB368" s="207"/>
      <c r="AG368" s="207"/>
      <c r="AJ368" s="207"/>
    </row>
    <row r="369" spans="1:36" s="205" customFormat="1" x14ac:dyDescent="0.25">
      <c r="A369" s="204"/>
      <c r="C369" s="204"/>
      <c r="K369" s="337"/>
      <c r="L369" s="337"/>
      <c r="M369" s="337"/>
      <c r="N369" s="329"/>
      <c r="O369" s="329"/>
      <c r="R369" s="206"/>
      <c r="AB369" s="207"/>
      <c r="AG369" s="207"/>
      <c r="AJ369" s="207"/>
    </row>
    <row r="370" spans="1:36" s="205" customFormat="1" x14ac:dyDescent="0.25">
      <c r="A370" s="204"/>
      <c r="C370" s="204"/>
      <c r="K370" s="337"/>
      <c r="L370" s="337"/>
      <c r="M370" s="337"/>
      <c r="N370" s="329"/>
      <c r="O370" s="329"/>
      <c r="R370" s="206"/>
      <c r="AB370" s="207"/>
      <c r="AG370" s="207"/>
      <c r="AJ370" s="207"/>
    </row>
    <row r="371" spans="1:36" s="205" customFormat="1" x14ac:dyDescent="0.25">
      <c r="A371" s="204"/>
      <c r="C371" s="204"/>
      <c r="K371" s="337"/>
      <c r="L371" s="337"/>
      <c r="M371" s="337"/>
      <c r="N371" s="329"/>
      <c r="O371" s="329"/>
      <c r="R371" s="206"/>
      <c r="AB371" s="207"/>
      <c r="AG371" s="207"/>
      <c r="AJ371" s="207"/>
    </row>
    <row r="372" spans="1:36" s="205" customFormat="1" x14ac:dyDescent="0.25">
      <c r="A372" s="204"/>
      <c r="C372" s="204"/>
      <c r="K372" s="337"/>
      <c r="L372" s="337"/>
      <c r="M372" s="337"/>
      <c r="N372" s="329"/>
      <c r="O372" s="329"/>
      <c r="R372" s="206"/>
      <c r="AB372" s="207"/>
      <c r="AG372" s="207"/>
      <c r="AJ372" s="207"/>
    </row>
    <row r="373" spans="1:36" s="205" customFormat="1" x14ac:dyDescent="0.25">
      <c r="A373" s="204"/>
      <c r="C373" s="204"/>
      <c r="K373" s="337"/>
      <c r="L373" s="337"/>
      <c r="M373" s="337"/>
      <c r="N373" s="329"/>
      <c r="O373" s="329"/>
      <c r="R373" s="206"/>
      <c r="AB373" s="207"/>
      <c r="AG373" s="207"/>
      <c r="AJ373" s="207"/>
    </row>
    <row r="374" spans="1:36" s="205" customFormat="1" x14ac:dyDescent="0.25">
      <c r="A374" s="204"/>
      <c r="C374" s="204"/>
      <c r="K374" s="337"/>
      <c r="L374" s="337"/>
      <c r="M374" s="337"/>
      <c r="N374" s="329"/>
      <c r="O374" s="329"/>
      <c r="R374" s="206"/>
      <c r="AB374" s="207"/>
      <c r="AG374" s="207"/>
      <c r="AJ374" s="207"/>
    </row>
    <row r="375" spans="1:36" s="205" customFormat="1" x14ac:dyDescent="0.25">
      <c r="A375" s="204"/>
      <c r="C375" s="204"/>
      <c r="K375" s="337"/>
      <c r="L375" s="337"/>
      <c r="M375" s="337"/>
      <c r="N375" s="329"/>
      <c r="O375" s="329"/>
      <c r="R375" s="206"/>
      <c r="AB375" s="207"/>
      <c r="AG375" s="207"/>
      <c r="AJ375" s="207"/>
    </row>
    <row r="376" spans="1:36" s="205" customFormat="1" x14ac:dyDescent="0.25">
      <c r="A376" s="204"/>
      <c r="C376" s="204"/>
      <c r="K376" s="337"/>
      <c r="L376" s="337"/>
      <c r="M376" s="337"/>
      <c r="N376" s="329"/>
      <c r="O376" s="329"/>
      <c r="R376" s="206"/>
      <c r="AB376" s="207"/>
      <c r="AG376" s="207"/>
      <c r="AJ376" s="207"/>
    </row>
    <row r="377" spans="1:36" s="205" customFormat="1" x14ac:dyDescent="0.25">
      <c r="A377" s="204"/>
      <c r="C377" s="204"/>
      <c r="K377" s="337"/>
      <c r="L377" s="337"/>
      <c r="M377" s="337"/>
      <c r="N377" s="329"/>
      <c r="O377" s="329"/>
      <c r="R377" s="206"/>
      <c r="AB377" s="207"/>
      <c r="AG377" s="207"/>
      <c r="AJ377" s="207"/>
    </row>
    <row r="378" spans="1:36" s="205" customFormat="1" x14ac:dyDescent="0.25">
      <c r="A378" s="204"/>
      <c r="C378" s="204"/>
      <c r="K378" s="337"/>
      <c r="L378" s="337"/>
      <c r="M378" s="337"/>
      <c r="N378" s="329"/>
      <c r="O378" s="329"/>
      <c r="R378" s="206"/>
      <c r="AB378" s="207"/>
      <c r="AG378" s="207"/>
      <c r="AJ378" s="207"/>
    </row>
    <row r="379" spans="1:36" s="205" customFormat="1" x14ac:dyDescent="0.25">
      <c r="A379" s="204"/>
      <c r="C379" s="204"/>
      <c r="K379" s="337"/>
      <c r="L379" s="337"/>
      <c r="M379" s="337"/>
      <c r="N379" s="329"/>
      <c r="O379" s="329"/>
      <c r="R379" s="206"/>
      <c r="AB379" s="207"/>
      <c r="AG379" s="207"/>
      <c r="AJ379" s="207"/>
    </row>
    <row r="380" spans="1:36" s="205" customFormat="1" x14ac:dyDescent="0.25">
      <c r="A380" s="204"/>
      <c r="C380" s="204"/>
      <c r="K380" s="337"/>
      <c r="L380" s="337"/>
      <c r="M380" s="337"/>
      <c r="N380" s="329"/>
      <c r="O380" s="329"/>
      <c r="R380" s="206"/>
      <c r="AB380" s="207"/>
      <c r="AG380" s="207"/>
      <c r="AJ380" s="207"/>
    </row>
    <row r="381" spans="1:36" s="205" customFormat="1" x14ac:dyDescent="0.25">
      <c r="A381" s="204"/>
      <c r="C381" s="204"/>
      <c r="K381" s="337"/>
      <c r="L381" s="337"/>
      <c r="M381" s="337"/>
      <c r="N381" s="329"/>
      <c r="O381" s="329"/>
      <c r="R381" s="206"/>
      <c r="AB381" s="207"/>
      <c r="AG381" s="207"/>
      <c r="AJ381" s="207"/>
    </row>
    <row r="382" spans="1:36" s="205" customFormat="1" x14ac:dyDescent="0.25">
      <c r="A382" s="204"/>
      <c r="C382" s="204"/>
      <c r="K382" s="337"/>
      <c r="L382" s="337"/>
      <c r="M382" s="337"/>
      <c r="N382" s="329"/>
      <c r="O382" s="329"/>
      <c r="R382" s="206"/>
      <c r="AB382" s="207"/>
      <c r="AG382" s="207"/>
      <c r="AJ382" s="207"/>
    </row>
    <row r="383" spans="1:36" s="205" customFormat="1" x14ac:dyDescent="0.25">
      <c r="A383" s="204"/>
      <c r="C383" s="204"/>
      <c r="K383" s="337"/>
      <c r="L383" s="337"/>
      <c r="M383" s="337"/>
      <c r="N383" s="329"/>
      <c r="O383" s="329"/>
      <c r="R383" s="206"/>
      <c r="AB383" s="207"/>
      <c r="AG383" s="207"/>
      <c r="AJ383" s="207"/>
    </row>
    <row r="384" spans="1:36" s="205" customFormat="1" x14ac:dyDescent="0.25">
      <c r="A384" s="204"/>
      <c r="C384" s="204"/>
      <c r="K384" s="337"/>
      <c r="L384" s="337"/>
      <c r="M384" s="337"/>
      <c r="N384" s="329"/>
      <c r="O384" s="329"/>
      <c r="R384" s="206"/>
      <c r="AB384" s="207"/>
      <c r="AG384" s="207"/>
      <c r="AJ384" s="207"/>
    </row>
    <row r="385" spans="1:36" s="205" customFormat="1" x14ac:dyDescent="0.25">
      <c r="A385" s="204"/>
      <c r="C385" s="204"/>
      <c r="K385" s="337"/>
      <c r="L385" s="337"/>
      <c r="M385" s="337"/>
      <c r="N385" s="329"/>
      <c r="O385" s="329"/>
      <c r="R385" s="206"/>
      <c r="AB385" s="207"/>
      <c r="AG385" s="207"/>
      <c r="AJ385" s="207"/>
    </row>
    <row r="386" spans="1:36" s="205" customFormat="1" x14ac:dyDescent="0.25">
      <c r="A386" s="204"/>
      <c r="C386" s="204"/>
      <c r="K386" s="337"/>
      <c r="L386" s="337"/>
      <c r="M386" s="337"/>
      <c r="N386" s="329"/>
      <c r="O386" s="329"/>
      <c r="R386" s="206"/>
      <c r="AB386" s="207"/>
      <c r="AG386" s="207"/>
      <c r="AJ386" s="207"/>
    </row>
    <row r="387" spans="1:36" s="205" customFormat="1" x14ac:dyDescent="0.25">
      <c r="A387" s="204"/>
      <c r="C387" s="204"/>
      <c r="K387" s="337"/>
      <c r="L387" s="337"/>
      <c r="M387" s="337"/>
      <c r="N387" s="329"/>
      <c r="O387" s="329"/>
      <c r="R387" s="206"/>
      <c r="AB387" s="207"/>
      <c r="AG387" s="207"/>
      <c r="AJ387" s="207"/>
    </row>
    <row r="388" spans="1:36" s="205" customFormat="1" x14ac:dyDescent="0.25">
      <c r="A388" s="204"/>
      <c r="C388" s="204"/>
      <c r="K388" s="337"/>
      <c r="L388" s="337"/>
      <c r="M388" s="337"/>
      <c r="N388" s="329"/>
      <c r="O388" s="329"/>
      <c r="R388" s="206"/>
      <c r="AB388" s="207"/>
      <c r="AG388" s="207"/>
      <c r="AJ388" s="207"/>
    </row>
    <row r="389" spans="1:36" s="205" customFormat="1" x14ac:dyDescent="0.25">
      <c r="A389" s="204"/>
      <c r="C389" s="204"/>
      <c r="K389" s="337"/>
      <c r="L389" s="337"/>
      <c r="M389" s="337"/>
      <c r="N389" s="329"/>
      <c r="O389" s="329"/>
      <c r="R389" s="206"/>
      <c r="AB389" s="207"/>
      <c r="AG389" s="207"/>
      <c r="AJ389" s="207"/>
    </row>
    <row r="390" spans="1:36" s="205" customFormat="1" x14ac:dyDescent="0.25">
      <c r="A390" s="204"/>
      <c r="C390" s="204"/>
      <c r="K390" s="337"/>
      <c r="L390" s="337"/>
      <c r="M390" s="337"/>
      <c r="N390" s="329"/>
      <c r="O390" s="329"/>
      <c r="R390" s="206"/>
      <c r="AB390" s="207"/>
      <c r="AG390" s="207"/>
      <c r="AJ390" s="207"/>
    </row>
    <row r="391" spans="1:36" s="205" customFormat="1" x14ac:dyDescent="0.25">
      <c r="A391" s="204"/>
      <c r="C391" s="204"/>
      <c r="K391" s="337"/>
      <c r="L391" s="337"/>
      <c r="M391" s="337"/>
      <c r="N391" s="329"/>
      <c r="O391" s="329"/>
      <c r="R391" s="206"/>
      <c r="AB391" s="207"/>
      <c r="AG391" s="207"/>
      <c r="AJ391" s="207"/>
    </row>
    <row r="392" spans="1:36" s="205" customFormat="1" x14ac:dyDescent="0.25">
      <c r="A392" s="204"/>
      <c r="C392" s="204"/>
      <c r="K392" s="337"/>
      <c r="L392" s="337"/>
      <c r="M392" s="337"/>
      <c r="N392" s="329"/>
      <c r="O392" s="329"/>
      <c r="R392" s="206"/>
      <c r="AB392" s="207"/>
      <c r="AG392" s="207"/>
      <c r="AJ392" s="207"/>
    </row>
    <row r="393" spans="1:36" s="205" customFormat="1" x14ac:dyDescent="0.25">
      <c r="A393" s="204"/>
      <c r="C393" s="204"/>
      <c r="K393" s="337"/>
      <c r="L393" s="337"/>
      <c r="M393" s="337"/>
      <c r="N393" s="329"/>
      <c r="O393" s="329"/>
      <c r="R393" s="206"/>
      <c r="AB393" s="207"/>
      <c r="AG393" s="207"/>
      <c r="AJ393" s="207"/>
    </row>
    <row r="394" spans="1:36" s="205" customFormat="1" x14ac:dyDescent="0.25">
      <c r="A394" s="204"/>
      <c r="C394" s="204"/>
      <c r="K394" s="337"/>
      <c r="L394" s="337"/>
      <c r="M394" s="337"/>
      <c r="N394" s="329"/>
      <c r="O394" s="329"/>
      <c r="R394" s="206"/>
      <c r="AB394" s="207"/>
      <c r="AG394" s="207"/>
      <c r="AJ394" s="207"/>
    </row>
    <row r="395" spans="1:36" s="205" customFormat="1" x14ac:dyDescent="0.25">
      <c r="A395" s="204"/>
      <c r="C395" s="204"/>
      <c r="K395" s="337"/>
      <c r="L395" s="337"/>
      <c r="M395" s="337"/>
      <c r="N395" s="329"/>
      <c r="O395" s="329"/>
      <c r="R395" s="206"/>
      <c r="AB395" s="207"/>
      <c r="AG395" s="207"/>
      <c r="AJ395" s="207"/>
    </row>
    <row r="396" spans="1:36" s="205" customFormat="1" x14ac:dyDescent="0.25">
      <c r="A396" s="204"/>
      <c r="C396" s="204"/>
      <c r="K396" s="337"/>
      <c r="L396" s="337"/>
      <c r="M396" s="337"/>
      <c r="N396" s="329"/>
      <c r="O396" s="329"/>
      <c r="R396" s="206"/>
      <c r="AB396" s="207"/>
      <c r="AG396" s="207"/>
      <c r="AJ396" s="207"/>
    </row>
    <row r="397" spans="1:36" s="205" customFormat="1" x14ac:dyDescent="0.25">
      <c r="A397" s="204"/>
      <c r="C397" s="204"/>
      <c r="K397" s="337"/>
      <c r="L397" s="337"/>
      <c r="M397" s="337"/>
      <c r="N397" s="329"/>
      <c r="O397" s="329"/>
      <c r="R397" s="206"/>
      <c r="AB397" s="207"/>
      <c r="AG397" s="207"/>
      <c r="AJ397" s="207"/>
    </row>
    <row r="398" spans="1:36" s="205" customFormat="1" x14ac:dyDescent="0.25">
      <c r="A398" s="204"/>
      <c r="C398" s="204"/>
      <c r="K398" s="337"/>
      <c r="L398" s="337"/>
      <c r="M398" s="337"/>
      <c r="N398" s="329"/>
      <c r="O398" s="329"/>
      <c r="R398" s="206"/>
      <c r="AB398" s="207"/>
      <c r="AG398" s="207"/>
      <c r="AJ398" s="207"/>
    </row>
    <row r="399" spans="1:36" s="205" customFormat="1" x14ac:dyDescent="0.25">
      <c r="A399" s="204"/>
      <c r="C399" s="204"/>
      <c r="K399" s="337"/>
      <c r="L399" s="337"/>
      <c r="M399" s="337"/>
      <c r="N399" s="329"/>
      <c r="O399" s="329"/>
      <c r="R399" s="206"/>
      <c r="AB399" s="207"/>
      <c r="AG399" s="207"/>
      <c r="AJ399" s="207"/>
    </row>
    <row r="400" spans="1:36" s="205" customFormat="1" x14ac:dyDescent="0.25">
      <c r="A400" s="204"/>
      <c r="C400" s="204"/>
      <c r="K400" s="337"/>
      <c r="L400" s="337"/>
      <c r="M400" s="337"/>
      <c r="N400" s="329"/>
      <c r="O400" s="329"/>
      <c r="R400" s="206"/>
      <c r="AB400" s="207"/>
      <c r="AG400" s="207"/>
      <c r="AJ400" s="207"/>
    </row>
    <row r="401" spans="1:36" s="205" customFormat="1" x14ac:dyDescent="0.25">
      <c r="A401" s="204"/>
      <c r="C401" s="204"/>
      <c r="K401" s="337"/>
      <c r="L401" s="337"/>
      <c r="M401" s="337"/>
      <c r="N401" s="329"/>
      <c r="O401" s="329"/>
      <c r="R401" s="206"/>
      <c r="AB401" s="207"/>
      <c r="AG401" s="207"/>
      <c r="AJ401" s="207"/>
    </row>
    <row r="402" spans="1:36" s="205" customFormat="1" x14ac:dyDescent="0.25">
      <c r="A402" s="204"/>
      <c r="C402" s="204"/>
      <c r="K402" s="337"/>
      <c r="L402" s="337"/>
      <c r="M402" s="337"/>
      <c r="N402" s="329"/>
      <c r="O402" s="329"/>
      <c r="R402" s="206"/>
      <c r="AB402" s="207"/>
      <c r="AG402" s="207"/>
      <c r="AJ402" s="207"/>
    </row>
    <row r="403" spans="1:36" s="205" customFormat="1" x14ac:dyDescent="0.25">
      <c r="A403" s="204"/>
      <c r="C403" s="204"/>
      <c r="K403" s="337"/>
      <c r="L403" s="337"/>
      <c r="M403" s="337"/>
      <c r="N403" s="329"/>
      <c r="O403" s="329"/>
      <c r="R403" s="206"/>
      <c r="AB403" s="207"/>
      <c r="AG403" s="207"/>
      <c r="AJ403" s="207"/>
    </row>
    <row r="404" spans="1:36" s="205" customFormat="1" x14ac:dyDescent="0.25">
      <c r="A404" s="204"/>
      <c r="C404" s="204"/>
      <c r="K404" s="337"/>
      <c r="L404" s="337"/>
      <c r="M404" s="337"/>
      <c r="N404" s="329"/>
      <c r="O404" s="329"/>
      <c r="R404" s="206"/>
      <c r="AB404" s="207"/>
      <c r="AG404" s="207"/>
      <c r="AJ404" s="207"/>
    </row>
    <row r="405" spans="1:36" s="205" customFormat="1" x14ac:dyDescent="0.25">
      <c r="A405" s="204"/>
      <c r="C405" s="204"/>
      <c r="K405" s="337"/>
      <c r="L405" s="337"/>
      <c r="M405" s="337"/>
      <c r="N405" s="329"/>
      <c r="O405" s="329"/>
      <c r="R405" s="206"/>
      <c r="AB405" s="207"/>
      <c r="AG405" s="207"/>
      <c r="AJ405" s="207"/>
    </row>
    <row r="406" spans="1:36" s="205" customFormat="1" x14ac:dyDescent="0.25">
      <c r="A406" s="204"/>
      <c r="C406" s="204"/>
      <c r="K406" s="337"/>
      <c r="L406" s="337"/>
      <c r="M406" s="337"/>
      <c r="N406" s="329"/>
      <c r="O406" s="329"/>
      <c r="R406" s="206"/>
      <c r="AB406" s="207"/>
      <c r="AG406" s="207"/>
      <c r="AJ406" s="207"/>
    </row>
    <row r="407" spans="1:36" s="205" customFormat="1" x14ac:dyDescent="0.25">
      <c r="A407" s="204"/>
      <c r="C407" s="204"/>
      <c r="K407" s="337"/>
      <c r="L407" s="337"/>
      <c r="M407" s="337"/>
      <c r="N407" s="329"/>
      <c r="O407" s="329"/>
      <c r="R407" s="206"/>
      <c r="AB407" s="207"/>
      <c r="AG407" s="207"/>
      <c r="AJ407" s="207"/>
    </row>
    <row r="408" spans="1:36" s="205" customFormat="1" x14ac:dyDescent="0.25">
      <c r="A408" s="204"/>
      <c r="C408" s="204"/>
      <c r="K408" s="337"/>
      <c r="L408" s="337"/>
      <c r="M408" s="337"/>
      <c r="N408" s="329"/>
      <c r="O408" s="329"/>
      <c r="R408" s="206"/>
      <c r="AB408" s="207"/>
      <c r="AG408" s="207"/>
      <c r="AJ408" s="207"/>
    </row>
    <row r="409" spans="1:36" s="205" customFormat="1" x14ac:dyDescent="0.25">
      <c r="A409" s="204"/>
      <c r="C409" s="204"/>
      <c r="K409" s="337"/>
      <c r="L409" s="337"/>
      <c r="M409" s="337"/>
      <c r="N409" s="329"/>
      <c r="O409" s="329"/>
      <c r="R409" s="206"/>
      <c r="AB409" s="207"/>
      <c r="AG409" s="207"/>
      <c r="AJ409" s="207"/>
    </row>
    <row r="410" spans="1:36" s="205" customFormat="1" x14ac:dyDescent="0.25">
      <c r="A410" s="204"/>
      <c r="C410" s="204"/>
      <c r="K410" s="337"/>
      <c r="L410" s="337"/>
      <c r="M410" s="337"/>
      <c r="N410" s="329"/>
      <c r="O410" s="329"/>
      <c r="R410" s="206"/>
      <c r="AB410" s="207"/>
      <c r="AG410" s="207"/>
      <c r="AJ410" s="207"/>
    </row>
    <row r="411" spans="1:36" s="205" customFormat="1" x14ac:dyDescent="0.25">
      <c r="A411" s="204"/>
      <c r="C411" s="204"/>
      <c r="K411" s="337"/>
      <c r="L411" s="337"/>
      <c r="M411" s="337"/>
      <c r="N411" s="329"/>
      <c r="O411" s="329"/>
      <c r="R411" s="206"/>
      <c r="AB411" s="207"/>
      <c r="AG411" s="207"/>
      <c r="AJ411" s="207"/>
    </row>
    <row r="412" spans="1:36" s="205" customFormat="1" x14ac:dyDescent="0.25">
      <c r="A412" s="204"/>
      <c r="C412" s="204"/>
      <c r="K412" s="337"/>
      <c r="L412" s="337"/>
      <c r="M412" s="337"/>
      <c r="N412" s="329"/>
      <c r="O412" s="329"/>
      <c r="R412" s="206"/>
      <c r="AB412" s="207"/>
      <c r="AG412" s="207"/>
      <c r="AJ412" s="207"/>
    </row>
    <row r="413" spans="1:36" s="205" customFormat="1" x14ac:dyDescent="0.25">
      <c r="A413" s="204"/>
      <c r="C413" s="204"/>
      <c r="K413" s="337"/>
      <c r="L413" s="337"/>
      <c r="M413" s="337"/>
      <c r="N413" s="329"/>
      <c r="O413" s="329"/>
      <c r="R413" s="206"/>
      <c r="AB413" s="207"/>
      <c r="AG413" s="207"/>
      <c r="AJ413" s="207"/>
    </row>
    <row r="414" spans="1:36" s="205" customFormat="1" x14ac:dyDescent="0.25">
      <c r="A414" s="204"/>
      <c r="C414" s="204"/>
      <c r="K414" s="337"/>
      <c r="L414" s="337"/>
      <c r="M414" s="337"/>
      <c r="N414" s="329"/>
      <c r="O414" s="329"/>
      <c r="R414" s="206"/>
      <c r="AB414" s="207"/>
      <c r="AG414" s="207"/>
      <c r="AJ414" s="207"/>
    </row>
    <row r="415" spans="1:36" s="205" customFormat="1" x14ac:dyDescent="0.25">
      <c r="A415" s="204"/>
      <c r="C415" s="204"/>
      <c r="K415" s="337"/>
      <c r="L415" s="337"/>
      <c r="M415" s="337"/>
      <c r="N415" s="329"/>
      <c r="O415" s="329"/>
      <c r="R415" s="206"/>
      <c r="AB415" s="207"/>
      <c r="AG415" s="207"/>
      <c r="AJ415" s="207"/>
    </row>
    <row r="416" spans="1:36" s="205" customFormat="1" x14ac:dyDescent="0.25">
      <c r="A416" s="204"/>
      <c r="C416" s="204"/>
      <c r="K416" s="337"/>
      <c r="L416" s="337"/>
      <c r="M416" s="337"/>
      <c r="N416" s="329"/>
      <c r="O416" s="329"/>
      <c r="R416" s="206"/>
      <c r="AB416" s="207"/>
      <c r="AG416" s="207"/>
      <c r="AJ416" s="207"/>
    </row>
    <row r="417" spans="1:36" s="205" customFormat="1" x14ac:dyDescent="0.25">
      <c r="A417" s="204"/>
      <c r="C417" s="204"/>
      <c r="K417" s="337"/>
      <c r="L417" s="337"/>
      <c r="M417" s="337"/>
      <c r="N417" s="329"/>
      <c r="O417" s="329"/>
      <c r="R417" s="206"/>
      <c r="AB417" s="207"/>
      <c r="AG417" s="207"/>
      <c r="AJ417" s="207"/>
    </row>
    <row r="418" spans="1:36" s="205" customFormat="1" x14ac:dyDescent="0.25">
      <c r="A418" s="204"/>
      <c r="C418" s="204"/>
      <c r="K418" s="337"/>
      <c r="L418" s="337"/>
      <c r="M418" s="337"/>
      <c r="N418" s="329"/>
      <c r="O418" s="329"/>
      <c r="R418" s="206"/>
      <c r="AB418" s="207"/>
      <c r="AG418" s="207"/>
      <c r="AJ418" s="207"/>
    </row>
    <row r="419" spans="1:36" s="205" customFormat="1" x14ac:dyDescent="0.25">
      <c r="A419" s="204"/>
      <c r="C419" s="204"/>
      <c r="K419" s="337"/>
      <c r="L419" s="337"/>
      <c r="M419" s="337"/>
      <c r="N419" s="329"/>
      <c r="O419" s="329"/>
      <c r="R419" s="206"/>
      <c r="AB419" s="207"/>
      <c r="AG419" s="207"/>
      <c r="AJ419" s="207"/>
    </row>
    <row r="420" spans="1:36" s="205" customFormat="1" x14ac:dyDescent="0.25">
      <c r="A420" s="204"/>
      <c r="C420" s="204"/>
      <c r="K420" s="337"/>
      <c r="L420" s="337"/>
      <c r="M420" s="337"/>
      <c r="N420" s="329"/>
      <c r="O420" s="329"/>
      <c r="R420" s="206"/>
      <c r="AB420" s="207"/>
      <c r="AG420" s="207"/>
      <c r="AJ420" s="207"/>
    </row>
    <row r="421" spans="1:36" s="205" customFormat="1" x14ac:dyDescent="0.25">
      <c r="A421" s="204"/>
      <c r="C421" s="204"/>
      <c r="K421" s="337"/>
      <c r="L421" s="337"/>
      <c r="M421" s="337"/>
      <c r="N421" s="329"/>
      <c r="O421" s="329"/>
      <c r="R421" s="206"/>
      <c r="AB421" s="207"/>
      <c r="AG421" s="207"/>
      <c r="AJ421" s="207"/>
    </row>
    <row r="422" spans="1:36" s="205" customFormat="1" x14ac:dyDescent="0.25">
      <c r="A422" s="204"/>
      <c r="C422" s="204"/>
      <c r="K422" s="337"/>
      <c r="L422" s="337"/>
      <c r="M422" s="337"/>
      <c r="N422" s="329"/>
      <c r="O422" s="329"/>
      <c r="R422" s="206"/>
      <c r="AB422" s="207"/>
      <c r="AG422" s="207"/>
      <c r="AJ422" s="207"/>
    </row>
    <row r="423" spans="1:36" s="205" customFormat="1" x14ac:dyDescent="0.25">
      <c r="A423" s="204"/>
      <c r="C423" s="204"/>
      <c r="K423" s="337"/>
      <c r="L423" s="337"/>
      <c r="M423" s="337"/>
      <c r="N423" s="329"/>
      <c r="O423" s="329"/>
      <c r="R423" s="206"/>
      <c r="AB423" s="207"/>
      <c r="AG423" s="207"/>
      <c r="AJ423" s="207"/>
    </row>
    <row r="424" spans="1:36" s="205" customFormat="1" x14ac:dyDescent="0.25">
      <c r="A424" s="204"/>
      <c r="C424" s="204"/>
      <c r="K424" s="337"/>
      <c r="L424" s="337"/>
      <c r="M424" s="337"/>
      <c r="N424" s="329"/>
      <c r="O424" s="329"/>
      <c r="R424" s="206"/>
      <c r="AB424" s="207"/>
      <c r="AG424" s="207"/>
      <c r="AJ424" s="207"/>
    </row>
    <row r="425" spans="1:36" s="205" customFormat="1" x14ac:dyDescent="0.25">
      <c r="A425" s="204"/>
      <c r="C425" s="204"/>
      <c r="K425" s="337"/>
      <c r="L425" s="337"/>
      <c r="M425" s="337"/>
      <c r="N425" s="329"/>
      <c r="O425" s="329"/>
      <c r="R425" s="206"/>
      <c r="AB425" s="207"/>
      <c r="AG425" s="207"/>
      <c r="AJ425" s="207"/>
    </row>
    <row r="426" spans="1:36" s="205" customFormat="1" x14ac:dyDescent="0.25">
      <c r="A426" s="204"/>
      <c r="C426" s="204"/>
      <c r="K426" s="337"/>
      <c r="L426" s="337"/>
      <c r="M426" s="337"/>
      <c r="N426" s="329"/>
      <c r="O426" s="329"/>
      <c r="R426" s="206"/>
      <c r="AB426" s="207"/>
      <c r="AG426" s="207"/>
      <c r="AJ426" s="207"/>
    </row>
    <row r="427" spans="1:36" s="205" customFormat="1" x14ac:dyDescent="0.25">
      <c r="A427" s="204"/>
      <c r="C427" s="204"/>
      <c r="K427" s="337"/>
      <c r="L427" s="337"/>
      <c r="M427" s="337"/>
      <c r="N427" s="329"/>
      <c r="O427" s="329"/>
      <c r="R427" s="206"/>
      <c r="AB427" s="207"/>
      <c r="AG427" s="207"/>
      <c r="AJ427" s="207"/>
    </row>
    <row r="428" spans="1:36" s="205" customFormat="1" x14ac:dyDescent="0.25">
      <c r="A428" s="204"/>
      <c r="C428" s="204"/>
      <c r="K428" s="337"/>
      <c r="L428" s="337"/>
      <c r="M428" s="337"/>
      <c r="N428" s="329"/>
      <c r="O428" s="329"/>
      <c r="R428" s="206"/>
      <c r="AB428" s="207"/>
      <c r="AG428" s="207"/>
      <c r="AJ428" s="207"/>
    </row>
    <row r="429" spans="1:36" s="205" customFormat="1" x14ac:dyDescent="0.25">
      <c r="A429" s="204"/>
      <c r="C429" s="204"/>
      <c r="K429" s="337"/>
      <c r="L429" s="337"/>
      <c r="M429" s="337"/>
      <c r="N429" s="329"/>
      <c r="O429" s="329"/>
      <c r="R429" s="206"/>
      <c r="AB429" s="207"/>
      <c r="AG429" s="207"/>
      <c r="AJ429" s="207"/>
    </row>
    <row r="430" spans="1:36" s="205" customFormat="1" x14ac:dyDescent="0.25">
      <c r="A430" s="204"/>
      <c r="C430" s="204"/>
      <c r="K430" s="337"/>
      <c r="L430" s="337"/>
      <c r="M430" s="337"/>
      <c r="N430" s="329"/>
      <c r="O430" s="329"/>
      <c r="R430" s="206"/>
      <c r="AB430" s="207"/>
      <c r="AG430" s="207"/>
      <c r="AJ430" s="207"/>
    </row>
    <row r="431" spans="1:36" s="205" customFormat="1" x14ac:dyDescent="0.25">
      <c r="A431" s="204"/>
      <c r="C431" s="204"/>
      <c r="K431" s="337"/>
      <c r="L431" s="337"/>
      <c r="M431" s="337"/>
      <c r="N431" s="329"/>
      <c r="O431" s="329"/>
      <c r="R431" s="206"/>
      <c r="AB431" s="207"/>
      <c r="AG431" s="207"/>
      <c r="AJ431" s="207"/>
    </row>
    <row r="432" spans="1:36" s="205" customFormat="1" x14ac:dyDescent="0.25">
      <c r="A432" s="204"/>
      <c r="C432" s="204"/>
      <c r="K432" s="337"/>
      <c r="L432" s="337"/>
      <c r="M432" s="337"/>
      <c r="N432" s="329"/>
      <c r="O432" s="329"/>
      <c r="R432" s="206"/>
      <c r="AB432" s="207"/>
      <c r="AG432" s="207"/>
      <c r="AJ432" s="207"/>
    </row>
    <row r="433" spans="1:36" s="205" customFormat="1" x14ac:dyDescent="0.25">
      <c r="A433" s="204"/>
      <c r="C433" s="204"/>
      <c r="K433" s="337"/>
      <c r="L433" s="337"/>
      <c r="M433" s="337"/>
      <c r="N433" s="329"/>
      <c r="O433" s="329"/>
      <c r="R433" s="206"/>
      <c r="AB433" s="207"/>
      <c r="AG433" s="207"/>
      <c r="AJ433" s="207"/>
    </row>
    <row r="434" spans="1:36" s="205" customFormat="1" x14ac:dyDescent="0.25">
      <c r="A434" s="204"/>
      <c r="C434" s="204"/>
      <c r="K434" s="337"/>
      <c r="L434" s="337"/>
      <c r="M434" s="337"/>
      <c r="N434" s="329"/>
      <c r="O434" s="329"/>
      <c r="R434" s="206"/>
      <c r="AB434" s="207"/>
      <c r="AG434" s="207"/>
      <c r="AJ434" s="207"/>
    </row>
    <row r="435" spans="1:36" s="205" customFormat="1" x14ac:dyDescent="0.25">
      <c r="A435" s="204"/>
      <c r="C435" s="204"/>
      <c r="K435" s="337"/>
      <c r="L435" s="337"/>
      <c r="M435" s="337"/>
      <c r="N435" s="329"/>
      <c r="O435" s="329"/>
      <c r="R435" s="206"/>
      <c r="AB435" s="207"/>
      <c r="AG435" s="207"/>
      <c r="AJ435" s="207"/>
    </row>
    <row r="436" spans="1:36" s="205" customFormat="1" x14ac:dyDescent="0.25">
      <c r="A436" s="204"/>
      <c r="C436" s="204"/>
      <c r="K436" s="337"/>
      <c r="L436" s="337"/>
      <c r="M436" s="337"/>
      <c r="N436" s="329"/>
      <c r="O436" s="329"/>
      <c r="R436" s="206"/>
      <c r="AB436" s="207"/>
      <c r="AG436" s="207"/>
      <c r="AJ436" s="207"/>
    </row>
    <row r="437" spans="1:36" s="205" customFormat="1" x14ac:dyDescent="0.25">
      <c r="A437" s="204"/>
      <c r="C437" s="204"/>
      <c r="K437" s="337"/>
      <c r="L437" s="337"/>
      <c r="M437" s="337"/>
      <c r="N437" s="329"/>
      <c r="O437" s="329"/>
      <c r="R437" s="206"/>
      <c r="AB437" s="207"/>
      <c r="AG437" s="207"/>
      <c r="AJ437" s="207"/>
    </row>
    <row r="438" spans="1:36" s="205" customFormat="1" x14ac:dyDescent="0.25">
      <c r="A438" s="204"/>
      <c r="C438" s="204"/>
      <c r="K438" s="337"/>
      <c r="L438" s="337"/>
      <c r="M438" s="337"/>
      <c r="N438" s="329"/>
      <c r="O438" s="329"/>
      <c r="R438" s="206"/>
      <c r="AB438" s="207"/>
      <c r="AG438" s="207"/>
      <c r="AJ438" s="207"/>
    </row>
    <row r="439" spans="1:36" s="205" customFormat="1" x14ac:dyDescent="0.25">
      <c r="A439" s="204"/>
      <c r="C439" s="204"/>
      <c r="K439" s="337"/>
      <c r="L439" s="337"/>
      <c r="M439" s="337"/>
      <c r="N439" s="329"/>
      <c r="O439" s="329"/>
      <c r="R439" s="206"/>
      <c r="AB439" s="207"/>
      <c r="AG439" s="207"/>
      <c r="AJ439" s="207"/>
    </row>
    <row r="440" spans="1:36" s="205" customFormat="1" x14ac:dyDescent="0.25">
      <c r="A440" s="204"/>
      <c r="C440" s="204"/>
      <c r="K440" s="337"/>
      <c r="L440" s="337"/>
      <c r="M440" s="337"/>
      <c r="N440" s="329"/>
      <c r="O440" s="329"/>
      <c r="R440" s="206"/>
      <c r="AB440" s="207"/>
      <c r="AG440" s="207"/>
      <c r="AJ440" s="207"/>
    </row>
    <row r="441" spans="1:36" s="205" customFormat="1" x14ac:dyDescent="0.25">
      <c r="A441" s="204"/>
      <c r="C441" s="204"/>
      <c r="K441" s="337"/>
      <c r="L441" s="337"/>
      <c r="M441" s="337"/>
      <c r="N441" s="329"/>
      <c r="O441" s="329"/>
      <c r="R441" s="206"/>
      <c r="AB441" s="207"/>
      <c r="AG441" s="207"/>
      <c r="AJ441" s="207"/>
    </row>
    <row r="442" spans="1:36" s="205" customFormat="1" x14ac:dyDescent="0.25">
      <c r="A442" s="204"/>
      <c r="C442" s="204"/>
      <c r="K442" s="337"/>
      <c r="L442" s="337"/>
      <c r="M442" s="337"/>
      <c r="N442" s="329"/>
      <c r="O442" s="329"/>
      <c r="R442" s="206"/>
      <c r="AB442" s="207"/>
      <c r="AG442" s="207"/>
      <c r="AJ442" s="207"/>
    </row>
    <row r="443" spans="1:36" s="205" customFormat="1" x14ac:dyDescent="0.25">
      <c r="A443" s="204"/>
      <c r="C443" s="204"/>
      <c r="K443" s="337"/>
      <c r="L443" s="337"/>
      <c r="M443" s="337"/>
      <c r="N443" s="329"/>
      <c r="O443" s="329"/>
      <c r="R443" s="206"/>
      <c r="AB443" s="207"/>
      <c r="AG443" s="207"/>
      <c r="AJ443" s="207"/>
    </row>
    <row r="444" spans="1:36" s="205" customFormat="1" x14ac:dyDescent="0.25">
      <c r="A444" s="204"/>
      <c r="C444" s="204"/>
      <c r="K444" s="337"/>
      <c r="L444" s="337"/>
      <c r="M444" s="337"/>
      <c r="N444" s="329"/>
      <c r="O444" s="329"/>
      <c r="R444" s="206"/>
      <c r="AB444" s="207"/>
      <c r="AG444" s="207"/>
      <c r="AJ444" s="207"/>
    </row>
    <row r="445" spans="1:36" s="205" customFormat="1" x14ac:dyDescent="0.25">
      <c r="A445" s="204"/>
      <c r="C445" s="204"/>
      <c r="K445" s="337"/>
      <c r="L445" s="337"/>
      <c r="M445" s="337"/>
      <c r="N445" s="329"/>
      <c r="O445" s="329"/>
      <c r="R445" s="206"/>
      <c r="AB445" s="207"/>
      <c r="AG445" s="207"/>
      <c r="AJ445" s="207"/>
    </row>
    <row r="446" spans="1:36" s="205" customFormat="1" x14ac:dyDescent="0.25">
      <c r="A446" s="204"/>
      <c r="C446" s="204"/>
      <c r="K446" s="337"/>
      <c r="L446" s="337"/>
      <c r="M446" s="337"/>
      <c r="N446" s="329"/>
      <c r="O446" s="329"/>
      <c r="R446" s="206"/>
      <c r="AB446" s="207"/>
      <c r="AG446" s="207"/>
      <c r="AJ446" s="207"/>
    </row>
    <row r="447" spans="1:36" s="205" customFormat="1" x14ac:dyDescent="0.25">
      <c r="A447" s="204"/>
      <c r="C447" s="204"/>
      <c r="K447" s="337"/>
      <c r="L447" s="337"/>
      <c r="M447" s="337"/>
      <c r="N447" s="329"/>
      <c r="O447" s="329"/>
      <c r="R447" s="206"/>
      <c r="AB447" s="207"/>
      <c r="AG447" s="207"/>
      <c r="AJ447" s="207"/>
    </row>
    <row r="448" spans="1:36" s="205" customFormat="1" x14ac:dyDescent="0.25">
      <c r="A448" s="204"/>
      <c r="C448" s="204"/>
      <c r="K448" s="337"/>
      <c r="L448" s="337"/>
      <c r="M448" s="337"/>
      <c r="N448" s="329"/>
      <c r="O448" s="329"/>
      <c r="R448" s="206"/>
      <c r="AB448" s="207"/>
      <c r="AG448" s="207"/>
      <c r="AJ448" s="207"/>
    </row>
    <row r="449" spans="1:36" s="205" customFormat="1" x14ac:dyDescent="0.25">
      <c r="A449" s="204"/>
      <c r="C449" s="204"/>
      <c r="K449" s="337"/>
      <c r="L449" s="337"/>
      <c r="M449" s="337"/>
      <c r="N449" s="329"/>
      <c r="O449" s="329"/>
      <c r="R449" s="206"/>
      <c r="AB449" s="207"/>
      <c r="AG449" s="207"/>
      <c r="AJ449" s="207"/>
    </row>
    <row r="450" spans="1:36" s="205" customFormat="1" x14ac:dyDescent="0.25">
      <c r="A450" s="204"/>
      <c r="C450" s="204"/>
      <c r="K450" s="337"/>
      <c r="L450" s="337"/>
      <c r="M450" s="337"/>
      <c r="N450" s="329"/>
      <c r="O450" s="329"/>
      <c r="R450" s="206"/>
      <c r="AB450" s="207"/>
      <c r="AG450" s="207"/>
      <c r="AJ450" s="207"/>
    </row>
    <row r="451" spans="1:36" s="205" customFormat="1" x14ac:dyDescent="0.25">
      <c r="A451" s="204"/>
      <c r="C451" s="204"/>
      <c r="K451" s="337"/>
      <c r="L451" s="337"/>
      <c r="M451" s="337"/>
      <c r="N451" s="329"/>
      <c r="O451" s="329"/>
      <c r="R451" s="206"/>
      <c r="AB451" s="207"/>
      <c r="AG451" s="207"/>
      <c r="AJ451" s="207"/>
    </row>
    <row r="452" spans="1:36" s="205" customFormat="1" x14ac:dyDescent="0.25">
      <c r="A452" s="204"/>
      <c r="C452" s="204"/>
      <c r="K452" s="337"/>
      <c r="L452" s="337"/>
      <c r="M452" s="337"/>
      <c r="N452" s="329"/>
      <c r="O452" s="329"/>
      <c r="R452" s="206"/>
      <c r="AB452" s="207"/>
      <c r="AG452" s="207"/>
      <c r="AJ452" s="207"/>
    </row>
    <row r="453" spans="1:36" s="205" customFormat="1" x14ac:dyDescent="0.25">
      <c r="A453" s="204"/>
      <c r="C453" s="204"/>
      <c r="K453" s="337"/>
      <c r="L453" s="337"/>
      <c r="M453" s="337"/>
      <c r="N453" s="329"/>
      <c r="O453" s="329"/>
      <c r="R453" s="206"/>
      <c r="AB453" s="207"/>
      <c r="AG453" s="207"/>
      <c r="AJ453" s="207"/>
    </row>
    <row r="454" spans="1:36" s="205" customFormat="1" x14ac:dyDescent="0.25">
      <c r="A454" s="204"/>
      <c r="C454" s="204"/>
      <c r="K454" s="337"/>
      <c r="L454" s="337"/>
      <c r="M454" s="337"/>
      <c r="N454" s="329"/>
      <c r="O454" s="329"/>
      <c r="R454" s="206"/>
      <c r="AB454" s="207"/>
      <c r="AG454" s="207"/>
      <c r="AJ454" s="207"/>
    </row>
    <row r="455" spans="1:36" s="205" customFormat="1" x14ac:dyDescent="0.25">
      <c r="A455" s="204"/>
      <c r="C455" s="204"/>
      <c r="K455" s="337"/>
      <c r="L455" s="337"/>
      <c r="M455" s="337"/>
      <c r="N455" s="329"/>
      <c r="O455" s="329"/>
      <c r="R455" s="206"/>
      <c r="AB455" s="207"/>
      <c r="AG455" s="207"/>
      <c r="AJ455" s="207"/>
    </row>
    <row r="456" spans="1:36" s="205" customFormat="1" x14ac:dyDescent="0.25">
      <c r="A456" s="204"/>
      <c r="C456" s="204"/>
      <c r="K456" s="337"/>
      <c r="L456" s="337"/>
      <c r="M456" s="337"/>
      <c r="N456" s="329"/>
      <c r="O456" s="329"/>
      <c r="R456" s="206"/>
      <c r="AB456" s="207"/>
      <c r="AG456" s="207"/>
      <c r="AJ456" s="207"/>
    </row>
    <row r="457" spans="1:36" s="205" customFormat="1" x14ac:dyDescent="0.25">
      <c r="A457" s="204"/>
      <c r="C457" s="204"/>
      <c r="K457" s="337"/>
      <c r="L457" s="337"/>
      <c r="M457" s="337"/>
      <c r="N457" s="329"/>
      <c r="O457" s="329"/>
      <c r="R457" s="206"/>
      <c r="AB457" s="207"/>
      <c r="AG457" s="207"/>
      <c r="AJ457" s="207"/>
    </row>
    <row r="458" spans="1:36" s="205" customFormat="1" x14ac:dyDescent="0.25">
      <c r="A458" s="204"/>
      <c r="C458" s="204"/>
      <c r="K458" s="337"/>
      <c r="L458" s="337"/>
      <c r="M458" s="337"/>
      <c r="N458" s="329"/>
      <c r="O458" s="329"/>
      <c r="R458" s="206"/>
      <c r="AB458" s="207"/>
      <c r="AG458" s="207"/>
      <c r="AJ458" s="207"/>
    </row>
    <row r="459" spans="1:36" s="205" customFormat="1" x14ac:dyDescent="0.25">
      <c r="A459" s="204"/>
      <c r="C459" s="204"/>
      <c r="K459" s="337"/>
      <c r="L459" s="337"/>
      <c r="M459" s="337"/>
      <c r="N459" s="329"/>
      <c r="O459" s="329"/>
      <c r="R459" s="206"/>
      <c r="AB459" s="207"/>
      <c r="AG459" s="207"/>
      <c r="AJ459" s="207"/>
    </row>
    <row r="460" spans="1:36" s="205" customFormat="1" x14ac:dyDescent="0.25">
      <c r="A460" s="204"/>
      <c r="C460" s="204"/>
      <c r="K460" s="337"/>
      <c r="L460" s="337"/>
      <c r="M460" s="337"/>
      <c r="N460" s="329"/>
      <c r="O460" s="329"/>
      <c r="R460" s="206"/>
      <c r="AB460" s="207"/>
      <c r="AG460" s="207"/>
      <c r="AJ460" s="207"/>
    </row>
    <row r="461" spans="1:36" s="205" customFormat="1" x14ac:dyDescent="0.25">
      <c r="A461" s="204"/>
      <c r="C461" s="204"/>
      <c r="K461" s="337"/>
      <c r="L461" s="337"/>
      <c r="M461" s="337"/>
      <c r="N461" s="329"/>
      <c r="O461" s="329"/>
      <c r="R461" s="206"/>
      <c r="AB461" s="207"/>
      <c r="AG461" s="207"/>
      <c r="AJ461" s="207"/>
    </row>
    <row r="462" spans="1:36" s="205" customFormat="1" x14ac:dyDescent="0.25">
      <c r="A462" s="204"/>
      <c r="C462" s="204"/>
      <c r="K462" s="337"/>
      <c r="L462" s="337"/>
      <c r="M462" s="337"/>
      <c r="N462" s="329"/>
      <c r="O462" s="329"/>
      <c r="R462" s="206"/>
      <c r="AB462" s="207"/>
      <c r="AG462" s="207"/>
      <c r="AJ462" s="207"/>
    </row>
    <row r="463" spans="1:36" s="205" customFormat="1" x14ac:dyDescent="0.25">
      <c r="A463" s="204"/>
      <c r="C463" s="204"/>
      <c r="K463" s="337"/>
      <c r="L463" s="337"/>
      <c r="M463" s="337"/>
      <c r="N463" s="329"/>
      <c r="O463" s="329"/>
      <c r="R463" s="206"/>
      <c r="AB463" s="207"/>
      <c r="AG463" s="207"/>
      <c r="AJ463" s="207"/>
    </row>
    <row r="464" spans="1:36" s="205" customFormat="1" x14ac:dyDescent="0.25">
      <c r="A464" s="204"/>
      <c r="C464" s="204"/>
      <c r="K464" s="337"/>
      <c r="L464" s="337"/>
      <c r="M464" s="337"/>
      <c r="N464" s="329"/>
      <c r="O464" s="329"/>
      <c r="R464" s="206"/>
      <c r="AB464" s="207"/>
      <c r="AG464" s="207"/>
      <c r="AJ464" s="207"/>
    </row>
    <row r="465" spans="1:36" s="205" customFormat="1" x14ac:dyDescent="0.25">
      <c r="A465" s="204"/>
      <c r="C465" s="204"/>
      <c r="K465" s="337"/>
      <c r="L465" s="337"/>
      <c r="M465" s="337"/>
      <c r="N465" s="329"/>
      <c r="O465" s="329"/>
      <c r="R465" s="206"/>
      <c r="AB465" s="207"/>
      <c r="AG465" s="207"/>
      <c r="AJ465" s="207"/>
    </row>
    <row r="466" spans="1:36" s="205" customFormat="1" x14ac:dyDescent="0.25">
      <c r="A466" s="204"/>
      <c r="C466" s="204"/>
      <c r="K466" s="337"/>
      <c r="L466" s="337"/>
      <c r="M466" s="337"/>
      <c r="N466" s="329"/>
      <c r="O466" s="329"/>
      <c r="R466" s="206"/>
      <c r="AB466" s="207"/>
      <c r="AG466" s="207"/>
      <c r="AJ466" s="207"/>
    </row>
    <row r="467" spans="1:36" s="205" customFormat="1" x14ac:dyDescent="0.25">
      <c r="A467" s="204"/>
      <c r="C467" s="204"/>
      <c r="K467" s="337"/>
      <c r="L467" s="337"/>
      <c r="M467" s="337"/>
      <c r="N467" s="329"/>
      <c r="O467" s="329"/>
      <c r="R467" s="206"/>
      <c r="AB467" s="207"/>
      <c r="AG467" s="207"/>
      <c r="AJ467" s="207"/>
    </row>
    <row r="468" spans="1:36" s="205" customFormat="1" x14ac:dyDescent="0.25">
      <c r="A468" s="204"/>
      <c r="C468" s="204"/>
      <c r="K468" s="337"/>
      <c r="L468" s="337"/>
      <c r="M468" s="337"/>
      <c r="N468" s="329"/>
      <c r="O468" s="329"/>
      <c r="R468" s="206"/>
      <c r="AB468" s="207"/>
      <c r="AG468" s="207"/>
      <c r="AJ468" s="207"/>
    </row>
    <row r="469" spans="1:36" s="205" customFormat="1" x14ac:dyDescent="0.25">
      <c r="A469" s="204"/>
      <c r="C469" s="204"/>
      <c r="K469" s="337"/>
      <c r="L469" s="337"/>
      <c r="M469" s="337"/>
      <c r="N469" s="329"/>
      <c r="O469" s="329"/>
      <c r="R469" s="206"/>
      <c r="AB469" s="207"/>
      <c r="AG469" s="207"/>
      <c r="AJ469" s="207"/>
    </row>
    <row r="470" spans="1:36" s="205" customFormat="1" x14ac:dyDescent="0.25">
      <c r="A470" s="204"/>
      <c r="C470" s="204"/>
      <c r="K470" s="337"/>
      <c r="L470" s="337"/>
      <c r="M470" s="337"/>
      <c r="N470" s="329"/>
      <c r="O470" s="329"/>
      <c r="R470" s="206"/>
      <c r="AB470" s="207"/>
      <c r="AG470" s="207"/>
      <c r="AJ470" s="207"/>
    </row>
    <row r="471" spans="1:36" s="205" customFormat="1" x14ac:dyDescent="0.25">
      <c r="A471" s="204"/>
      <c r="C471" s="204"/>
      <c r="K471" s="337"/>
      <c r="L471" s="337"/>
      <c r="M471" s="337"/>
      <c r="N471" s="329"/>
      <c r="O471" s="329"/>
      <c r="R471" s="206"/>
      <c r="AB471" s="207"/>
      <c r="AG471" s="207"/>
      <c r="AJ471" s="207"/>
    </row>
    <row r="472" spans="1:36" s="205" customFormat="1" x14ac:dyDescent="0.25">
      <c r="A472" s="204"/>
      <c r="C472" s="204"/>
      <c r="K472" s="337"/>
      <c r="L472" s="337"/>
      <c r="M472" s="337"/>
      <c r="N472" s="329"/>
      <c r="O472" s="329"/>
      <c r="R472" s="206"/>
      <c r="AB472" s="207"/>
      <c r="AG472" s="207"/>
      <c r="AJ472" s="207"/>
    </row>
    <row r="473" spans="1:36" s="205" customFormat="1" x14ac:dyDescent="0.25">
      <c r="A473" s="204"/>
      <c r="C473" s="204"/>
      <c r="K473" s="337"/>
      <c r="L473" s="337"/>
      <c r="M473" s="337"/>
      <c r="N473" s="329"/>
      <c r="O473" s="329"/>
      <c r="R473" s="206"/>
      <c r="AB473" s="207"/>
      <c r="AG473" s="207"/>
      <c r="AJ473" s="207"/>
    </row>
    <row r="474" spans="1:36" s="205" customFormat="1" x14ac:dyDescent="0.25">
      <c r="A474" s="204"/>
      <c r="C474" s="204"/>
      <c r="K474" s="337"/>
      <c r="L474" s="337"/>
      <c r="M474" s="337"/>
      <c r="N474" s="329"/>
      <c r="O474" s="329"/>
      <c r="R474" s="206"/>
      <c r="AB474" s="207"/>
      <c r="AG474" s="207"/>
      <c r="AJ474" s="207"/>
    </row>
    <row r="475" spans="1:36" s="205" customFormat="1" x14ac:dyDescent="0.25">
      <c r="A475" s="204"/>
      <c r="C475" s="204"/>
      <c r="K475" s="337"/>
      <c r="L475" s="337"/>
      <c r="M475" s="337"/>
      <c r="N475" s="329"/>
      <c r="O475" s="329"/>
      <c r="R475" s="206"/>
      <c r="AB475" s="207"/>
      <c r="AG475" s="207"/>
      <c r="AJ475" s="207"/>
    </row>
    <row r="476" spans="1:36" s="205" customFormat="1" x14ac:dyDescent="0.25">
      <c r="A476" s="204"/>
      <c r="C476" s="204"/>
      <c r="K476" s="337"/>
      <c r="L476" s="337"/>
      <c r="M476" s="337"/>
      <c r="N476" s="329"/>
      <c r="O476" s="329"/>
      <c r="R476" s="206"/>
      <c r="AB476" s="207"/>
      <c r="AG476" s="207"/>
      <c r="AJ476" s="207"/>
    </row>
    <row r="477" spans="1:36" s="205" customFormat="1" x14ac:dyDescent="0.25">
      <c r="A477" s="204"/>
      <c r="C477" s="204"/>
      <c r="K477" s="337"/>
      <c r="L477" s="337"/>
      <c r="M477" s="337"/>
      <c r="N477" s="329"/>
      <c r="O477" s="329"/>
      <c r="R477" s="206"/>
      <c r="AB477" s="207"/>
      <c r="AG477" s="207"/>
      <c r="AJ477" s="207"/>
    </row>
    <row r="478" spans="1:36" s="205" customFormat="1" x14ac:dyDescent="0.25">
      <c r="A478" s="204"/>
      <c r="C478" s="204"/>
      <c r="K478" s="337"/>
      <c r="L478" s="337"/>
      <c r="M478" s="337"/>
      <c r="N478" s="329"/>
      <c r="O478" s="329"/>
      <c r="R478" s="206"/>
      <c r="AB478" s="207"/>
      <c r="AG478" s="207"/>
      <c r="AJ478" s="207"/>
    </row>
    <row r="479" spans="1:36" s="205" customFormat="1" x14ac:dyDescent="0.25">
      <c r="A479" s="204"/>
      <c r="C479" s="204"/>
      <c r="K479" s="337"/>
      <c r="L479" s="337"/>
      <c r="M479" s="337"/>
      <c r="N479" s="329"/>
      <c r="O479" s="329"/>
      <c r="R479" s="206"/>
      <c r="AB479" s="207"/>
      <c r="AG479" s="207"/>
      <c r="AJ479" s="207"/>
    </row>
    <row r="480" spans="1:36" s="205" customFormat="1" x14ac:dyDescent="0.25">
      <c r="A480" s="204"/>
      <c r="C480" s="204"/>
      <c r="K480" s="337"/>
      <c r="L480" s="337"/>
      <c r="M480" s="337"/>
      <c r="N480" s="329"/>
      <c r="O480" s="329"/>
      <c r="R480" s="206"/>
      <c r="AB480" s="207"/>
      <c r="AG480" s="207"/>
      <c r="AJ480" s="207"/>
    </row>
    <row r="481" spans="1:36" s="205" customFormat="1" x14ac:dyDescent="0.25">
      <c r="A481" s="204"/>
      <c r="C481" s="204"/>
      <c r="K481" s="337"/>
      <c r="L481" s="337"/>
      <c r="M481" s="337"/>
      <c r="N481" s="329"/>
      <c r="O481" s="329"/>
      <c r="R481" s="206"/>
      <c r="AB481" s="207"/>
      <c r="AG481" s="207"/>
      <c r="AJ481" s="207"/>
    </row>
    <row r="482" spans="1:36" s="205" customFormat="1" x14ac:dyDescent="0.25">
      <c r="A482" s="204"/>
      <c r="C482" s="204"/>
      <c r="K482" s="337"/>
      <c r="L482" s="337"/>
      <c r="M482" s="337"/>
      <c r="N482" s="329"/>
      <c r="O482" s="329"/>
      <c r="R482" s="206"/>
      <c r="AB482" s="207"/>
      <c r="AG482" s="207"/>
      <c r="AJ482" s="207"/>
    </row>
    <row r="483" spans="1:36" s="205" customFormat="1" x14ac:dyDescent="0.25">
      <c r="A483" s="204"/>
      <c r="C483" s="204"/>
      <c r="K483" s="337"/>
      <c r="L483" s="337"/>
      <c r="M483" s="337"/>
      <c r="N483" s="329"/>
      <c r="O483" s="329"/>
      <c r="R483" s="206"/>
      <c r="AB483" s="207"/>
      <c r="AG483" s="207"/>
      <c r="AJ483" s="207"/>
    </row>
    <row r="484" spans="1:36" s="205" customFormat="1" x14ac:dyDescent="0.25">
      <c r="A484" s="204"/>
      <c r="C484" s="204"/>
      <c r="K484" s="337"/>
      <c r="L484" s="337"/>
      <c r="M484" s="337"/>
      <c r="N484" s="329"/>
      <c r="O484" s="329"/>
      <c r="R484" s="206"/>
      <c r="AB484" s="207"/>
      <c r="AG484" s="207"/>
      <c r="AJ484" s="207"/>
    </row>
    <row r="485" spans="1:36" s="205" customFormat="1" x14ac:dyDescent="0.25">
      <c r="A485" s="204"/>
      <c r="C485" s="204"/>
      <c r="K485" s="337"/>
      <c r="L485" s="337"/>
      <c r="M485" s="337"/>
      <c r="N485" s="329"/>
      <c r="O485" s="329"/>
      <c r="R485" s="206"/>
      <c r="AB485" s="207"/>
      <c r="AG485" s="207"/>
      <c r="AJ485" s="207"/>
    </row>
    <row r="486" spans="1:36" s="205" customFormat="1" x14ac:dyDescent="0.25">
      <c r="A486" s="204"/>
      <c r="C486" s="204"/>
      <c r="K486" s="337"/>
      <c r="L486" s="337"/>
      <c r="M486" s="337"/>
      <c r="N486" s="329"/>
      <c r="O486" s="329"/>
      <c r="R486" s="206"/>
      <c r="AB486" s="207"/>
      <c r="AG486" s="207"/>
      <c r="AJ486" s="207"/>
    </row>
    <row r="487" spans="1:36" s="205" customFormat="1" x14ac:dyDescent="0.25">
      <c r="A487" s="204"/>
      <c r="C487" s="204"/>
      <c r="K487" s="337"/>
      <c r="L487" s="337"/>
      <c r="M487" s="337"/>
      <c r="N487" s="329"/>
      <c r="O487" s="329"/>
      <c r="R487" s="206"/>
      <c r="AB487" s="207"/>
      <c r="AG487" s="207"/>
      <c r="AJ487" s="207"/>
    </row>
    <row r="488" spans="1:36" s="205" customFormat="1" x14ac:dyDescent="0.25">
      <c r="A488" s="204"/>
      <c r="C488" s="204"/>
      <c r="K488" s="337"/>
      <c r="L488" s="337"/>
      <c r="M488" s="337"/>
      <c r="N488" s="329"/>
      <c r="O488" s="329"/>
      <c r="R488" s="206"/>
      <c r="AB488" s="207"/>
      <c r="AG488" s="207"/>
      <c r="AJ488" s="207"/>
    </row>
    <row r="489" spans="1:36" s="205" customFormat="1" x14ac:dyDescent="0.25">
      <c r="A489" s="204"/>
      <c r="C489" s="204"/>
      <c r="K489" s="337"/>
      <c r="L489" s="337"/>
      <c r="M489" s="337"/>
      <c r="N489" s="329"/>
      <c r="O489" s="329"/>
      <c r="R489" s="206"/>
      <c r="AB489" s="207"/>
      <c r="AG489" s="207"/>
      <c r="AJ489" s="207"/>
    </row>
    <row r="490" spans="1:36" s="205" customFormat="1" x14ac:dyDescent="0.25">
      <c r="A490" s="204"/>
      <c r="C490" s="204"/>
      <c r="K490" s="337"/>
      <c r="L490" s="337"/>
      <c r="M490" s="337"/>
      <c r="N490" s="329"/>
      <c r="O490" s="329"/>
      <c r="R490" s="206"/>
      <c r="AB490" s="207"/>
      <c r="AG490" s="207"/>
      <c r="AJ490" s="207"/>
    </row>
    <row r="491" spans="1:36" s="205" customFormat="1" x14ac:dyDescent="0.25">
      <c r="A491" s="204"/>
      <c r="C491" s="204"/>
      <c r="K491" s="337"/>
      <c r="L491" s="337"/>
      <c r="M491" s="337"/>
      <c r="N491" s="329"/>
      <c r="O491" s="329"/>
      <c r="R491" s="206"/>
      <c r="AB491" s="207"/>
      <c r="AG491" s="207"/>
      <c r="AJ491" s="207"/>
    </row>
    <row r="492" spans="1:36" s="205" customFormat="1" x14ac:dyDescent="0.25">
      <c r="A492" s="204"/>
      <c r="C492" s="204"/>
      <c r="K492" s="337"/>
      <c r="L492" s="337"/>
      <c r="M492" s="337"/>
      <c r="N492" s="329"/>
      <c r="O492" s="329"/>
      <c r="R492" s="206"/>
      <c r="AB492" s="207"/>
      <c r="AG492" s="207"/>
      <c r="AJ492" s="207"/>
    </row>
    <row r="493" spans="1:36" s="205" customFormat="1" x14ac:dyDescent="0.25">
      <c r="A493" s="204"/>
      <c r="C493" s="204"/>
      <c r="K493" s="337"/>
      <c r="L493" s="337"/>
      <c r="M493" s="337"/>
      <c r="N493" s="329"/>
      <c r="O493" s="329"/>
      <c r="R493" s="206"/>
      <c r="AB493" s="207"/>
      <c r="AG493" s="207"/>
      <c r="AJ493" s="207"/>
    </row>
    <row r="494" spans="1:36" s="205" customFormat="1" x14ac:dyDescent="0.25">
      <c r="A494" s="204"/>
      <c r="C494" s="204"/>
      <c r="K494" s="337"/>
      <c r="L494" s="337"/>
      <c r="M494" s="337"/>
      <c r="N494" s="329"/>
      <c r="O494" s="329"/>
      <c r="R494" s="206"/>
      <c r="AB494" s="207"/>
      <c r="AG494" s="207"/>
      <c r="AJ494" s="207"/>
    </row>
    <row r="495" spans="1:36" s="205" customFormat="1" x14ac:dyDescent="0.25">
      <c r="A495" s="204"/>
      <c r="C495" s="204"/>
      <c r="K495" s="337"/>
      <c r="L495" s="337"/>
      <c r="M495" s="337"/>
      <c r="N495" s="329"/>
      <c r="O495" s="329"/>
      <c r="R495" s="206"/>
      <c r="AB495" s="207"/>
      <c r="AG495" s="207"/>
      <c r="AJ495" s="207"/>
    </row>
    <row r="496" spans="1:36" s="205" customFormat="1" x14ac:dyDescent="0.25">
      <c r="A496" s="204"/>
      <c r="C496" s="204"/>
      <c r="K496" s="337"/>
      <c r="L496" s="337"/>
      <c r="M496" s="337"/>
      <c r="N496" s="329"/>
      <c r="O496" s="329"/>
      <c r="R496" s="206"/>
      <c r="AB496" s="207"/>
      <c r="AG496" s="207"/>
      <c r="AJ496" s="207"/>
    </row>
    <row r="497" spans="1:36" s="205" customFormat="1" x14ac:dyDescent="0.25">
      <c r="A497" s="204"/>
      <c r="C497" s="204"/>
      <c r="K497" s="337"/>
      <c r="L497" s="337"/>
      <c r="M497" s="337"/>
      <c r="N497" s="329"/>
      <c r="O497" s="329"/>
      <c r="R497" s="206"/>
      <c r="AB497" s="207"/>
      <c r="AG497" s="207"/>
      <c r="AJ497" s="207"/>
    </row>
    <row r="498" spans="1:36" s="205" customFormat="1" x14ac:dyDescent="0.25">
      <c r="A498" s="204"/>
      <c r="C498" s="204"/>
      <c r="K498" s="337"/>
      <c r="L498" s="337"/>
      <c r="M498" s="337"/>
      <c r="N498" s="329"/>
      <c r="O498" s="329"/>
      <c r="R498" s="206"/>
      <c r="AB498" s="207"/>
      <c r="AG498" s="207"/>
      <c r="AJ498" s="207"/>
    </row>
    <row r="499" spans="1:36" s="205" customFormat="1" x14ac:dyDescent="0.25">
      <c r="A499" s="204"/>
      <c r="C499" s="204"/>
      <c r="K499" s="337"/>
      <c r="L499" s="337"/>
      <c r="M499" s="337"/>
      <c r="N499" s="329"/>
      <c r="O499" s="329"/>
      <c r="R499" s="206"/>
      <c r="AB499" s="207"/>
      <c r="AG499" s="207"/>
      <c r="AJ499" s="207"/>
    </row>
    <row r="500" spans="1:36" s="205" customFormat="1" x14ac:dyDescent="0.25">
      <c r="A500" s="204"/>
      <c r="C500" s="204"/>
      <c r="K500" s="337"/>
      <c r="L500" s="337"/>
      <c r="M500" s="337"/>
      <c r="N500" s="329"/>
      <c r="O500" s="329"/>
      <c r="R500" s="206"/>
      <c r="AB500" s="207"/>
      <c r="AG500" s="207"/>
      <c r="AJ500" s="207"/>
    </row>
    <row r="501" spans="1:36" s="205" customFormat="1" x14ac:dyDescent="0.25">
      <c r="A501" s="204"/>
      <c r="C501" s="204"/>
      <c r="K501" s="337"/>
      <c r="L501" s="337"/>
      <c r="M501" s="337"/>
      <c r="N501" s="329"/>
      <c r="O501" s="329"/>
      <c r="R501" s="206"/>
      <c r="AB501" s="207"/>
      <c r="AG501" s="207"/>
      <c r="AJ501" s="207"/>
    </row>
    <row r="502" spans="1:36" s="205" customFormat="1" x14ac:dyDescent="0.25">
      <c r="A502" s="204"/>
      <c r="C502" s="204"/>
      <c r="K502" s="337"/>
      <c r="L502" s="337"/>
      <c r="M502" s="337"/>
      <c r="N502" s="329"/>
      <c r="O502" s="329"/>
      <c r="R502" s="206"/>
      <c r="AB502" s="207"/>
      <c r="AG502" s="207"/>
      <c r="AJ502" s="207"/>
    </row>
    <row r="503" spans="1:36" s="205" customFormat="1" x14ac:dyDescent="0.25">
      <c r="A503" s="204"/>
      <c r="C503" s="204"/>
      <c r="K503" s="337"/>
      <c r="L503" s="337"/>
      <c r="M503" s="337"/>
      <c r="N503" s="329"/>
      <c r="O503" s="329"/>
      <c r="R503" s="206"/>
      <c r="AB503" s="207"/>
      <c r="AG503" s="207"/>
      <c r="AJ503" s="207"/>
    </row>
    <row r="504" spans="1:36" s="205" customFormat="1" x14ac:dyDescent="0.25">
      <c r="A504" s="204"/>
      <c r="C504" s="204"/>
      <c r="K504" s="337"/>
      <c r="L504" s="337"/>
      <c r="M504" s="337"/>
      <c r="N504" s="329"/>
      <c r="O504" s="329"/>
      <c r="R504" s="206"/>
      <c r="AB504" s="207"/>
      <c r="AG504" s="207"/>
      <c r="AJ504" s="207"/>
    </row>
    <row r="505" spans="1:36" s="205" customFormat="1" x14ac:dyDescent="0.25">
      <c r="A505" s="204"/>
      <c r="C505" s="204"/>
      <c r="K505" s="337"/>
      <c r="L505" s="337"/>
      <c r="M505" s="337"/>
      <c r="N505" s="329"/>
      <c r="O505" s="329"/>
      <c r="R505" s="206"/>
      <c r="AB505" s="207"/>
      <c r="AG505" s="207"/>
      <c r="AJ505" s="207"/>
    </row>
    <row r="506" spans="1:36" s="205" customFormat="1" x14ac:dyDescent="0.25">
      <c r="A506" s="204"/>
      <c r="C506" s="204"/>
      <c r="K506" s="337"/>
      <c r="L506" s="337"/>
      <c r="M506" s="337"/>
      <c r="N506" s="329"/>
      <c r="O506" s="329"/>
      <c r="R506" s="206"/>
      <c r="AB506" s="207"/>
      <c r="AG506" s="207"/>
      <c r="AJ506" s="207"/>
    </row>
    <row r="507" spans="1:36" s="205" customFormat="1" x14ac:dyDescent="0.25">
      <c r="A507" s="204"/>
      <c r="C507" s="204"/>
      <c r="K507" s="337"/>
      <c r="L507" s="337"/>
      <c r="M507" s="337"/>
      <c r="N507" s="329"/>
      <c r="O507" s="329"/>
      <c r="R507" s="206"/>
      <c r="AB507" s="207"/>
      <c r="AG507" s="207"/>
      <c r="AJ507" s="207"/>
    </row>
    <row r="508" spans="1:36" s="205" customFormat="1" x14ac:dyDescent="0.25">
      <c r="A508" s="204"/>
      <c r="C508" s="204"/>
      <c r="K508" s="337"/>
      <c r="L508" s="337"/>
      <c r="M508" s="337"/>
      <c r="N508" s="329"/>
      <c r="O508" s="329"/>
      <c r="R508" s="206"/>
      <c r="AB508" s="207"/>
      <c r="AG508" s="207"/>
      <c r="AJ508" s="207"/>
    </row>
    <row r="509" spans="1:36" s="205" customFormat="1" x14ac:dyDescent="0.25">
      <c r="A509" s="204"/>
      <c r="C509" s="204"/>
      <c r="K509" s="337"/>
      <c r="L509" s="337"/>
      <c r="M509" s="337"/>
      <c r="N509" s="329"/>
      <c r="O509" s="329"/>
      <c r="R509" s="206"/>
      <c r="AB509" s="207"/>
      <c r="AG509" s="207"/>
      <c r="AJ509" s="207"/>
    </row>
    <row r="510" spans="1:36" s="205" customFormat="1" x14ac:dyDescent="0.25">
      <c r="A510" s="204"/>
      <c r="C510" s="204"/>
      <c r="K510" s="337"/>
      <c r="L510" s="337"/>
      <c r="M510" s="337"/>
      <c r="N510" s="329"/>
      <c r="O510" s="329"/>
      <c r="R510" s="206"/>
      <c r="AB510" s="207"/>
      <c r="AG510" s="207"/>
      <c r="AJ510" s="207"/>
    </row>
    <row r="511" spans="1:36" s="205" customFormat="1" x14ac:dyDescent="0.25">
      <c r="A511" s="204"/>
      <c r="C511" s="204"/>
      <c r="K511" s="337"/>
      <c r="L511" s="337"/>
      <c r="M511" s="337"/>
      <c r="N511" s="329"/>
      <c r="O511" s="329"/>
      <c r="R511" s="206"/>
      <c r="AB511" s="207"/>
      <c r="AG511" s="207"/>
      <c r="AJ511" s="207"/>
    </row>
    <row r="512" spans="1:36" s="205" customFormat="1" x14ac:dyDescent="0.25">
      <c r="A512" s="204"/>
      <c r="C512" s="204"/>
      <c r="K512" s="337"/>
      <c r="L512" s="337"/>
      <c r="M512" s="337"/>
      <c r="N512" s="329"/>
      <c r="O512" s="329"/>
      <c r="R512" s="206"/>
      <c r="AB512" s="207"/>
      <c r="AG512" s="207"/>
      <c r="AJ512" s="207"/>
    </row>
    <row r="513" spans="1:36" s="205" customFormat="1" x14ac:dyDescent="0.25">
      <c r="A513" s="204"/>
      <c r="C513" s="204"/>
      <c r="K513" s="337"/>
      <c r="L513" s="337"/>
      <c r="M513" s="337"/>
      <c r="N513" s="329"/>
      <c r="O513" s="329"/>
      <c r="R513" s="206"/>
      <c r="AB513" s="207"/>
      <c r="AG513" s="207"/>
      <c r="AJ513" s="207"/>
    </row>
    <row r="514" spans="1:36" s="205" customFormat="1" x14ac:dyDescent="0.25">
      <c r="A514" s="204"/>
      <c r="C514" s="204"/>
      <c r="K514" s="337"/>
      <c r="L514" s="337"/>
      <c r="M514" s="337"/>
      <c r="N514" s="329"/>
      <c r="O514" s="329"/>
      <c r="R514" s="206"/>
      <c r="AB514" s="207"/>
      <c r="AG514" s="207"/>
      <c r="AJ514" s="207"/>
    </row>
    <row r="515" spans="1:36" s="205" customFormat="1" x14ac:dyDescent="0.25">
      <c r="A515" s="204"/>
      <c r="C515" s="204"/>
      <c r="K515" s="337"/>
      <c r="L515" s="337"/>
      <c r="M515" s="337"/>
      <c r="N515" s="329"/>
      <c r="O515" s="329"/>
      <c r="R515" s="206"/>
      <c r="AB515" s="207"/>
      <c r="AG515" s="207"/>
      <c r="AJ515" s="207"/>
    </row>
    <row r="516" spans="1:36" s="205" customFormat="1" x14ac:dyDescent="0.25">
      <c r="A516" s="204"/>
      <c r="C516" s="204"/>
      <c r="K516" s="337"/>
      <c r="L516" s="337"/>
      <c r="M516" s="337"/>
      <c r="N516" s="329"/>
      <c r="O516" s="329"/>
      <c r="R516" s="206"/>
      <c r="AB516" s="207"/>
      <c r="AG516" s="207"/>
      <c r="AJ516" s="207"/>
    </row>
    <row r="517" spans="1:36" s="205" customFormat="1" x14ac:dyDescent="0.25">
      <c r="A517" s="204"/>
      <c r="C517" s="204"/>
      <c r="K517" s="337"/>
      <c r="L517" s="337"/>
      <c r="M517" s="337"/>
      <c r="N517" s="329"/>
      <c r="O517" s="329"/>
      <c r="R517" s="206"/>
      <c r="AB517" s="207"/>
      <c r="AG517" s="207"/>
      <c r="AJ517" s="207"/>
    </row>
    <row r="518" spans="1:36" s="205" customFormat="1" x14ac:dyDescent="0.25">
      <c r="A518" s="204"/>
      <c r="C518" s="204"/>
      <c r="K518" s="337"/>
      <c r="L518" s="337"/>
      <c r="M518" s="337"/>
      <c r="N518" s="329"/>
      <c r="O518" s="329"/>
      <c r="R518" s="206"/>
      <c r="AB518" s="207"/>
      <c r="AG518" s="207"/>
      <c r="AJ518" s="207"/>
    </row>
    <row r="519" spans="1:36" s="205" customFormat="1" x14ac:dyDescent="0.25">
      <c r="A519" s="204"/>
      <c r="C519" s="204"/>
      <c r="K519" s="337"/>
      <c r="L519" s="337"/>
      <c r="M519" s="337"/>
      <c r="N519" s="329"/>
      <c r="O519" s="329"/>
      <c r="R519" s="206"/>
      <c r="AB519" s="207"/>
      <c r="AG519" s="207"/>
      <c r="AJ519" s="207"/>
    </row>
    <row r="520" spans="1:36" s="205" customFormat="1" x14ac:dyDescent="0.25">
      <c r="A520" s="204"/>
      <c r="C520" s="204"/>
      <c r="K520" s="337"/>
      <c r="L520" s="337"/>
      <c r="M520" s="337"/>
      <c r="N520" s="329"/>
      <c r="O520" s="329"/>
      <c r="R520" s="206"/>
      <c r="AB520" s="207"/>
      <c r="AG520" s="207"/>
      <c r="AJ520" s="207"/>
    </row>
    <row r="521" spans="1:36" s="205" customFormat="1" x14ac:dyDescent="0.25">
      <c r="A521" s="204"/>
      <c r="C521" s="204"/>
      <c r="K521" s="337"/>
      <c r="L521" s="337"/>
      <c r="M521" s="337"/>
      <c r="N521" s="329"/>
      <c r="O521" s="329"/>
      <c r="R521" s="206"/>
      <c r="AB521" s="207"/>
      <c r="AG521" s="207"/>
      <c r="AJ521" s="207"/>
    </row>
    <row r="522" spans="1:36" s="205" customFormat="1" x14ac:dyDescent="0.25">
      <c r="A522" s="204"/>
      <c r="C522" s="204"/>
      <c r="K522" s="337"/>
      <c r="L522" s="337"/>
      <c r="M522" s="337"/>
      <c r="N522" s="329"/>
      <c r="O522" s="329"/>
      <c r="R522" s="206"/>
      <c r="AB522" s="207"/>
      <c r="AG522" s="207"/>
      <c r="AJ522" s="207"/>
    </row>
    <row r="523" spans="1:36" s="205" customFormat="1" x14ac:dyDescent="0.25">
      <c r="A523" s="204"/>
      <c r="C523" s="204"/>
      <c r="K523" s="337"/>
      <c r="L523" s="337"/>
      <c r="M523" s="337"/>
      <c r="N523" s="329"/>
      <c r="O523" s="329"/>
      <c r="R523" s="206"/>
      <c r="AB523" s="207"/>
      <c r="AG523" s="207"/>
      <c r="AJ523" s="207"/>
    </row>
    <row r="524" spans="1:36" s="205" customFormat="1" x14ac:dyDescent="0.25">
      <c r="A524" s="204"/>
      <c r="C524" s="204"/>
      <c r="K524" s="337"/>
      <c r="L524" s="337"/>
      <c r="M524" s="337"/>
      <c r="N524" s="329"/>
      <c r="O524" s="329"/>
      <c r="R524" s="206"/>
      <c r="AB524" s="207"/>
      <c r="AG524" s="207"/>
      <c r="AJ524" s="207"/>
    </row>
    <row r="525" spans="1:36" s="205" customFormat="1" x14ac:dyDescent="0.25">
      <c r="A525" s="204"/>
      <c r="C525" s="204"/>
      <c r="K525" s="337"/>
      <c r="L525" s="337"/>
      <c r="M525" s="337"/>
      <c r="N525" s="329"/>
      <c r="O525" s="329"/>
      <c r="R525" s="206"/>
      <c r="AB525" s="207"/>
      <c r="AG525" s="207"/>
      <c r="AJ525" s="207"/>
    </row>
    <row r="526" spans="1:36" s="205" customFormat="1" x14ac:dyDescent="0.25">
      <c r="A526" s="204"/>
      <c r="C526" s="204"/>
      <c r="K526" s="337"/>
      <c r="L526" s="337"/>
      <c r="M526" s="337"/>
      <c r="N526" s="329"/>
      <c r="O526" s="329"/>
      <c r="R526" s="206"/>
      <c r="AB526" s="207"/>
      <c r="AG526" s="207"/>
      <c r="AJ526" s="207"/>
    </row>
    <row r="527" spans="1:36" s="205" customFormat="1" x14ac:dyDescent="0.25">
      <c r="A527" s="204"/>
      <c r="C527" s="204"/>
      <c r="K527" s="337"/>
      <c r="L527" s="337"/>
      <c r="M527" s="337"/>
      <c r="N527" s="329"/>
      <c r="O527" s="329"/>
      <c r="R527" s="206"/>
      <c r="AB527" s="207"/>
      <c r="AG527" s="207"/>
      <c r="AJ527" s="207"/>
    </row>
    <row r="528" spans="1:36" s="205" customFormat="1" x14ac:dyDescent="0.25">
      <c r="A528" s="204"/>
      <c r="C528" s="204"/>
      <c r="K528" s="337"/>
      <c r="L528" s="337"/>
      <c r="M528" s="337"/>
      <c r="N528" s="329"/>
      <c r="O528" s="329"/>
      <c r="R528" s="206"/>
      <c r="AB528" s="207"/>
      <c r="AG528" s="207"/>
      <c r="AJ528" s="207"/>
    </row>
    <row r="529" spans="1:36" s="205" customFormat="1" x14ac:dyDescent="0.25">
      <c r="A529" s="204"/>
      <c r="C529" s="204"/>
      <c r="K529" s="337"/>
      <c r="L529" s="337"/>
      <c r="M529" s="337"/>
      <c r="N529" s="329"/>
      <c r="O529" s="329"/>
      <c r="R529" s="206"/>
      <c r="AB529" s="207"/>
      <c r="AG529" s="207"/>
      <c r="AJ529" s="207"/>
    </row>
    <row r="530" spans="1:36" s="205" customFormat="1" x14ac:dyDescent="0.25">
      <c r="A530" s="204"/>
      <c r="C530" s="204"/>
      <c r="K530" s="337"/>
      <c r="L530" s="337"/>
      <c r="M530" s="337"/>
      <c r="N530" s="329"/>
      <c r="O530" s="329"/>
      <c r="R530" s="206"/>
      <c r="AB530" s="207"/>
      <c r="AG530" s="207"/>
      <c r="AJ530" s="207"/>
    </row>
    <row r="531" spans="1:36" s="205" customFormat="1" x14ac:dyDescent="0.25">
      <c r="A531" s="204"/>
      <c r="C531" s="204"/>
      <c r="K531" s="337"/>
      <c r="L531" s="337"/>
      <c r="M531" s="337"/>
      <c r="N531" s="329"/>
      <c r="O531" s="329"/>
      <c r="R531" s="206"/>
      <c r="AB531" s="207"/>
      <c r="AG531" s="207"/>
      <c r="AJ531" s="207"/>
    </row>
    <row r="532" spans="1:36" s="205" customFormat="1" x14ac:dyDescent="0.25">
      <c r="A532" s="204"/>
      <c r="C532" s="204"/>
      <c r="K532" s="337"/>
      <c r="L532" s="337"/>
      <c r="M532" s="337"/>
      <c r="N532" s="329"/>
      <c r="O532" s="329"/>
      <c r="R532" s="206"/>
      <c r="AB532" s="207"/>
      <c r="AG532" s="207"/>
      <c r="AJ532" s="207"/>
    </row>
    <row r="533" spans="1:36" s="205" customFormat="1" x14ac:dyDescent="0.25">
      <c r="A533" s="204"/>
      <c r="C533" s="204"/>
      <c r="K533" s="337"/>
      <c r="L533" s="337"/>
      <c r="M533" s="337"/>
      <c r="N533" s="329"/>
      <c r="O533" s="329"/>
      <c r="R533" s="206"/>
      <c r="AB533" s="207"/>
      <c r="AG533" s="207"/>
      <c r="AJ533" s="207"/>
    </row>
    <row r="534" spans="1:36" s="205" customFormat="1" x14ac:dyDescent="0.25">
      <c r="A534" s="204"/>
      <c r="C534" s="204"/>
      <c r="K534" s="337"/>
      <c r="L534" s="337"/>
      <c r="M534" s="337"/>
      <c r="N534" s="329"/>
      <c r="O534" s="329"/>
      <c r="R534" s="206"/>
      <c r="AB534" s="207"/>
      <c r="AG534" s="207"/>
      <c r="AJ534" s="207"/>
    </row>
    <row r="535" spans="1:36" s="205" customFormat="1" x14ac:dyDescent="0.25">
      <c r="A535" s="204"/>
      <c r="C535" s="204"/>
      <c r="K535" s="337"/>
      <c r="L535" s="337"/>
      <c r="M535" s="337"/>
      <c r="N535" s="329"/>
      <c r="O535" s="329"/>
      <c r="R535" s="206"/>
      <c r="AB535" s="207"/>
      <c r="AG535" s="207"/>
      <c r="AJ535" s="207"/>
    </row>
    <row r="536" spans="1:36" s="205" customFormat="1" x14ac:dyDescent="0.25">
      <c r="A536" s="204"/>
      <c r="C536" s="204"/>
      <c r="K536" s="337"/>
      <c r="L536" s="337"/>
      <c r="M536" s="337"/>
      <c r="N536" s="329"/>
      <c r="O536" s="329"/>
      <c r="R536" s="206"/>
      <c r="AB536" s="207"/>
      <c r="AG536" s="207"/>
      <c r="AJ536" s="207"/>
    </row>
    <row r="537" spans="1:36" s="205" customFormat="1" x14ac:dyDescent="0.25">
      <c r="A537" s="204"/>
      <c r="C537" s="204"/>
      <c r="K537" s="337"/>
      <c r="L537" s="337"/>
      <c r="M537" s="337"/>
      <c r="N537" s="329"/>
      <c r="O537" s="329"/>
      <c r="R537" s="206"/>
      <c r="AB537" s="207"/>
      <c r="AG537" s="207"/>
      <c r="AJ537" s="207"/>
    </row>
    <row r="538" spans="1:36" s="205" customFormat="1" x14ac:dyDescent="0.25">
      <c r="A538" s="204"/>
      <c r="C538" s="204"/>
      <c r="K538" s="337"/>
      <c r="L538" s="337"/>
      <c r="M538" s="337"/>
      <c r="N538" s="329"/>
      <c r="O538" s="329"/>
      <c r="R538" s="206"/>
      <c r="AB538" s="207"/>
      <c r="AG538" s="207"/>
      <c r="AJ538" s="207"/>
    </row>
    <row r="539" spans="1:36" s="205" customFormat="1" x14ac:dyDescent="0.25">
      <c r="A539" s="204"/>
      <c r="C539" s="204"/>
      <c r="K539" s="337"/>
      <c r="L539" s="337"/>
      <c r="M539" s="337"/>
      <c r="N539" s="329"/>
      <c r="O539" s="329"/>
      <c r="R539" s="206"/>
      <c r="AB539" s="207"/>
      <c r="AG539" s="207"/>
      <c r="AJ539" s="207"/>
    </row>
    <row r="540" spans="1:36" s="205" customFormat="1" x14ac:dyDescent="0.25">
      <c r="A540" s="204"/>
      <c r="C540" s="204"/>
      <c r="K540" s="337"/>
      <c r="L540" s="337"/>
      <c r="M540" s="337"/>
      <c r="N540" s="329"/>
      <c r="O540" s="329"/>
      <c r="R540" s="206"/>
      <c r="AB540" s="207"/>
      <c r="AG540" s="207"/>
      <c r="AJ540" s="207"/>
    </row>
    <row r="541" spans="1:36" s="205" customFormat="1" x14ac:dyDescent="0.25">
      <c r="A541" s="204"/>
      <c r="C541" s="204"/>
      <c r="K541" s="337"/>
      <c r="L541" s="337"/>
      <c r="M541" s="337"/>
      <c r="N541" s="329"/>
      <c r="O541" s="329"/>
      <c r="R541" s="206"/>
      <c r="AB541" s="207"/>
      <c r="AG541" s="207"/>
      <c r="AJ541" s="207"/>
    </row>
    <row r="542" spans="1:36" s="205" customFormat="1" x14ac:dyDescent="0.25">
      <c r="A542" s="204"/>
      <c r="C542" s="204"/>
      <c r="K542" s="337"/>
      <c r="L542" s="337"/>
      <c r="M542" s="337"/>
      <c r="N542" s="329"/>
      <c r="O542" s="329"/>
      <c r="R542" s="206"/>
      <c r="AB542" s="207"/>
      <c r="AG542" s="207"/>
      <c r="AJ542" s="207"/>
    </row>
    <row r="543" spans="1:36" s="205" customFormat="1" x14ac:dyDescent="0.25">
      <c r="A543" s="204"/>
      <c r="C543" s="204"/>
      <c r="K543" s="337"/>
      <c r="L543" s="337"/>
      <c r="M543" s="337"/>
      <c r="N543" s="329"/>
      <c r="O543" s="329"/>
      <c r="R543" s="206"/>
      <c r="AB543" s="207"/>
      <c r="AG543" s="207"/>
      <c r="AJ543" s="207"/>
    </row>
    <row r="544" spans="1:36" s="205" customFormat="1" x14ac:dyDescent="0.25">
      <c r="A544" s="204"/>
      <c r="C544" s="204"/>
      <c r="K544" s="337"/>
      <c r="L544" s="337"/>
      <c r="M544" s="337"/>
      <c r="N544" s="329"/>
      <c r="O544" s="329"/>
      <c r="R544" s="206"/>
      <c r="AB544" s="207"/>
      <c r="AG544" s="207"/>
      <c r="AJ544" s="207"/>
    </row>
    <row r="545" spans="1:36" s="205" customFormat="1" x14ac:dyDescent="0.25">
      <c r="A545" s="204"/>
      <c r="C545" s="204"/>
      <c r="K545" s="337"/>
      <c r="L545" s="337"/>
      <c r="M545" s="337"/>
      <c r="N545" s="329"/>
      <c r="O545" s="329"/>
      <c r="R545" s="206"/>
      <c r="AB545" s="207"/>
      <c r="AG545" s="207"/>
      <c r="AJ545" s="207"/>
    </row>
    <row r="546" spans="1:36" s="205" customFormat="1" x14ac:dyDescent="0.25">
      <c r="A546" s="204"/>
      <c r="C546" s="204"/>
      <c r="K546" s="337"/>
      <c r="L546" s="337"/>
      <c r="M546" s="337"/>
      <c r="N546" s="329"/>
      <c r="O546" s="329"/>
      <c r="R546" s="206"/>
      <c r="AB546" s="207"/>
      <c r="AG546" s="207"/>
      <c r="AJ546" s="207"/>
    </row>
    <row r="547" spans="1:36" s="205" customFormat="1" x14ac:dyDescent="0.25">
      <c r="A547" s="204"/>
      <c r="C547" s="204"/>
      <c r="K547" s="337"/>
      <c r="L547" s="337"/>
      <c r="M547" s="337"/>
      <c r="N547" s="329"/>
      <c r="O547" s="329"/>
      <c r="R547" s="206"/>
      <c r="AB547" s="207"/>
      <c r="AG547" s="207"/>
      <c r="AJ547" s="207"/>
    </row>
    <row r="548" spans="1:36" s="205" customFormat="1" x14ac:dyDescent="0.25">
      <c r="A548" s="204"/>
      <c r="C548" s="204"/>
      <c r="K548" s="337"/>
      <c r="L548" s="337"/>
      <c r="M548" s="337"/>
      <c r="N548" s="329"/>
      <c r="O548" s="329"/>
      <c r="R548" s="206"/>
      <c r="AB548" s="207"/>
      <c r="AG548" s="207"/>
      <c r="AJ548" s="207"/>
    </row>
    <row r="549" spans="1:36" s="205" customFormat="1" x14ac:dyDescent="0.25">
      <c r="A549" s="204"/>
      <c r="C549" s="204"/>
      <c r="K549" s="337"/>
      <c r="L549" s="337"/>
      <c r="M549" s="337"/>
      <c r="N549" s="329"/>
      <c r="O549" s="329"/>
      <c r="R549" s="206"/>
      <c r="AB549" s="207"/>
      <c r="AG549" s="207"/>
      <c r="AJ549" s="207"/>
    </row>
    <row r="550" spans="1:36" s="205" customFormat="1" x14ac:dyDescent="0.25">
      <c r="A550" s="204"/>
      <c r="C550" s="204"/>
      <c r="K550" s="337"/>
      <c r="L550" s="337"/>
      <c r="M550" s="337"/>
      <c r="N550" s="329"/>
      <c r="O550" s="329"/>
      <c r="R550" s="206"/>
      <c r="AB550" s="207"/>
      <c r="AG550" s="207"/>
      <c r="AJ550" s="207"/>
    </row>
    <row r="551" spans="1:36" s="205" customFormat="1" x14ac:dyDescent="0.25">
      <c r="A551" s="204"/>
      <c r="C551" s="204"/>
      <c r="K551" s="337"/>
      <c r="L551" s="337"/>
      <c r="M551" s="337"/>
      <c r="N551" s="329"/>
      <c r="O551" s="329"/>
      <c r="R551" s="206"/>
      <c r="AB551" s="207"/>
      <c r="AG551" s="207"/>
      <c r="AJ551" s="207"/>
    </row>
    <row r="552" spans="1:36" s="205" customFormat="1" x14ac:dyDescent="0.25">
      <c r="A552" s="204"/>
      <c r="C552" s="204"/>
      <c r="K552" s="337"/>
      <c r="L552" s="337"/>
      <c r="M552" s="337"/>
      <c r="N552" s="329"/>
      <c r="O552" s="329"/>
      <c r="R552" s="206"/>
      <c r="AB552" s="207"/>
      <c r="AG552" s="207"/>
      <c r="AJ552" s="207"/>
    </row>
    <row r="553" spans="1:36" s="205" customFormat="1" x14ac:dyDescent="0.25">
      <c r="A553" s="204"/>
      <c r="C553" s="204"/>
      <c r="K553" s="337"/>
      <c r="L553" s="337"/>
      <c r="M553" s="337"/>
      <c r="N553" s="329"/>
      <c r="O553" s="329"/>
      <c r="R553" s="206"/>
      <c r="AB553" s="207"/>
      <c r="AG553" s="207"/>
      <c r="AJ553" s="207"/>
    </row>
    <row r="554" spans="1:36" s="205" customFormat="1" x14ac:dyDescent="0.25">
      <c r="A554" s="204"/>
      <c r="C554" s="204"/>
      <c r="K554" s="337"/>
      <c r="L554" s="337"/>
      <c r="M554" s="337"/>
      <c r="N554" s="329"/>
      <c r="O554" s="329"/>
      <c r="R554" s="206"/>
      <c r="AB554" s="207"/>
      <c r="AG554" s="207"/>
      <c r="AJ554" s="207"/>
    </row>
    <row r="555" spans="1:36" s="205" customFormat="1" x14ac:dyDescent="0.25">
      <c r="A555" s="204"/>
      <c r="C555" s="204"/>
      <c r="K555" s="337"/>
      <c r="L555" s="337"/>
      <c r="M555" s="337"/>
      <c r="N555" s="329"/>
      <c r="O555" s="329"/>
      <c r="R555" s="206"/>
      <c r="AB555" s="207"/>
      <c r="AG555" s="207"/>
      <c r="AJ555" s="207"/>
    </row>
    <row r="556" spans="1:36" s="205" customFormat="1" x14ac:dyDescent="0.25">
      <c r="A556" s="204"/>
      <c r="C556" s="204"/>
      <c r="K556" s="337"/>
      <c r="L556" s="337"/>
      <c r="M556" s="337"/>
      <c r="N556" s="329"/>
      <c r="O556" s="329"/>
      <c r="R556" s="206"/>
      <c r="AB556" s="207"/>
      <c r="AG556" s="207"/>
      <c r="AJ556" s="207"/>
    </row>
    <row r="557" spans="1:36" s="205" customFormat="1" x14ac:dyDescent="0.25">
      <c r="A557" s="204"/>
      <c r="C557" s="204"/>
      <c r="K557" s="337"/>
      <c r="L557" s="337"/>
      <c r="M557" s="337"/>
      <c r="N557" s="329"/>
      <c r="O557" s="329"/>
      <c r="R557" s="206"/>
      <c r="AB557" s="207"/>
      <c r="AG557" s="207"/>
      <c r="AJ557" s="207"/>
    </row>
    <row r="558" spans="1:36" s="205" customFormat="1" x14ac:dyDescent="0.25">
      <c r="A558" s="204"/>
      <c r="C558" s="204"/>
      <c r="K558" s="337"/>
      <c r="L558" s="337"/>
      <c r="M558" s="337"/>
      <c r="N558" s="329"/>
      <c r="O558" s="329"/>
      <c r="R558" s="206"/>
      <c r="AB558" s="207"/>
      <c r="AG558" s="207"/>
      <c r="AJ558" s="207"/>
    </row>
    <row r="559" spans="1:36" s="205" customFormat="1" x14ac:dyDescent="0.25">
      <c r="A559" s="204"/>
      <c r="C559" s="204"/>
      <c r="K559" s="337"/>
      <c r="L559" s="337"/>
      <c r="M559" s="337"/>
      <c r="N559" s="329"/>
      <c r="O559" s="329"/>
      <c r="R559" s="206"/>
      <c r="AB559" s="207"/>
      <c r="AG559" s="207"/>
      <c r="AJ559" s="207"/>
    </row>
    <row r="560" spans="1:36" s="205" customFormat="1" x14ac:dyDescent="0.25">
      <c r="A560" s="204"/>
      <c r="C560" s="204"/>
      <c r="K560" s="337"/>
      <c r="L560" s="337"/>
      <c r="M560" s="337"/>
      <c r="N560" s="329"/>
      <c r="O560" s="329"/>
      <c r="R560" s="206"/>
      <c r="AB560" s="207"/>
      <c r="AG560" s="207"/>
      <c r="AJ560" s="207"/>
    </row>
    <row r="561" spans="1:36" s="205" customFormat="1" x14ac:dyDescent="0.25">
      <c r="A561" s="204"/>
      <c r="C561" s="204"/>
      <c r="K561" s="337"/>
      <c r="L561" s="337"/>
      <c r="M561" s="337"/>
      <c r="N561" s="329"/>
      <c r="O561" s="329"/>
      <c r="R561" s="206"/>
      <c r="AB561" s="207"/>
      <c r="AG561" s="207"/>
      <c r="AJ561" s="207"/>
    </row>
    <row r="562" spans="1:36" s="205" customFormat="1" x14ac:dyDescent="0.25">
      <c r="A562" s="204"/>
      <c r="C562" s="204"/>
      <c r="K562" s="337"/>
      <c r="L562" s="337"/>
      <c r="M562" s="337"/>
      <c r="N562" s="329"/>
      <c r="O562" s="329"/>
      <c r="R562" s="206"/>
      <c r="AB562" s="207"/>
      <c r="AG562" s="207"/>
      <c r="AJ562" s="207"/>
    </row>
    <row r="563" spans="1:36" s="205" customFormat="1" x14ac:dyDescent="0.25">
      <c r="A563" s="204"/>
      <c r="C563" s="204"/>
      <c r="K563" s="337"/>
      <c r="L563" s="337"/>
      <c r="M563" s="337"/>
      <c r="N563" s="329"/>
      <c r="O563" s="329"/>
      <c r="R563" s="206"/>
      <c r="AB563" s="207"/>
      <c r="AG563" s="207"/>
      <c r="AJ563" s="207"/>
    </row>
    <row r="564" spans="1:36" s="205" customFormat="1" x14ac:dyDescent="0.25">
      <c r="A564" s="204"/>
      <c r="C564" s="204"/>
      <c r="K564" s="337"/>
      <c r="L564" s="337"/>
      <c r="M564" s="337"/>
      <c r="N564" s="329"/>
      <c r="O564" s="329"/>
      <c r="R564" s="206"/>
      <c r="AB564" s="207"/>
      <c r="AG564" s="207"/>
      <c r="AJ564" s="207"/>
    </row>
    <row r="565" spans="1:36" s="205" customFormat="1" x14ac:dyDescent="0.25">
      <c r="A565" s="204"/>
      <c r="C565" s="204"/>
      <c r="K565" s="337"/>
      <c r="L565" s="337"/>
      <c r="M565" s="337"/>
      <c r="N565" s="329"/>
      <c r="O565" s="329"/>
      <c r="R565" s="206"/>
      <c r="AB565" s="207"/>
      <c r="AG565" s="207"/>
      <c r="AJ565" s="207"/>
    </row>
    <row r="566" spans="1:36" s="205" customFormat="1" x14ac:dyDescent="0.25">
      <c r="A566" s="204"/>
      <c r="C566" s="204"/>
      <c r="K566" s="337"/>
      <c r="L566" s="337"/>
      <c r="M566" s="337"/>
      <c r="N566" s="329"/>
      <c r="O566" s="329"/>
      <c r="R566" s="206"/>
      <c r="AB566" s="207"/>
      <c r="AG566" s="207"/>
      <c r="AJ566" s="207"/>
    </row>
    <row r="567" spans="1:36" s="205" customFormat="1" x14ac:dyDescent="0.25">
      <c r="A567" s="204"/>
      <c r="C567" s="204"/>
      <c r="K567" s="337"/>
      <c r="L567" s="337"/>
      <c r="M567" s="337"/>
      <c r="N567" s="329"/>
      <c r="O567" s="329"/>
      <c r="R567" s="206"/>
      <c r="AB567" s="207"/>
      <c r="AG567" s="207"/>
      <c r="AJ567" s="207"/>
    </row>
    <row r="568" spans="1:36" s="205" customFormat="1" x14ac:dyDescent="0.25">
      <c r="A568" s="204"/>
      <c r="C568" s="204"/>
      <c r="K568" s="337"/>
      <c r="L568" s="337"/>
      <c r="M568" s="337"/>
      <c r="N568" s="329"/>
      <c r="O568" s="329"/>
      <c r="R568" s="206"/>
      <c r="AB568" s="207"/>
      <c r="AG568" s="207"/>
      <c r="AJ568" s="207"/>
    </row>
    <row r="569" spans="1:36" s="205" customFormat="1" x14ac:dyDescent="0.25">
      <c r="A569" s="204"/>
      <c r="C569" s="204"/>
      <c r="K569" s="337"/>
      <c r="L569" s="337"/>
      <c r="M569" s="337"/>
      <c r="N569" s="329"/>
      <c r="O569" s="329"/>
      <c r="R569" s="206"/>
      <c r="AB569" s="207"/>
      <c r="AG569" s="207"/>
      <c r="AJ569" s="207"/>
    </row>
    <row r="570" spans="1:36" s="205" customFormat="1" x14ac:dyDescent="0.25">
      <c r="A570" s="204"/>
      <c r="C570" s="204"/>
      <c r="K570" s="337"/>
      <c r="L570" s="337"/>
      <c r="M570" s="337"/>
      <c r="N570" s="329"/>
      <c r="O570" s="329"/>
      <c r="R570" s="206"/>
      <c r="AB570" s="207"/>
      <c r="AG570" s="207"/>
      <c r="AJ570" s="207"/>
    </row>
    <row r="571" spans="1:36" s="205" customFormat="1" x14ac:dyDescent="0.25">
      <c r="A571" s="204"/>
      <c r="C571" s="204"/>
      <c r="K571" s="337"/>
      <c r="L571" s="337"/>
      <c r="M571" s="337"/>
      <c r="N571" s="329"/>
      <c r="O571" s="329"/>
      <c r="R571" s="206"/>
      <c r="AB571" s="207"/>
      <c r="AG571" s="207"/>
      <c r="AJ571" s="207"/>
    </row>
    <row r="572" spans="1:36" s="205" customFormat="1" x14ac:dyDescent="0.25">
      <c r="A572" s="204"/>
      <c r="C572" s="204"/>
      <c r="K572" s="337"/>
      <c r="L572" s="337"/>
      <c r="M572" s="337"/>
      <c r="N572" s="329"/>
      <c r="O572" s="329"/>
      <c r="R572" s="206"/>
      <c r="AB572" s="207"/>
      <c r="AG572" s="207"/>
      <c r="AJ572" s="207"/>
    </row>
    <row r="573" spans="1:36" s="205" customFormat="1" x14ac:dyDescent="0.25">
      <c r="A573" s="204"/>
      <c r="C573" s="204"/>
      <c r="K573" s="337"/>
      <c r="L573" s="337"/>
      <c r="M573" s="337"/>
      <c r="N573" s="329"/>
      <c r="O573" s="329"/>
      <c r="R573" s="206"/>
      <c r="AB573" s="207"/>
      <c r="AG573" s="207"/>
      <c r="AJ573" s="207"/>
    </row>
    <row r="574" spans="1:36" s="205" customFormat="1" x14ac:dyDescent="0.25">
      <c r="A574" s="204"/>
      <c r="C574" s="204"/>
      <c r="K574" s="337"/>
      <c r="L574" s="337"/>
      <c r="M574" s="337"/>
      <c r="N574" s="329"/>
      <c r="O574" s="329"/>
      <c r="R574" s="206"/>
      <c r="AB574" s="207"/>
      <c r="AG574" s="207"/>
      <c r="AJ574" s="207"/>
    </row>
    <row r="575" spans="1:36" s="205" customFormat="1" x14ac:dyDescent="0.25">
      <c r="A575" s="204"/>
      <c r="C575" s="204"/>
      <c r="K575" s="337"/>
      <c r="L575" s="337"/>
      <c r="M575" s="337"/>
      <c r="N575" s="329"/>
      <c r="O575" s="329"/>
      <c r="R575" s="206"/>
      <c r="AB575" s="207"/>
      <c r="AG575" s="207"/>
      <c r="AJ575" s="207"/>
    </row>
    <row r="576" spans="1:36" s="205" customFormat="1" x14ac:dyDescent="0.25">
      <c r="A576" s="204"/>
      <c r="C576" s="204"/>
      <c r="K576" s="337"/>
      <c r="L576" s="337"/>
      <c r="M576" s="337"/>
      <c r="N576" s="329"/>
      <c r="O576" s="329"/>
      <c r="R576" s="206"/>
      <c r="AB576" s="207"/>
      <c r="AG576" s="207"/>
      <c r="AJ576" s="207"/>
    </row>
    <row r="577" spans="1:36" s="205" customFormat="1" x14ac:dyDescent="0.25">
      <c r="A577" s="204"/>
      <c r="C577" s="204"/>
      <c r="K577" s="337"/>
      <c r="L577" s="337"/>
      <c r="M577" s="337"/>
      <c r="N577" s="329"/>
      <c r="O577" s="329"/>
      <c r="R577" s="206"/>
      <c r="AB577" s="207"/>
      <c r="AG577" s="207"/>
      <c r="AJ577" s="207"/>
    </row>
    <row r="578" spans="1:36" s="205" customFormat="1" x14ac:dyDescent="0.25">
      <c r="A578" s="204"/>
      <c r="C578" s="204"/>
      <c r="K578" s="337"/>
      <c r="L578" s="337"/>
      <c r="M578" s="337"/>
      <c r="N578" s="329"/>
      <c r="O578" s="329"/>
      <c r="R578" s="206"/>
      <c r="AB578" s="207"/>
      <c r="AG578" s="207"/>
      <c r="AJ578" s="207"/>
    </row>
    <row r="579" spans="1:36" s="205" customFormat="1" x14ac:dyDescent="0.25">
      <c r="A579" s="204"/>
      <c r="C579" s="204"/>
      <c r="K579" s="337"/>
      <c r="L579" s="337"/>
      <c r="M579" s="337"/>
      <c r="N579" s="329"/>
      <c r="O579" s="329"/>
      <c r="R579" s="206"/>
      <c r="AB579" s="207"/>
      <c r="AG579" s="207"/>
      <c r="AJ579" s="207"/>
    </row>
    <row r="580" spans="1:36" s="205" customFormat="1" x14ac:dyDescent="0.25">
      <c r="A580" s="204"/>
      <c r="C580" s="204"/>
      <c r="K580" s="337"/>
      <c r="L580" s="337"/>
      <c r="M580" s="337"/>
      <c r="N580" s="329"/>
      <c r="O580" s="329"/>
      <c r="R580" s="206"/>
      <c r="AB580" s="207"/>
      <c r="AG580" s="207"/>
      <c r="AJ580" s="207"/>
    </row>
    <row r="581" spans="1:36" s="205" customFormat="1" x14ac:dyDescent="0.25">
      <c r="A581" s="204"/>
      <c r="C581" s="204"/>
      <c r="K581" s="337"/>
      <c r="L581" s="337"/>
      <c r="M581" s="337"/>
      <c r="N581" s="329"/>
      <c r="O581" s="329"/>
      <c r="R581" s="206"/>
      <c r="AB581" s="207"/>
      <c r="AG581" s="207"/>
      <c r="AJ581" s="207"/>
    </row>
    <row r="582" spans="1:36" s="205" customFormat="1" x14ac:dyDescent="0.25">
      <c r="A582" s="204"/>
      <c r="C582" s="204"/>
      <c r="K582" s="337"/>
      <c r="L582" s="337"/>
      <c r="M582" s="337"/>
      <c r="N582" s="329"/>
      <c r="O582" s="329"/>
      <c r="R582" s="206"/>
      <c r="AB582" s="207"/>
      <c r="AG582" s="207"/>
      <c r="AJ582" s="207"/>
    </row>
    <row r="583" spans="1:36" s="205" customFormat="1" x14ac:dyDescent="0.25">
      <c r="A583" s="204"/>
      <c r="C583" s="204"/>
      <c r="K583" s="337"/>
      <c r="L583" s="337"/>
      <c r="M583" s="337"/>
      <c r="N583" s="329"/>
      <c r="O583" s="329"/>
      <c r="R583" s="206"/>
      <c r="AB583" s="207"/>
      <c r="AG583" s="207"/>
      <c r="AJ583" s="207"/>
    </row>
    <row r="584" spans="1:36" s="205" customFormat="1" x14ac:dyDescent="0.25">
      <c r="A584" s="204"/>
      <c r="C584" s="204"/>
      <c r="K584" s="337"/>
      <c r="L584" s="337"/>
      <c r="M584" s="337"/>
      <c r="N584" s="329"/>
      <c r="O584" s="329"/>
      <c r="R584" s="206"/>
      <c r="AB584" s="207"/>
      <c r="AG584" s="207"/>
      <c r="AJ584" s="207"/>
    </row>
    <row r="585" spans="1:36" s="205" customFormat="1" x14ac:dyDescent="0.25">
      <c r="A585" s="204"/>
      <c r="C585" s="204"/>
      <c r="K585" s="337"/>
      <c r="L585" s="337"/>
      <c r="M585" s="337"/>
      <c r="N585" s="329"/>
      <c r="O585" s="329"/>
      <c r="R585" s="206"/>
      <c r="AB585" s="207"/>
      <c r="AG585" s="207"/>
      <c r="AJ585" s="207"/>
    </row>
    <row r="586" spans="1:36" s="205" customFormat="1" x14ac:dyDescent="0.25">
      <c r="A586" s="204"/>
      <c r="C586" s="204"/>
      <c r="K586" s="337"/>
      <c r="L586" s="337"/>
      <c r="M586" s="337"/>
      <c r="N586" s="329"/>
      <c r="O586" s="329"/>
      <c r="R586" s="206"/>
      <c r="AB586" s="207"/>
      <c r="AG586" s="207"/>
      <c r="AJ586" s="207"/>
    </row>
    <row r="587" spans="1:36" s="205" customFormat="1" x14ac:dyDescent="0.25">
      <c r="A587" s="204"/>
      <c r="C587" s="204"/>
      <c r="K587" s="337"/>
      <c r="L587" s="337"/>
      <c r="M587" s="337"/>
      <c r="N587" s="329"/>
      <c r="O587" s="329"/>
      <c r="R587" s="206"/>
      <c r="AB587" s="207"/>
      <c r="AG587" s="207"/>
      <c r="AJ587" s="207"/>
    </row>
    <row r="588" spans="1:36" s="205" customFormat="1" x14ac:dyDescent="0.25">
      <c r="A588" s="204"/>
      <c r="C588" s="204"/>
      <c r="K588" s="337"/>
      <c r="L588" s="337"/>
      <c r="M588" s="337"/>
      <c r="N588" s="329"/>
      <c r="O588" s="329"/>
      <c r="R588" s="206"/>
      <c r="AB588" s="207"/>
      <c r="AG588" s="207"/>
      <c r="AJ588" s="207"/>
    </row>
    <row r="589" spans="1:36" s="205" customFormat="1" x14ac:dyDescent="0.25">
      <c r="A589" s="204"/>
      <c r="C589" s="204"/>
      <c r="K589" s="337"/>
      <c r="L589" s="337"/>
      <c r="M589" s="337"/>
      <c r="N589" s="329"/>
      <c r="O589" s="329"/>
      <c r="R589" s="206"/>
      <c r="AB589" s="207"/>
      <c r="AG589" s="207"/>
      <c r="AJ589" s="207"/>
    </row>
    <row r="590" spans="1:36" s="205" customFormat="1" x14ac:dyDescent="0.25">
      <c r="A590" s="204"/>
      <c r="C590" s="204"/>
      <c r="K590" s="337"/>
      <c r="L590" s="337"/>
      <c r="M590" s="337"/>
      <c r="N590" s="329"/>
      <c r="O590" s="329"/>
      <c r="R590" s="206"/>
      <c r="AB590" s="207"/>
      <c r="AG590" s="207"/>
      <c r="AJ590" s="207"/>
    </row>
    <row r="591" spans="1:36" s="205" customFormat="1" x14ac:dyDescent="0.25">
      <c r="A591" s="204"/>
      <c r="C591" s="204"/>
      <c r="K591" s="337"/>
      <c r="L591" s="337"/>
      <c r="M591" s="337"/>
      <c r="N591" s="329"/>
      <c r="O591" s="329"/>
      <c r="R591" s="206"/>
      <c r="AB591" s="207"/>
      <c r="AG591" s="207"/>
      <c r="AJ591" s="207"/>
    </row>
    <row r="592" spans="1:36" s="205" customFormat="1" x14ac:dyDescent="0.25">
      <c r="A592" s="204"/>
      <c r="C592" s="204"/>
      <c r="K592" s="337"/>
      <c r="L592" s="337"/>
      <c r="M592" s="337"/>
      <c r="N592" s="329"/>
      <c r="O592" s="329"/>
      <c r="R592" s="206"/>
      <c r="AB592" s="207"/>
      <c r="AG592" s="207"/>
      <c r="AJ592" s="207"/>
    </row>
    <row r="593" spans="1:36" s="205" customFormat="1" x14ac:dyDescent="0.25">
      <c r="A593" s="204"/>
      <c r="C593" s="204"/>
      <c r="K593" s="337"/>
      <c r="L593" s="337"/>
      <c r="M593" s="337"/>
      <c r="N593" s="329"/>
      <c r="O593" s="329"/>
      <c r="R593" s="206"/>
      <c r="AB593" s="207"/>
      <c r="AG593" s="207"/>
      <c r="AJ593" s="207"/>
    </row>
    <row r="594" spans="1:36" s="205" customFormat="1" x14ac:dyDescent="0.25">
      <c r="A594" s="204"/>
      <c r="C594" s="204"/>
      <c r="K594" s="337"/>
      <c r="L594" s="337"/>
      <c r="M594" s="337"/>
      <c r="N594" s="329"/>
      <c r="O594" s="329"/>
      <c r="R594" s="206"/>
      <c r="AB594" s="207"/>
      <c r="AG594" s="207"/>
      <c r="AJ594" s="207"/>
    </row>
    <row r="595" spans="1:36" s="205" customFormat="1" x14ac:dyDescent="0.25">
      <c r="A595" s="204"/>
      <c r="C595" s="204"/>
      <c r="K595" s="337"/>
      <c r="L595" s="337"/>
      <c r="M595" s="337"/>
      <c r="N595" s="329"/>
      <c r="O595" s="329"/>
      <c r="R595" s="206"/>
      <c r="AB595" s="207"/>
      <c r="AG595" s="207"/>
      <c r="AJ595" s="207"/>
    </row>
    <row r="596" spans="1:36" s="205" customFormat="1" x14ac:dyDescent="0.25">
      <c r="A596" s="204"/>
      <c r="C596" s="204"/>
      <c r="K596" s="337"/>
      <c r="L596" s="337"/>
      <c r="M596" s="337"/>
      <c r="N596" s="329"/>
      <c r="O596" s="329"/>
      <c r="R596" s="206"/>
      <c r="AB596" s="207"/>
      <c r="AG596" s="207"/>
      <c r="AJ596" s="207"/>
    </row>
    <row r="597" spans="1:36" s="205" customFormat="1" x14ac:dyDescent="0.25">
      <c r="A597" s="204"/>
      <c r="C597" s="204"/>
      <c r="K597" s="337"/>
      <c r="L597" s="337"/>
      <c r="M597" s="337"/>
      <c r="N597" s="329"/>
      <c r="O597" s="329"/>
      <c r="R597" s="206"/>
      <c r="AB597" s="207"/>
      <c r="AG597" s="207"/>
      <c r="AJ597" s="207"/>
    </row>
    <row r="598" spans="1:36" s="205" customFormat="1" x14ac:dyDescent="0.25">
      <c r="A598" s="204"/>
      <c r="C598" s="204"/>
      <c r="K598" s="337"/>
      <c r="L598" s="337"/>
      <c r="M598" s="337"/>
      <c r="N598" s="329"/>
      <c r="O598" s="329"/>
      <c r="R598" s="206"/>
      <c r="AB598" s="207"/>
      <c r="AG598" s="207"/>
      <c r="AJ598" s="207"/>
    </row>
    <row r="599" spans="1:36" s="205" customFormat="1" x14ac:dyDescent="0.25">
      <c r="A599" s="204"/>
      <c r="C599" s="204"/>
      <c r="K599" s="337"/>
      <c r="L599" s="337"/>
      <c r="M599" s="337"/>
      <c r="N599" s="329"/>
      <c r="O599" s="329"/>
      <c r="R599" s="206"/>
      <c r="AB599" s="207"/>
      <c r="AG599" s="207"/>
      <c r="AJ599" s="207"/>
    </row>
    <row r="600" spans="1:36" s="205" customFormat="1" x14ac:dyDescent="0.25">
      <c r="A600" s="204"/>
      <c r="C600" s="204"/>
      <c r="K600" s="337"/>
      <c r="L600" s="337"/>
      <c r="M600" s="337"/>
      <c r="N600" s="329"/>
      <c r="O600" s="329"/>
      <c r="R600" s="206"/>
      <c r="AB600" s="207"/>
      <c r="AG600" s="207"/>
      <c r="AJ600" s="207"/>
    </row>
    <row r="601" spans="1:36" s="205" customFormat="1" x14ac:dyDescent="0.25">
      <c r="A601" s="204"/>
      <c r="C601" s="204"/>
      <c r="K601" s="337"/>
      <c r="L601" s="337"/>
      <c r="M601" s="337"/>
      <c r="N601" s="329"/>
      <c r="O601" s="329"/>
      <c r="R601" s="206"/>
      <c r="AB601" s="207"/>
      <c r="AG601" s="207"/>
      <c r="AJ601" s="207"/>
    </row>
    <row r="602" spans="1:36" s="205" customFormat="1" x14ac:dyDescent="0.25">
      <c r="A602" s="204"/>
      <c r="C602" s="204"/>
      <c r="K602" s="337"/>
      <c r="L602" s="337"/>
      <c r="M602" s="337"/>
      <c r="N602" s="329"/>
      <c r="O602" s="329"/>
      <c r="R602" s="206"/>
      <c r="AB602" s="207"/>
      <c r="AG602" s="207"/>
      <c r="AJ602" s="207"/>
    </row>
    <row r="603" spans="1:36" s="205" customFormat="1" x14ac:dyDescent="0.25">
      <c r="A603" s="204"/>
      <c r="C603" s="204"/>
      <c r="K603" s="337"/>
      <c r="L603" s="337"/>
      <c r="M603" s="337"/>
      <c r="N603" s="329"/>
      <c r="O603" s="329"/>
      <c r="R603" s="206"/>
      <c r="AB603" s="207"/>
      <c r="AG603" s="207"/>
      <c r="AJ603" s="207"/>
    </row>
    <row r="604" spans="1:36" s="205" customFormat="1" x14ac:dyDescent="0.25">
      <c r="A604" s="204"/>
      <c r="C604" s="204"/>
      <c r="K604" s="337"/>
      <c r="L604" s="337"/>
      <c r="M604" s="337"/>
      <c r="N604" s="329"/>
      <c r="O604" s="329"/>
      <c r="R604" s="206"/>
      <c r="AB604" s="207"/>
      <c r="AG604" s="207"/>
      <c r="AJ604" s="207"/>
    </row>
    <row r="605" spans="1:36" s="205" customFormat="1" x14ac:dyDescent="0.25">
      <c r="A605" s="204"/>
      <c r="C605" s="204"/>
      <c r="K605" s="337"/>
      <c r="L605" s="337"/>
      <c r="M605" s="337"/>
      <c r="N605" s="329"/>
      <c r="O605" s="329"/>
      <c r="R605" s="206"/>
      <c r="AB605" s="207"/>
      <c r="AG605" s="207"/>
      <c r="AJ605" s="207"/>
    </row>
    <row r="606" spans="1:36" s="205" customFormat="1" x14ac:dyDescent="0.25">
      <c r="A606" s="204"/>
      <c r="C606" s="204"/>
      <c r="K606" s="337"/>
      <c r="L606" s="337"/>
      <c r="M606" s="337"/>
      <c r="N606" s="329"/>
      <c r="O606" s="329"/>
      <c r="R606" s="206"/>
      <c r="AB606" s="207"/>
      <c r="AG606" s="207"/>
      <c r="AJ606" s="207"/>
    </row>
    <row r="607" spans="1:36" s="205" customFormat="1" x14ac:dyDescent="0.25">
      <c r="A607" s="204"/>
      <c r="C607" s="204"/>
      <c r="K607" s="337"/>
      <c r="L607" s="337"/>
      <c r="M607" s="337"/>
      <c r="N607" s="329"/>
      <c r="O607" s="329"/>
      <c r="R607" s="206"/>
      <c r="AB607" s="207"/>
      <c r="AG607" s="207"/>
      <c r="AJ607" s="207"/>
    </row>
    <row r="608" spans="1:36" s="205" customFormat="1" x14ac:dyDescent="0.25">
      <c r="A608" s="204"/>
      <c r="C608" s="204"/>
      <c r="K608" s="337"/>
      <c r="L608" s="337"/>
      <c r="M608" s="337"/>
      <c r="N608" s="329"/>
      <c r="O608" s="329"/>
      <c r="R608" s="206"/>
      <c r="AB608" s="207"/>
      <c r="AG608" s="207"/>
      <c r="AJ608" s="207"/>
    </row>
    <row r="609" spans="1:36" s="205" customFormat="1" x14ac:dyDescent="0.25">
      <c r="A609" s="204"/>
      <c r="C609" s="204"/>
      <c r="K609" s="337"/>
      <c r="L609" s="337"/>
      <c r="M609" s="337"/>
      <c r="N609" s="329"/>
      <c r="O609" s="329"/>
      <c r="R609" s="206"/>
      <c r="AB609" s="207"/>
      <c r="AG609" s="207"/>
      <c r="AJ609" s="207"/>
    </row>
    <row r="610" spans="1:36" s="205" customFormat="1" x14ac:dyDescent="0.25">
      <c r="A610" s="204"/>
      <c r="C610" s="204"/>
      <c r="K610" s="337"/>
      <c r="L610" s="337"/>
      <c r="M610" s="337"/>
      <c r="N610" s="329"/>
      <c r="O610" s="329"/>
      <c r="R610" s="206"/>
      <c r="AB610" s="207"/>
      <c r="AG610" s="207"/>
      <c r="AJ610" s="207"/>
    </row>
    <row r="611" spans="1:36" s="205" customFormat="1" x14ac:dyDescent="0.25">
      <c r="A611" s="204"/>
      <c r="C611" s="204"/>
      <c r="K611" s="337"/>
      <c r="L611" s="337"/>
      <c r="M611" s="337"/>
      <c r="N611" s="329"/>
      <c r="O611" s="329"/>
      <c r="R611" s="206"/>
      <c r="AB611" s="207"/>
      <c r="AG611" s="207"/>
      <c r="AJ611" s="207"/>
    </row>
    <row r="612" spans="1:36" s="205" customFormat="1" x14ac:dyDescent="0.25">
      <c r="A612" s="204"/>
      <c r="C612" s="204"/>
      <c r="K612" s="337"/>
      <c r="L612" s="337"/>
      <c r="M612" s="337"/>
      <c r="N612" s="329"/>
      <c r="O612" s="329"/>
      <c r="R612" s="206"/>
      <c r="AB612" s="207"/>
      <c r="AG612" s="207"/>
      <c r="AJ612" s="207"/>
    </row>
    <row r="613" spans="1:36" s="205" customFormat="1" x14ac:dyDescent="0.25">
      <c r="A613" s="204"/>
      <c r="C613" s="204"/>
      <c r="K613" s="337"/>
      <c r="L613" s="337"/>
      <c r="M613" s="337"/>
      <c r="N613" s="329"/>
      <c r="O613" s="329"/>
      <c r="R613" s="206"/>
      <c r="AB613" s="207"/>
      <c r="AG613" s="207"/>
      <c r="AJ613" s="207"/>
    </row>
    <row r="614" spans="1:36" s="205" customFormat="1" x14ac:dyDescent="0.25">
      <c r="A614" s="204"/>
      <c r="C614" s="204"/>
      <c r="K614" s="337"/>
      <c r="L614" s="337"/>
      <c r="M614" s="337"/>
      <c r="N614" s="329"/>
      <c r="O614" s="329"/>
      <c r="R614" s="206"/>
      <c r="AB614" s="207"/>
      <c r="AG614" s="207"/>
      <c r="AJ614" s="207"/>
    </row>
    <row r="615" spans="1:36" s="205" customFormat="1" x14ac:dyDescent="0.25">
      <c r="A615" s="204"/>
      <c r="C615" s="204"/>
      <c r="K615" s="337"/>
      <c r="L615" s="337"/>
      <c r="M615" s="337"/>
      <c r="N615" s="329"/>
      <c r="O615" s="329"/>
      <c r="R615" s="206"/>
      <c r="AB615" s="207"/>
      <c r="AG615" s="207"/>
      <c r="AJ615" s="207"/>
    </row>
    <row r="616" spans="1:36" s="205" customFormat="1" x14ac:dyDescent="0.25">
      <c r="A616" s="204"/>
      <c r="C616" s="204"/>
      <c r="K616" s="337"/>
      <c r="L616" s="337"/>
      <c r="M616" s="337"/>
      <c r="N616" s="329"/>
      <c r="O616" s="329"/>
      <c r="R616" s="206"/>
      <c r="AB616" s="207"/>
      <c r="AG616" s="207"/>
      <c r="AJ616" s="207"/>
    </row>
    <row r="617" spans="1:36" s="205" customFormat="1" x14ac:dyDescent="0.25">
      <c r="A617" s="204"/>
      <c r="C617" s="204"/>
      <c r="K617" s="337"/>
      <c r="L617" s="337"/>
      <c r="M617" s="337"/>
      <c r="N617" s="329"/>
      <c r="O617" s="329"/>
      <c r="R617" s="206"/>
      <c r="AB617" s="207"/>
      <c r="AG617" s="207"/>
      <c r="AJ617" s="207"/>
    </row>
    <row r="618" spans="1:36" s="205" customFormat="1" x14ac:dyDescent="0.25">
      <c r="A618" s="204"/>
      <c r="C618" s="204"/>
      <c r="K618" s="337"/>
      <c r="L618" s="337"/>
      <c r="M618" s="337"/>
      <c r="N618" s="329"/>
      <c r="O618" s="329"/>
      <c r="R618" s="206"/>
      <c r="AB618" s="207"/>
      <c r="AG618" s="207"/>
      <c r="AJ618" s="207"/>
    </row>
    <row r="619" spans="1:36" s="205" customFormat="1" x14ac:dyDescent="0.25">
      <c r="A619" s="204"/>
      <c r="C619" s="204"/>
      <c r="K619" s="337"/>
      <c r="L619" s="337"/>
      <c r="M619" s="337"/>
      <c r="N619" s="329"/>
      <c r="O619" s="329"/>
      <c r="R619" s="206"/>
      <c r="AB619" s="207"/>
      <c r="AG619" s="207"/>
      <c r="AJ619" s="207"/>
    </row>
    <row r="620" spans="1:36" s="205" customFormat="1" x14ac:dyDescent="0.25">
      <c r="A620" s="204"/>
      <c r="C620" s="204"/>
      <c r="K620" s="337"/>
      <c r="L620" s="337"/>
      <c r="M620" s="337"/>
      <c r="N620" s="329"/>
      <c r="O620" s="329"/>
      <c r="R620" s="206"/>
      <c r="AB620" s="207"/>
      <c r="AG620" s="207"/>
      <c r="AJ620" s="207"/>
    </row>
    <row r="621" spans="1:36" s="205" customFormat="1" x14ac:dyDescent="0.25">
      <c r="A621" s="204"/>
      <c r="C621" s="204"/>
      <c r="K621" s="337"/>
      <c r="L621" s="337"/>
      <c r="M621" s="337"/>
      <c r="N621" s="329"/>
      <c r="O621" s="329"/>
      <c r="R621" s="206"/>
      <c r="AB621" s="207"/>
      <c r="AG621" s="207"/>
      <c r="AJ621" s="207"/>
    </row>
    <row r="622" spans="1:36" s="205" customFormat="1" x14ac:dyDescent="0.25">
      <c r="A622" s="204"/>
      <c r="C622" s="204"/>
      <c r="K622" s="337"/>
      <c r="L622" s="337"/>
      <c r="M622" s="337"/>
      <c r="N622" s="329"/>
      <c r="O622" s="329"/>
      <c r="R622" s="206"/>
      <c r="AB622" s="207"/>
      <c r="AG622" s="207"/>
      <c r="AJ622" s="207"/>
    </row>
    <row r="623" spans="1:36" s="205" customFormat="1" x14ac:dyDescent="0.25">
      <c r="A623" s="204"/>
      <c r="C623" s="204"/>
      <c r="K623" s="337"/>
      <c r="L623" s="337"/>
      <c r="M623" s="337"/>
      <c r="N623" s="329"/>
      <c r="O623" s="329"/>
      <c r="R623" s="206"/>
      <c r="AB623" s="207"/>
      <c r="AG623" s="207"/>
      <c r="AJ623" s="207"/>
    </row>
    <row r="624" spans="1:36" s="205" customFormat="1" x14ac:dyDescent="0.25">
      <c r="A624" s="204"/>
      <c r="C624" s="204"/>
      <c r="K624" s="337"/>
      <c r="L624" s="337"/>
      <c r="M624" s="337"/>
      <c r="N624" s="329"/>
      <c r="O624" s="329"/>
      <c r="R624" s="206"/>
      <c r="AB624" s="207"/>
      <c r="AG624" s="207"/>
      <c r="AJ624" s="207"/>
    </row>
    <row r="625" spans="1:36" s="205" customFormat="1" x14ac:dyDescent="0.25">
      <c r="A625" s="204"/>
      <c r="C625" s="204"/>
      <c r="K625" s="337"/>
      <c r="L625" s="337"/>
      <c r="M625" s="337"/>
      <c r="N625" s="329"/>
      <c r="O625" s="329"/>
      <c r="R625" s="206"/>
      <c r="AB625" s="207"/>
      <c r="AG625" s="207"/>
      <c r="AJ625" s="207"/>
    </row>
    <row r="626" spans="1:36" s="205" customFormat="1" x14ac:dyDescent="0.25">
      <c r="A626" s="204"/>
      <c r="C626" s="204"/>
      <c r="K626" s="337"/>
      <c r="L626" s="337"/>
      <c r="M626" s="337"/>
      <c r="N626" s="329"/>
      <c r="O626" s="329"/>
      <c r="R626" s="206"/>
      <c r="AB626" s="207"/>
      <c r="AG626" s="207"/>
      <c r="AJ626" s="207"/>
    </row>
    <row r="627" spans="1:36" s="205" customFormat="1" x14ac:dyDescent="0.25">
      <c r="A627" s="204"/>
      <c r="C627" s="204"/>
      <c r="K627" s="337"/>
      <c r="L627" s="337"/>
      <c r="M627" s="337"/>
      <c r="N627" s="329"/>
      <c r="O627" s="329"/>
      <c r="R627" s="206"/>
      <c r="AB627" s="207"/>
      <c r="AG627" s="207"/>
      <c r="AJ627" s="207"/>
    </row>
    <row r="628" spans="1:36" s="205" customFormat="1" x14ac:dyDescent="0.25">
      <c r="A628" s="204"/>
      <c r="C628" s="204"/>
      <c r="K628" s="337"/>
      <c r="L628" s="337"/>
      <c r="M628" s="337"/>
      <c r="N628" s="329"/>
      <c r="O628" s="329"/>
      <c r="R628" s="206"/>
      <c r="AB628" s="207"/>
      <c r="AG628" s="207"/>
      <c r="AJ628" s="207"/>
    </row>
    <row r="629" spans="1:36" s="205" customFormat="1" x14ac:dyDescent="0.25">
      <c r="A629" s="204"/>
      <c r="C629" s="204"/>
      <c r="K629" s="337"/>
      <c r="L629" s="337"/>
      <c r="M629" s="337"/>
      <c r="N629" s="329"/>
      <c r="O629" s="329"/>
      <c r="R629" s="206"/>
      <c r="AB629" s="207"/>
      <c r="AG629" s="207"/>
      <c r="AJ629" s="207"/>
    </row>
    <row r="630" spans="1:36" s="205" customFormat="1" x14ac:dyDescent="0.25">
      <c r="A630" s="204"/>
      <c r="C630" s="204"/>
      <c r="K630" s="337"/>
      <c r="L630" s="337"/>
      <c r="M630" s="337"/>
      <c r="N630" s="329"/>
      <c r="O630" s="329"/>
      <c r="R630" s="206"/>
      <c r="AB630" s="207"/>
      <c r="AG630" s="207"/>
      <c r="AJ630" s="207"/>
    </row>
    <row r="631" spans="1:36" s="205" customFormat="1" x14ac:dyDescent="0.25">
      <c r="A631" s="204"/>
      <c r="C631" s="204"/>
      <c r="K631" s="337"/>
      <c r="L631" s="337"/>
      <c r="M631" s="337"/>
      <c r="N631" s="329"/>
      <c r="O631" s="329"/>
      <c r="R631" s="206"/>
      <c r="AB631" s="207"/>
      <c r="AG631" s="207"/>
      <c r="AJ631" s="207"/>
    </row>
    <row r="632" spans="1:36" s="205" customFormat="1" x14ac:dyDescent="0.25">
      <c r="A632" s="204"/>
      <c r="C632" s="204"/>
      <c r="K632" s="337"/>
      <c r="L632" s="337"/>
      <c r="M632" s="337"/>
      <c r="N632" s="329"/>
      <c r="O632" s="329"/>
      <c r="R632" s="206"/>
      <c r="AB632" s="207"/>
      <c r="AG632" s="207"/>
      <c r="AJ632" s="207"/>
    </row>
    <row r="633" spans="1:36" s="205" customFormat="1" x14ac:dyDescent="0.25">
      <c r="A633" s="204"/>
      <c r="C633" s="204"/>
      <c r="K633" s="337"/>
      <c r="L633" s="337"/>
      <c r="M633" s="337"/>
      <c r="N633" s="329"/>
      <c r="O633" s="329"/>
      <c r="R633" s="206"/>
      <c r="AB633" s="207"/>
      <c r="AG633" s="207"/>
      <c r="AJ633" s="207"/>
    </row>
    <row r="634" spans="1:36" s="205" customFormat="1" x14ac:dyDescent="0.25">
      <c r="A634" s="204"/>
      <c r="C634" s="204"/>
      <c r="K634" s="337"/>
      <c r="L634" s="337"/>
      <c r="M634" s="337"/>
      <c r="N634" s="329"/>
      <c r="O634" s="329"/>
      <c r="R634" s="206"/>
      <c r="AB634" s="207"/>
      <c r="AG634" s="207"/>
      <c r="AJ634" s="207"/>
    </row>
    <row r="635" spans="1:36" s="205" customFormat="1" x14ac:dyDescent="0.25">
      <c r="A635" s="204"/>
      <c r="C635" s="204"/>
      <c r="K635" s="337"/>
      <c r="L635" s="337"/>
      <c r="M635" s="337"/>
      <c r="N635" s="329"/>
      <c r="O635" s="329"/>
      <c r="R635" s="206"/>
      <c r="AB635" s="207"/>
      <c r="AG635" s="207"/>
      <c r="AJ635" s="207"/>
    </row>
    <row r="636" spans="1:36" s="205" customFormat="1" x14ac:dyDescent="0.25">
      <c r="A636" s="204"/>
      <c r="C636" s="204"/>
      <c r="K636" s="337"/>
      <c r="L636" s="337"/>
      <c r="M636" s="337"/>
      <c r="N636" s="329"/>
      <c r="O636" s="329"/>
      <c r="R636" s="206"/>
      <c r="AB636" s="207"/>
      <c r="AG636" s="207"/>
      <c r="AJ636" s="207"/>
    </row>
    <row r="637" spans="1:36" s="205" customFormat="1" x14ac:dyDescent="0.25">
      <c r="A637" s="204"/>
      <c r="C637" s="204"/>
      <c r="K637" s="337"/>
      <c r="L637" s="337"/>
      <c r="M637" s="337"/>
      <c r="N637" s="329"/>
      <c r="O637" s="329"/>
      <c r="R637" s="206"/>
      <c r="AB637" s="207"/>
      <c r="AG637" s="207"/>
      <c r="AJ637" s="207"/>
    </row>
    <row r="638" spans="1:36" s="205" customFormat="1" x14ac:dyDescent="0.25">
      <c r="A638" s="204"/>
      <c r="C638" s="204"/>
      <c r="K638" s="337"/>
      <c r="L638" s="337"/>
      <c r="M638" s="337"/>
      <c r="N638" s="329"/>
      <c r="O638" s="329"/>
      <c r="R638" s="206"/>
      <c r="AB638" s="207"/>
      <c r="AG638" s="207"/>
      <c r="AJ638" s="207"/>
    </row>
    <row r="639" spans="1:36" s="205" customFormat="1" x14ac:dyDescent="0.25">
      <c r="A639" s="204"/>
      <c r="C639" s="204"/>
      <c r="K639" s="337"/>
      <c r="L639" s="337"/>
      <c r="M639" s="337"/>
      <c r="N639" s="329"/>
      <c r="O639" s="329"/>
      <c r="R639" s="206"/>
      <c r="AB639" s="207"/>
      <c r="AG639" s="207"/>
      <c r="AJ639" s="207"/>
    </row>
    <row r="640" spans="1:36" s="205" customFormat="1" x14ac:dyDescent="0.25">
      <c r="A640" s="204"/>
      <c r="C640" s="204"/>
      <c r="K640" s="337"/>
      <c r="L640" s="337"/>
      <c r="M640" s="337"/>
      <c r="N640" s="329"/>
      <c r="O640" s="329"/>
      <c r="R640" s="206"/>
      <c r="AB640" s="207"/>
      <c r="AG640" s="207"/>
      <c r="AJ640" s="207"/>
    </row>
    <row r="641" spans="1:36" s="205" customFormat="1" x14ac:dyDescent="0.25">
      <c r="A641" s="204"/>
      <c r="C641" s="204"/>
      <c r="K641" s="337"/>
      <c r="L641" s="337"/>
      <c r="M641" s="337"/>
      <c r="N641" s="329"/>
      <c r="O641" s="329"/>
      <c r="R641" s="206"/>
      <c r="AB641" s="207"/>
      <c r="AG641" s="207"/>
      <c r="AJ641" s="207"/>
    </row>
    <row r="642" spans="1:36" s="205" customFormat="1" x14ac:dyDescent="0.25">
      <c r="A642" s="204"/>
      <c r="C642" s="204"/>
      <c r="K642" s="337"/>
      <c r="L642" s="337"/>
      <c r="M642" s="337"/>
      <c r="N642" s="329"/>
      <c r="O642" s="329"/>
      <c r="R642" s="206"/>
      <c r="AB642" s="207"/>
      <c r="AG642" s="207"/>
      <c r="AJ642" s="207"/>
    </row>
    <row r="643" spans="1:36" s="205" customFormat="1" x14ac:dyDescent="0.25">
      <c r="A643" s="204"/>
      <c r="C643" s="204"/>
      <c r="K643" s="337"/>
      <c r="L643" s="337"/>
      <c r="M643" s="337"/>
      <c r="N643" s="329"/>
      <c r="O643" s="329"/>
      <c r="R643" s="206"/>
      <c r="AB643" s="207"/>
      <c r="AG643" s="207"/>
      <c r="AJ643" s="207"/>
    </row>
    <row r="644" spans="1:36" s="205" customFormat="1" x14ac:dyDescent="0.25">
      <c r="A644" s="204"/>
      <c r="C644" s="204"/>
      <c r="K644" s="337"/>
      <c r="L644" s="337"/>
      <c r="M644" s="337"/>
      <c r="N644" s="329"/>
      <c r="O644" s="329"/>
      <c r="R644" s="206"/>
      <c r="AB644" s="207"/>
      <c r="AG644" s="207"/>
      <c r="AJ644" s="207"/>
    </row>
    <row r="645" spans="1:36" s="205" customFormat="1" x14ac:dyDescent="0.25">
      <c r="A645" s="204"/>
      <c r="C645" s="204"/>
      <c r="K645" s="337"/>
      <c r="L645" s="337"/>
      <c r="M645" s="337"/>
      <c r="N645" s="329"/>
      <c r="O645" s="329"/>
      <c r="R645" s="206"/>
      <c r="AB645" s="207"/>
      <c r="AG645" s="207"/>
      <c r="AJ645" s="207"/>
    </row>
    <row r="646" spans="1:36" s="205" customFormat="1" x14ac:dyDescent="0.25">
      <c r="A646" s="204"/>
      <c r="C646" s="204"/>
      <c r="K646" s="337"/>
      <c r="L646" s="337"/>
      <c r="M646" s="337"/>
      <c r="N646" s="329"/>
      <c r="O646" s="329"/>
      <c r="R646" s="206"/>
      <c r="AB646" s="207"/>
      <c r="AG646" s="207"/>
      <c r="AJ646" s="207"/>
    </row>
    <row r="647" spans="1:36" s="205" customFormat="1" x14ac:dyDescent="0.25">
      <c r="A647" s="204"/>
      <c r="C647" s="204"/>
      <c r="K647" s="337"/>
      <c r="L647" s="337"/>
      <c r="M647" s="337"/>
      <c r="N647" s="329"/>
      <c r="O647" s="329"/>
      <c r="R647" s="206"/>
      <c r="AB647" s="207"/>
      <c r="AG647" s="207"/>
      <c r="AJ647" s="207"/>
    </row>
    <row r="648" spans="1:36" s="205" customFormat="1" x14ac:dyDescent="0.25">
      <c r="A648" s="204"/>
      <c r="C648" s="204"/>
      <c r="K648" s="337"/>
      <c r="L648" s="337"/>
      <c r="M648" s="337"/>
      <c r="N648" s="329"/>
      <c r="O648" s="329"/>
      <c r="R648" s="206"/>
      <c r="AB648" s="207"/>
      <c r="AG648" s="207"/>
      <c r="AJ648" s="207"/>
    </row>
    <row r="649" spans="1:36" s="205" customFormat="1" x14ac:dyDescent="0.25">
      <c r="A649" s="204"/>
      <c r="C649" s="204"/>
      <c r="K649" s="337"/>
      <c r="L649" s="337"/>
      <c r="M649" s="337"/>
      <c r="N649" s="329"/>
      <c r="O649" s="329"/>
      <c r="R649" s="206"/>
      <c r="AB649" s="207"/>
      <c r="AG649" s="207"/>
      <c r="AJ649" s="207"/>
    </row>
    <row r="650" spans="1:36" s="205" customFormat="1" x14ac:dyDescent="0.25">
      <c r="A650" s="204"/>
      <c r="C650" s="204"/>
      <c r="K650" s="337"/>
      <c r="L650" s="337"/>
      <c r="M650" s="337"/>
      <c r="N650" s="329"/>
      <c r="O650" s="329"/>
      <c r="R650" s="206"/>
      <c r="AB650" s="207"/>
      <c r="AG650" s="207"/>
      <c r="AJ650" s="207"/>
    </row>
    <row r="651" spans="1:36" s="205" customFormat="1" x14ac:dyDescent="0.25">
      <c r="A651" s="204"/>
      <c r="C651" s="204"/>
      <c r="K651" s="337"/>
      <c r="L651" s="337"/>
      <c r="M651" s="337"/>
      <c r="N651" s="329"/>
      <c r="O651" s="329"/>
      <c r="R651" s="206"/>
      <c r="AB651" s="207"/>
      <c r="AG651" s="207"/>
      <c r="AJ651" s="207"/>
    </row>
    <row r="652" spans="1:36" s="205" customFormat="1" x14ac:dyDescent="0.25">
      <c r="A652" s="204"/>
      <c r="C652" s="204"/>
      <c r="K652" s="337"/>
      <c r="L652" s="337"/>
      <c r="M652" s="337"/>
      <c r="N652" s="329"/>
      <c r="O652" s="329"/>
      <c r="R652" s="206"/>
      <c r="AB652" s="207"/>
      <c r="AG652" s="207"/>
      <c r="AJ652" s="207"/>
    </row>
    <row r="653" spans="1:36" s="205" customFormat="1" x14ac:dyDescent="0.25">
      <c r="A653" s="204"/>
      <c r="C653" s="204"/>
      <c r="K653" s="337"/>
      <c r="L653" s="337"/>
      <c r="M653" s="337"/>
      <c r="N653" s="329"/>
      <c r="O653" s="329"/>
      <c r="R653" s="206"/>
      <c r="AB653" s="207"/>
      <c r="AG653" s="207"/>
      <c r="AJ653" s="207"/>
    </row>
    <row r="654" spans="1:36" s="205" customFormat="1" x14ac:dyDescent="0.25">
      <c r="A654" s="204"/>
      <c r="C654" s="204"/>
      <c r="K654" s="337"/>
      <c r="L654" s="337"/>
      <c r="M654" s="337"/>
      <c r="N654" s="329"/>
      <c r="O654" s="329"/>
      <c r="R654" s="206"/>
      <c r="AB654" s="207"/>
      <c r="AG654" s="207"/>
      <c r="AJ654" s="207"/>
    </row>
    <row r="655" spans="1:36" s="205" customFormat="1" x14ac:dyDescent="0.25">
      <c r="A655" s="204"/>
      <c r="C655" s="204"/>
      <c r="K655" s="337"/>
      <c r="L655" s="337"/>
      <c r="M655" s="337"/>
      <c r="N655" s="329"/>
      <c r="O655" s="329"/>
      <c r="R655" s="206"/>
      <c r="AB655" s="207"/>
      <c r="AG655" s="207"/>
      <c r="AJ655" s="207"/>
    </row>
    <row r="656" spans="1:36" s="205" customFormat="1" x14ac:dyDescent="0.25">
      <c r="A656" s="204"/>
      <c r="C656" s="204"/>
      <c r="K656" s="337"/>
      <c r="L656" s="337"/>
      <c r="M656" s="337"/>
      <c r="N656" s="329"/>
      <c r="O656" s="329"/>
      <c r="R656" s="206"/>
      <c r="AB656" s="207"/>
      <c r="AG656" s="207"/>
      <c r="AJ656" s="207"/>
    </row>
    <row r="657" spans="1:36" s="205" customFormat="1" x14ac:dyDescent="0.25">
      <c r="A657" s="204"/>
      <c r="C657" s="204"/>
      <c r="K657" s="337"/>
      <c r="L657" s="337"/>
      <c r="M657" s="337"/>
      <c r="N657" s="329"/>
      <c r="O657" s="329"/>
      <c r="R657" s="206"/>
      <c r="AB657" s="207"/>
      <c r="AG657" s="207"/>
      <c r="AJ657" s="207"/>
    </row>
    <row r="658" spans="1:36" s="205" customFormat="1" x14ac:dyDescent="0.25">
      <c r="A658" s="204"/>
      <c r="C658" s="204"/>
      <c r="K658" s="337"/>
      <c r="L658" s="337"/>
      <c r="M658" s="337"/>
      <c r="N658" s="329"/>
      <c r="O658" s="329"/>
      <c r="R658" s="206"/>
      <c r="AB658" s="207"/>
      <c r="AG658" s="207"/>
      <c r="AJ658" s="207"/>
    </row>
    <row r="659" spans="1:36" s="205" customFormat="1" x14ac:dyDescent="0.25">
      <c r="A659" s="204"/>
      <c r="C659" s="204"/>
      <c r="K659" s="337"/>
      <c r="L659" s="337"/>
      <c r="M659" s="337"/>
      <c r="N659" s="329"/>
      <c r="O659" s="329"/>
      <c r="R659" s="206"/>
      <c r="AB659" s="207"/>
      <c r="AG659" s="207"/>
      <c r="AJ659" s="207"/>
    </row>
    <row r="660" spans="1:36" s="205" customFormat="1" x14ac:dyDescent="0.25">
      <c r="A660" s="204"/>
      <c r="C660" s="204"/>
      <c r="K660" s="337"/>
      <c r="L660" s="337"/>
      <c r="M660" s="337"/>
      <c r="N660" s="329"/>
      <c r="O660" s="329"/>
      <c r="R660" s="206"/>
      <c r="AB660" s="207"/>
      <c r="AG660" s="207"/>
      <c r="AJ660" s="207"/>
    </row>
    <row r="661" spans="1:36" s="205" customFormat="1" x14ac:dyDescent="0.25">
      <c r="A661" s="204"/>
      <c r="C661" s="204"/>
      <c r="K661" s="337"/>
      <c r="L661" s="337"/>
      <c r="M661" s="337"/>
      <c r="N661" s="329"/>
      <c r="O661" s="329"/>
      <c r="R661" s="206"/>
      <c r="AB661" s="207"/>
      <c r="AG661" s="207"/>
      <c r="AJ661" s="207"/>
    </row>
    <row r="662" spans="1:36" s="205" customFormat="1" x14ac:dyDescent="0.25">
      <c r="A662" s="204"/>
      <c r="C662" s="204"/>
      <c r="K662" s="337"/>
      <c r="L662" s="337"/>
      <c r="M662" s="337"/>
      <c r="N662" s="329"/>
      <c r="O662" s="329"/>
      <c r="R662" s="206"/>
      <c r="AB662" s="207"/>
      <c r="AG662" s="207"/>
      <c r="AJ662" s="207"/>
    </row>
    <row r="663" spans="1:36" s="205" customFormat="1" x14ac:dyDescent="0.25">
      <c r="A663" s="204"/>
      <c r="C663" s="204"/>
      <c r="K663" s="337"/>
      <c r="L663" s="337"/>
      <c r="M663" s="337"/>
      <c r="N663" s="329"/>
      <c r="O663" s="329"/>
      <c r="R663" s="206"/>
      <c r="AB663" s="207"/>
      <c r="AG663" s="207"/>
      <c r="AJ663" s="207"/>
    </row>
    <row r="664" spans="1:36" s="205" customFormat="1" x14ac:dyDescent="0.25">
      <c r="A664" s="204"/>
      <c r="C664" s="204"/>
      <c r="K664" s="337"/>
      <c r="L664" s="337"/>
      <c r="M664" s="337"/>
      <c r="N664" s="329"/>
      <c r="O664" s="329"/>
      <c r="R664" s="206"/>
      <c r="AB664" s="207"/>
      <c r="AG664" s="207"/>
      <c r="AJ664" s="207"/>
    </row>
    <row r="665" spans="1:36" s="205" customFormat="1" x14ac:dyDescent="0.25">
      <c r="A665" s="204"/>
      <c r="C665" s="204"/>
      <c r="K665" s="337"/>
      <c r="L665" s="337"/>
      <c r="M665" s="337"/>
      <c r="N665" s="329"/>
      <c r="O665" s="329"/>
      <c r="R665" s="206"/>
      <c r="AB665" s="207"/>
      <c r="AG665" s="207"/>
      <c r="AJ665" s="207"/>
    </row>
    <row r="666" spans="1:36" s="205" customFormat="1" x14ac:dyDescent="0.25">
      <c r="A666" s="204"/>
      <c r="C666" s="204"/>
      <c r="K666" s="337"/>
      <c r="L666" s="337"/>
      <c r="M666" s="337"/>
      <c r="N666" s="329"/>
      <c r="O666" s="329"/>
      <c r="R666" s="206"/>
      <c r="AB666" s="207"/>
      <c r="AG666" s="207"/>
      <c r="AJ666" s="207"/>
    </row>
    <row r="667" spans="1:36" s="205" customFormat="1" x14ac:dyDescent="0.25">
      <c r="A667" s="204"/>
      <c r="C667" s="204"/>
      <c r="K667" s="337"/>
      <c r="L667" s="337"/>
      <c r="M667" s="337"/>
      <c r="N667" s="329"/>
      <c r="O667" s="329"/>
      <c r="R667" s="206"/>
      <c r="AB667" s="207"/>
      <c r="AG667" s="207"/>
      <c r="AJ667" s="207"/>
    </row>
    <row r="668" spans="1:36" s="205" customFormat="1" x14ac:dyDescent="0.25">
      <c r="A668" s="204"/>
      <c r="C668" s="204"/>
      <c r="K668" s="337"/>
      <c r="L668" s="337"/>
      <c r="M668" s="337"/>
      <c r="N668" s="329"/>
      <c r="O668" s="329"/>
      <c r="R668" s="206"/>
      <c r="AB668" s="207"/>
      <c r="AG668" s="207"/>
      <c r="AJ668" s="207"/>
    </row>
    <row r="669" spans="1:36" s="205" customFormat="1" x14ac:dyDescent="0.25">
      <c r="A669" s="204"/>
      <c r="C669" s="204"/>
      <c r="K669" s="337"/>
      <c r="L669" s="337"/>
      <c r="M669" s="337"/>
      <c r="N669" s="329"/>
      <c r="O669" s="329"/>
      <c r="R669" s="206"/>
      <c r="AB669" s="207"/>
      <c r="AG669" s="207"/>
      <c r="AJ669" s="207"/>
    </row>
    <row r="670" spans="1:36" s="205" customFormat="1" x14ac:dyDescent="0.25">
      <c r="A670" s="204"/>
      <c r="C670" s="204"/>
      <c r="K670" s="337"/>
      <c r="L670" s="337"/>
      <c r="M670" s="337"/>
      <c r="N670" s="329"/>
      <c r="O670" s="329"/>
      <c r="R670" s="206"/>
      <c r="AB670" s="207"/>
      <c r="AG670" s="207"/>
      <c r="AJ670" s="207"/>
    </row>
    <row r="671" spans="1:36" s="205" customFormat="1" x14ac:dyDescent="0.25">
      <c r="A671" s="204"/>
      <c r="C671" s="204"/>
      <c r="K671" s="337"/>
      <c r="L671" s="337"/>
      <c r="M671" s="337"/>
      <c r="N671" s="329"/>
      <c r="O671" s="329"/>
      <c r="R671" s="206"/>
      <c r="AB671" s="207"/>
      <c r="AG671" s="207"/>
      <c r="AJ671" s="207"/>
    </row>
    <row r="672" spans="1:36" s="205" customFormat="1" x14ac:dyDescent="0.25">
      <c r="A672" s="204"/>
      <c r="C672" s="204"/>
      <c r="K672" s="337"/>
      <c r="L672" s="337"/>
      <c r="M672" s="337"/>
      <c r="N672" s="329"/>
      <c r="O672" s="329"/>
      <c r="R672" s="206"/>
      <c r="AB672" s="207"/>
      <c r="AG672" s="207"/>
      <c r="AJ672" s="207"/>
    </row>
    <row r="673" spans="1:36" s="205" customFormat="1" x14ac:dyDescent="0.25">
      <c r="A673" s="204"/>
      <c r="C673" s="204"/>
      <c r="K673" s="337"/>
      <c r="L673" s="337"/>
      <c r="M673" s="337"/>
      <c r="N673" s="329"/>
      <c r="O673" s="329"/>
      <c r="R673" s="206"/>
      <c r="AB673" s="207"/>
      <c r="AG673" s="207"/>
      <c r="AJ673" s="207"/>
    </row>
    <row r="674" spans="1:36" s="205" customFormat="1" x14ac:dyDescent="0.25">
      <c r="A674" s="204"/>
      <c r="C674" s="204"/>
      <c r="K674" s="337"/>
      <c r="L674" s="337"/>
      <c r="M674" s="337"/>
      <c r="N674" s="329"/>
      <c r="O674" s="329"/>
      <c r="R674" s="206"/>
      <c r="AB674" s="207"/>
      <c r="AG674" s="207"/>
      <c r="AJ674" s="207"/>
    </row>
    <row r="675" spans="1:36" s="205" customFormat="1" x14ac:dyDescent="0.25">
      <c r="A675" s="204"/>
      <c r="C675" s="204"/>
      <c r="K675" s="337"/>
      <c r="L675" s="337"/>
      <c r="M675" s="337"/>
      <c r="N675" s="329"/>
      <c r="O675" s="329"/>
      <c r="R675" s="206"/>
      <c r="AB675" s="207"/>
      <c r="AG675" s="207"/>
      <c r="AJ675" s="207"/>
    </row>
    <row r="676" spans="1:36" s="205" customFormat="1" x14ac:dyDescent="0.25">
      <c r="A676" s="204"/>
      <c r="C676" s="204"/>
      <c r="K676" s="337"/>
      <c r="L676" s="337"/>
      <c r="M676" s="337"/>
      <c r="N676" s="329"/>
      <c r="O676" s="329"/>
      <c r="R676" s="206"/>
      <c r="AB676" s="207"/>
      <c r="AG676" s="207"/>
      <c r="AJ676" s="207"/>
    </row>
    <row r="677" spans="1:36" s="205" customFormat="1" x14ac:dyDescent="0.25">
      <c r="A677" s="204"/>
      <c r="C677" s="204"/>
      <c r="K677" s="337"/>
      <c r="L677" s="337"/>
      <c r="M677" s="337"/>
      <c r="N677" s="329"/>
      <c r="O677" s="329"/>
      <c r="R677" s="206"/>
      <c r="AB677" s="207"/>
      <c r="AG677" s="207"/>
      <c r="AJ677" s="207"/>
    </row>
    <row r="678" spans="1:36" s="205" customFormat="1" x14ac:dyDescent="0.25">
      <c r="A678" s="204"/>
      <c r="C678" s="204"/>
      <c r="K678" s="337"/>
      <c r="L678" s="337"/>
      <c r="M678" s="337"/>
      <c r="N678" s="329"/>
      <c r="O678" s="329"/>
      <c r="R678" s="206"/>
      <c r="AB678" s="207"/>
      <c r="AG678" s="207"/>
      <c r="AJ678" s="207"/>
    </row>
    <row r="679" spans="1:36" s="205" customFormat="1" x14ac:dyDescent="0.25">
      <c r="A679" s="204"/>
      <c r="C679" s="204"/>
      <c r="K679" s="337"/>
      <c r="L679" s="337"/>
      <c r="M679" s="337"/>
      <c r="N679" s="329"/>
      <c r="O679" s="329"/>
      <c r="R679" s="206"/>
      <c r="AB679" s="207"/>
      <c r="AG679" s="207"/>
      <c r="AJ679" s="207"/>
    </row>
    <row r="680" spans="1:36" s="205" customFormat="1" x14ac:dyDescent="0.25">
      <c r="A680" s="204"/>
      <c r="C680" s="204"/>
      <c r="K680" s="337"/>
      <c r="L680" s="337"/>
      <c r="M680" s="337"/>
      <c r="N680" s="329"/>
      <c r="O680" s="329"/>
      <c r="R680" s="206"/>
      <c r="AB680" s="207"/>
      <c r="AG680" s="207"/>
      <c r="AJ680" s="207"/>
    </row>
    <row r="681" spans="1:36" s="205" customFormat="1" x14ac:dyDescent="0.25">
      <c r="A681" s="204"/>
      <c r="C681" s="204"/>
      <c r="K681" s="337"/>
      <c r="L681" s="337"/>
      <c r="M681" s="337"/>
      <c r="N681" s="329"/>
      <c r="O681" s="329"/>
      <c r="R681" s="206"/>
      <c r="AB681" s="207"/>
      <c r="AG681" s="207"/>
      <c r="AJ681" s="207"/>
    </row>
    <row r="682" spans="1:36" s="205" customFormat="1" x14ac:dyDescent="0.25">
      <c r="A682" s="204"/>
      <c r="C682" s="204"/>
      <c r="K682" s="337"/>
      <c r="L682" s="337"/>
      <c r="M682" s="337"/>
      <c r="N682" s="329"/>
      <c r="O682" s="329"/>
      <c r="R682" s="206"/>
      <c r="AB682" s="207"/>
      <c r="AG682" s="207"/>
      <c r="AJ682" s="207"/>
    </row>
    <row r="683" spans="1:36" s="205" customFormat="1" x14ac:dyDescent="0.25">
      <c r="A683" s="204"/>
      <c r="C683" s="204"/>
      <c r="K683" s="337"/>
      <c r="L683" s="337"/>
      <c r="M683" s="337"/>
      <c r="N683" s="329"/>
      <c r="O683" s="329"/>
      <c r="R683" s="206"/>
      <c r="AB683" s="207"/>
      <c r="AG683" s="207"/>
      <c r="AJ683" s="207"/>
    </row>
    <row r="684" spans="1:36" s="205" customFormat="1" x14ac:dyDescent="0.25">
      <c r="A684" s="204"/>
      <c r="C684" s="204"/>
      <c r="K684" s="337"/>
      <c r="L684" s="337"/>
      <c r="M684" s="337"/>
      <c r="N684" s="329"/>
      <c r="O684" s="329"/>
      <c r="R684" s="206"/>
      <c r="AB684" s="207"/>
      <c r="AG684" s="207"/>
      <c r="AJ684" s="207"/>
    </row>
    <row r="685" spans="1:36" s="205" customFormat="1" x14ac:dyDescent="0.25">
      <c r="A685" s="204"/>
      <c r="C685" s="204"/>
      <c r="K685" s="337"/>
      <c r="L685" s="337"/>
      <c r="M685" s="337"/>
      <c r="N685" s="329"/>
      <c r="O685" s="329"/>
      <c r="R685" s="206"/>
      <c r="AB685" s="207"/>
      <c r="AG685" s="207"/>
      <c r="AJ685" s="207"/>
    </row>
    <row r="686" spans="1:36" s="205" customFormat="1" x14ac:dyDescent="0.25">
      <c r="A686" s="204"/>
      <c r="C686" s="204"/>
      <c r="K686" s="337"/>
      <c r="L686" s="337"/>
      <c r="M686" s="337"/>
      <c r="N686" s="329"/>
      <c r="O686" s="329"/>
      <c r="R686" s="206"/>
      <c r="AB686" s="207"/>
      <c r="AG686" s="207"/>
      <c r="AJ686" s="207"/>
    </row>
    <row r="687" spans="1:36" s="205" customFormat="1" x14ac:dyDescent="0.25">
      <c r="A687" s="204"/>
      <c r="C687" s="204"/>
      <c r="K687" s="337"/>
      <c r="L687" s="337"/>
      <c r="M687" s="337"/>
      <c r="N687" s="329"/>
      <c r="O687" s="329"/>
      <c r="R687" s="206"/>
      <c r="AB687" s="207"/>
      <c r="AG687" s="207"/>
      <c r="AJ687" s="207"/>
    </row>
    <row r="688" spans="1:36" s="205" customFormat="1" x14ac:dyDescent="0.25">
      <c r="A688" s="204"/>
      <c r="C688" s="204"/>
      <c r="K688" s="337"/>
      <c r="L688" s="337"/>
      <c r="M688" s="337"/>
      <c r="N688" s="329"/>
      <c r="O688" s="329"/>
      <c r="R688" s="206"/>
      <c r="AB688" s="207"/>
      <c r="AG688" s="207"/>
      <c r="AJ688" s="207"/>
    </row>
    <row r="689" spans="1:36" s="205" customFormat="1" x14ac:dyDescent="0.25">
      <c r="A689" s="204"/>
      <c r="C689" s="204"/>
      <c r="K689" s="337"/>
      <c r="L689" s="337"/>
      <c r="M689" s="337"/>
      <c r="N689" s="329"/>
      <c r="O689" s="329"/>
      <c r="R689" s="206"/>
      <c r="AB689" s="207"/>
      <c r="AG689" s="207"/>
      <c r="AJ689" s="207"/>
    </row>
    <row r="690" spans="1:36" s="205" customFormat="1" x14ac:dyDescent="0.25">
      <c r="A690" s="204"/>
      <c r="C690" s="204"/>
      <c r="K690" s="337"/>
      <c r="L690" s="337"/>
      <c r="M690" s="337"/>
      <c r="N690" s="329"/>
      <c r="O690" s="329"/>
      <c r="R690" s="206"/>
      <c r="AB690" s="207"/>
      <c r="AG690" s="207"/>
      <c r="AJ690" s="207"/>
    </row>
    <row r="691" spans="1:36" s="205" customFormat="1" x14ac:dyDescent="0.25">
      <c r="A691" s="204"/>
      <c r="C691" s="204"/>
      <c r="K691" s="337"/>
      <c r="L691" s="337"/>
      <c r="M691" s="337"/>
      <c r="N691" s="329"/>
      <c r="O691" s="329"/>
      <c r="R691" s="206"/>
      <c r="AB691" s="207"/>
      <c r="AG691" s="207"/>
      <c r="AJ691" s="207"/>
    </row>
    <row r="692" spans="1:36" s="205" customFormat="1" x14ac:dyDescent="0.25">
      <c r="A692" s="204"/>
      <c r="C692" s="204"/>
      <c r="K692" s="337"/>
      <c r="L692" s="337"/>
      <c r="M692" s="337"/>
      <c r="N692" s="329"/>
      <c r="O692" s="329"/>
      <c r="R692" s="206"/>
      <c r="AB692" s="207"/>
      <c r="AG692" s="207"/>
      <c r="AJ692" s="207"/>
    </row>
    <row r="693" spans="1:36" s="205" customFormat="1" x14ac:dyDescent="0.25">
      <c r="A693" s="204"/>
      <c r="C693" s="204"/>
      <c r="K693" s="337"/>
      <c r="L693" s="337"/>
      <c r="M693" s="337"/>
      <c r="N693" s="329"/>
      <c r="O693" s="329"/>
      <c r="R693" s="206"/>
      <c r="AB693" s="207"/>
      <c r="AG693" s="207"/>
      <c r="AJ693" s="207"/>
    </row>
    <row r="694" spans="1:36" s="205" customFormat="1" x14ac:dyDescent="0.25">
      <c r="A694" s="204"/>
      <c r="C694" s="204"/>
      <c r="K694" s="337"/>
      <c r="L694" s="337"/>
      <c r="M694" s="337"/>
      <c r="N694" s="329"/>
      <c r="O694" s="329"/>
      <c r="R694" s="206"/>
      <c r="AB694" s="207"/>
      <c r="AG694" s="207"/>
      <c r="AJ694" s="207"/>
    </row>
    <row r="695" spans="1:36" s="205" customFormat="1" x14ac:dyDescent="0.25">
      <c r="A695" s="204"/>
      <c r="C695" s="204"/>
      <c r="K695" s="337"/>
      <c r="L695" s="337"/>
      <c r="M695" s="337"/>
      <c r="N695" s="329"/>
      <c r="O695" s="329"/>
      <c r="R695" s="206"/>
      <c r="AB695" s="207"/>
      <c r="AG695" s="207"/>
      <c r="AJ695" s="207"/>
    </row>
    <row r="696" spans="1:36" s="205" customFormat="1" x14ac:dyDescent="0.25">
      <c r="A696" s="204"/>
      <c r="C696" s="204"/>
      <c r="K696" s="337"/>
      <c r="L696" s="337"/>
      <c r="M696" s="337"/>
      <c r="N696" s="329"/>
      <c r="O696" s="329"/>
      <c r="R696" s="206"/>
      <c r="AB696" s="207"/>
      <c r="AG696" s="207"/>
      <c r="AJ696" s="207"/>
    </row>
    <row r="697" spans="1:36" s="205" customFormat="1" x14ac:dyDescent="0.25">
      <c r="A697" s="204"/>
      <c r="C697" s="204"/>
      <c r="K697" s="337"/>
      <c r="L697" s="337"/>
      <c r="M697" s="337"/>
      <c r="N697" s="329"/>
      <c r="O697" s="329"/>
      <c r="R697" s="206"/>
      <c r="AB697" s="207"/>
      <c r="AG697" s="207"/>
      <c r="AJ697" s="207"/>
    </row>
    <row r="698" spans="1:36" s="205" customFormat="1" x14ac:dyDescent="0.25">
      <c r="A698" s="204"/>
      <c r="C698" s="204"/>
      <c r="K698" s="337"/>
      <c r="L698" s="337"/>
      <c r="M698" s="337"/>
      <c r="N698" s="329"/>
      <c r="O698" s="329"/>
      <c r="R698" s="206"/>
      <c r="AB698" s="207"/>
      <c r="AG698" s="207"/>
      <c r="AJ698" s="207"/>
    </row>
    <row r="699" spans="1:36" s="205" customFormat="1" x14ac:dyDescent="0.25">
      <c r="A699" s="204"/>
      <c r="C699" s="204"/>
      <c r="K699" s="337"/>
      <c r="L699" s="337"/>
      <c r="M699" s="337"/>
      <c r="N699" s="329"/>
      <c r="O699" s="329"/>
      <c r="R699" s="206"/>
      <c r="AB699" s="207"/>
      <c r="AG699" s="207"/>
      <c r="AJ699" s="207"/>
    </row>
    <row r="700" spans="1:36" s="205" customFormat="1" x14ac:dyDescent="0.25">
      <c r="A700" s="204"/>
      <c r="C700" s="204"/>
      <c r="K700" s="337"/>
      <c r="L700" s="337"/>
      <c r="M700" s="337"/>
      <c r="N700" s="329"/>
      <c r="O700" s="329"/>
      <c r="R700" s="206"/>
      <c r="AB700" s="207"/>
      <c r="AG700" s="207"/>
      <c r="AJ700" s="207"/>
    </row>
    <row r="701" spans="1:36" s="205" customFormat="1" x14ac:dyDescent="0.25">
      <c r="A701" s="204"/>
      <c r="C701" s="204"/>
      <c r="K701" s="337"/>
      <c r="L701" s="337"/>
      <c r="M701" s="337"/>
      <c r="N701" s="329"/>
      <c r="O701" s="329"/>
      <c r="R701" s="206"/>
      <c r="AB701" s="207"/>
      <c r="AG701" s="207"/>
      <c r="AJ701" s="207"/>
    </row>
    <row r="702" spans="1:36" s="205" customFormat="1" x14ac:dyDescent="0.25">
      <c r="A702" s="204"/>
      <c r="C702" s="204"/>
      <c r="K702" s="337"/>
      <c r="L702" s="337"/>
      <c r="M702" s="337"/>
      <c r="N702" s="329"/>
      <c r="O702" s="329"/>
      <c r="R702" s="206"/>
      <c r="AB702" s="207"/>
      <c r="AG702" s="207"/>
      <c r="AJ702" s="207"/>
    </row>
    <row r="703" spans="1:36" s="205" customFormat="1" x14ac:dyDescent="0.25">
      <c r="A703" s="204"/>
      <c r="C703" s="204"/>
      <c r="K703" s="337"/>
      <c r="L703" s="337"/>
      <c r="M703" s="337"/>
      <c r="N703" s="329"/>
      <c r="O703" s="329"/>
      <c r="R703" s="206"/>
      <c r="AB703" s="207"/>
      <c r="AG703" s="207"/>
      <c r="AJ703" s="207"/>
    </row>
    <row r="704" spans="1:36" s="205" customFormat="1" x14ac:dyDescent="0.25">
      <c r="A704" s="204"/>
      <c r="C704" s="204"/>
      <c r="K704" s="337"/>
      <c r="L704" s="337"/>
      <c r="M704" s="337"/>
      <c r="N704" s="329"/>
      <c r="O704" s="329"/>
      <c r="R704" s="206"/>
      <c r="AB704" s="207"/>
      <c r="AG704" s="207"/>
      <c r="AJ704" s="207"/>
    </row>
    <row r="705" spans="1:36" s="205" customFormat="1" x14ac:dyDescent="0.25">
      <c r="A705" s="204"/>
      <c r="C705" s="204"/>
      <c r="K705" s="337"/>
      <c r="L705" s="337"/>
      <c r="M705" s="337"/>
      <c r="N705" s="329"/>
      <c r="O705" s="329"/>
      <c r="R705" s="206"/>
      <c r="AB705" s="207"/>
      <c r="AG705" s="207"/>
      <c r="AJ705" s="207"/>
    </row>
    <row r="706" spans="1:36" s="205" customFormat="1" x14ac:dyDescent="0.25">
      <c r="A706" s="204"/>
      <c r="C706" s="204"/>
      <c r="K706" s="337"/>
      <c r="L706" s="337"/>
      <c r="M706" s="337"/>
      <c r="N706" s="329"/>
      <c r="O706" s="329"/>
      <c r="R706" s="206"/>
      <c r="AB706" s="207"/>
      <c r="AG706" s="207"/>
      <c r="AJ706" s="207"/>
    </row>
    <row r="707" spans="1:36" s="205" customFormat="1" x14ac:dyDescent="0.25">
      <c r="A707" s="204"/>
      <c r="C707" s="204"/>
      <c r="K707" s="337"/>
      <c r="L707" s="337"/>
      <c r="M707" s="337"/>
      <c r="N707" s="329"/>
      <c r="O707" s="329"/>
      <c r="R707" s="206"/>
      <c r="AB707" s="207"/>
      <c r="AG707" s="207"/>
      <c r="AJ707" s="207"/>
    </row>
    <row r="708" spans="1:36" s="205" customFormat="1" x14ac:dyDescent="0.25">
      <c r="A708" s="204"/>
      <c r="C708" s="204"/>
      <c r="K708" s="337"/>
      <c r="L708" s="337"/>
      <c r="M708" s="337"/>
      <c r="N708" s="329"/>
      <c r="O708" s="329"/>
      <c r="R708" s="206"/>
      <c r="AB708" s="207"/>
      <c r="AG708" s="207"/>
      <c r="AJ708" s="207"/>
    </row>
    <row r="709" spans="1:36" s="205" customFormat="1" x14ac:dyDescent="0.25">
      <c r="A709" s="204"/>
      <c r="C709" s="204"/>
      <c r="K709" s="337"/>
      <c r="L709" s="337"/>
      <c r="M709" s="337"/>
      <c r="N709" s="329"/>
      <c r="O709" s="329"/>
      <c r="R709" s="206"/>
      <c r="AB709" s="207"/>
      <c r="AG709" s="207"/>
      <c r="AJ709" s="207"/>
    </row>
    <row r="710" spans="1:36" s="205" customFormat="1" x14ac:dyDescent="0.25">
      <c r="A710" s="204"/>
      <c r="C710" s="204"/>
      <c r="K710" s="337"/>
      <c r="L710" s="337"/>
      <c r="M710" s="337"/>
      <c r="N710" s="329"/>
      <c r="O710" s="329"/>
      <c r="R710" s="206"/>
      <c r="AB710" s="207"/>
      <c r="AG710" s="207"/>
      <c r="AJ710" s="207"/>
    </row>
    <row r="711" spans="1:36" s="205" customFormat="1" x14ac:dyDescent="0.25">
      <c r="A711" s="204"/>
      <c r="C711" s="204"/>
      <c r="K711" s="337"/>
      <c r="L711" s="337"/>
      <c r="M711" s="337"/>
      <c r="N711" s="329"/>
      <c r="O711" s="329"/>
      <c r="R711" s="206"/>
      <c r="AB711" s="207"/>
      <c r="AG711" s="207"/>
      <c r="AJ711" s="207"/>
    </row>
    <row r="712" spans="1:36" s="205" customFormat="1" x14ac:dyDescent="0.25">
      <c r="A712" s="204"/>
      <c r="C712" s="204"/>
      <c r="K712" s="337"/>
      <c r="L712" s="337"/>
      <c r="M712" s="337"/>
      <c r="N712" s="329"/>
      <c r="O712" s="329"/>
      <c r="R712" s="206"/>
      <c r="AB712" s="207"/>
      <c r="AG712" s="207"/>
      <c r="AJ712" s="207"/>
    </row>
    <row r="713" spans="1:36" s="205" customFormat="1" x14ac:dyDescent="0.25">
      <c r="A713" s="204"/>
      <c r="C713" s="204"/>
      <c r="K713" s="337"/>
      <c r="L713" s="337"/>
      <c r="M713" s="337"/>
      <c r="N713" s="329"/>
      <c r="O713" s="329"/>
      <c r="R713" s="206"/>
      <c r="AB713" s="207"/>
      <c r="AG713" s="207"/>
      <c r="AJ713" s="207"/>
    </row>
    <row r="714" spans="1:36" s="205" customFormat="1" x14ac:dyDescent="0.25">
      <c r="A714" s="204"/>
      <c r="C714" s="204"/>
      <c r="K714" s="337"/>
      <c r="L714" s="337"/>
      <c r="M714" s="337"/>
      <c r="N714" s="329"/>
      <c r="O714" s="329"/>
      <c r="R714" s="206"/>
      <c r="AB714" s="207"/>
      <c r="AG714" s="207"/>
      <c r="AJ714" s="207"/>
    </row>
    <row r="715" spans="1:36" s="205" customFormat="1" x14ac:dyDescent="0.25">
      <c r="A715" s="204"/>
      <c r="C715" s="204"/>
      <c r="K715" s="337"/>
      <c r="L715" s="337"/>
      <c r="M715" s="337"/>
      <c r="N715" s="329"/>
      <c r="O715" s="329"/>
      <c r="R715" s="206"/>
      <c r="AB715" s="207"/>
      <c r="AG715" s="207"/>
      <c r="AJ715" s="207"/>
    </row>
    <row r="716" spans="1:36" s="205" customFormat="1" x14ac:dyDescent="0.25">
      <c r="A716" s="204"/>
      <c r="C716" s="204"/>
      <c r="K716" s="337"/>
      <c r="L716" s="337"/>
      <c r="M716" s="337"/>
      <c r="N716" s="329"/>
      <c r="O716" s="329"/>
      <c r="R716" s="206"/>
      <c r="AB716" s="207"/>
      <c r="AG716" s="207"/>
      <c r="AJ716" s="207"/>
    </row>
    <row r="717" spans="1:36" s="205" customFormat="1" x14ac:dyDescent="0.25">
      <c r="A717" s="204"/>
      <c r="C717" s="204"/>
      <c r="K717" s="337"/>
      <c r="L717" s="337"/>
      <c r="M717" s="337"/>
      <c r="N717" s="329"/>
      <c r="O717" s="329"/>
      <c r="R717" s="206"/>
      <c r="AB717" s="207"/>
      <c r="AG717" s="207"/>
      <c r="AJ717" s="207"/>
    </row>
    <row r="718" spans="1:36" s="205" customFormat="1" x14ac:dyDescent="0.25">
      <c r="A718" s="204"/>
      <c r="C718" s="204"/>
      <c r="K718" s="337"/>
      <c r="L718" s="337"/>
      <c r="M718" s="337"/>
      <c r="N718" s="329"/>
      <c r="O718" s="329"/>
      <c r="R718" s="206"/>
      <c r="AB718" s="207"/>
      <c r="AG718" s="207"/>
      <c r="AJ718" s="207"/>
    </row>
    <row r="719" spans="1:36" s="205" customFormat="1" x14ac:dyDescent="0.25">
      <c r="A719" s="204"/>
      <c r="C719" s="204"/>
      <c r="K719" s="337"/>
      <c r="L719" s="337"/>
      <c r="M719" s="337"/>
      <c r="N719" s="329"/>
      <c r="O719" s="329"/>
      <c r="R719" s="206"/>
      <c r="AB719" s="207"/>
      <c r="AG719" s="207"/>
      <c r="AJ719" s="207"/>
    </row>
    <row r="720" spans="1:36" s="205" customFormat="1" x14ac:dyDescent="0.25">
      <c r="A720" s="204"/>
      <c r="C720" s="204"/>
      <c r="K720" s="337"/>
      <c r="L720" s="337"/>
      <c r="M720" s="337"/>
      <c r="N720" s="329"/>
      <c r="O720" s="329"/>
      <c r="R720" s="206"/>
      <c r="AB720" s="207"/>
      <c r="AG720" s="207"/>
      <c r="AJ720" s="207"/>
    </row>
    <row r="721" spans="1:36" s="205" customFormat="1" x14ac:dyDescent="0.25">
      <c r="A721" s="204"/>
      <c r="C721" s="204"/>
      <c r="K721" s="337"/>
      <c r="L721" s="337"/>
      <c r="M721" s="337"/>
      <c r="N721" s="329"/>
      <c r="O721" s="329"/>
      <c r="R721" s="206"/>
      <c r="AB721" s="207"/>
      <c r="AG721" s="207"/>
      <c r="AJ721" s="207"/>
    </row>
    <row r="722" spans="1:36" s="205" customFormat="1" x14ac:dyDescent="0.25">
      <c r="A722" s="204"/>
      <c r="C722" s="204"/>
      <c r="K722" s="337"/>
      <c r="L722" s="337"/>
      <c r="M722" s="337"/>
      <c r="N722" s="329"/>
      <c r="O722" s="329"/>
      <c r="R722" s="206"/>
      <c r="AB722" s="207"/>
      <c r="AG722" s="207"/>
      <c r="AJ722" s="207"/>
    </row>
    <row r="723" spans="1:36" s="205" customFormat="1" x14ac:dyDescent="0.25">
      <c r="A723" s="204"/>
      <c r="C723" s="204"/>
      <c r="K723" s="337"/>
      <c r="L723" s="337"/>
      <c r="M723" s="337"/>
      <c r="N723" s="329"/>
      <c r="O723" s="329"/>
      <c r="R723" s="206"/>
      <c r="AB723" s="207"/>
      <c r="AG723" s="207"/>
      <c r="AJ723" s="207"/>
    </row>
    <row r="724" spans="1:36" s="205" customFormat="1" x14ac:dyDescent="0.25">
      <c r="A724" s="204"/>
      <c r="C724" s="204"/>
      <c r="K724" s="337"/>
      <c r="L724" s="337"/>
      <c r="M724" s="337"/>
      <c r="N724" s="329"/>
      <c r="O724" s="329"/>
      <c r="R724" s="206"/>
      <c r="AB724" s="207"/>
      <c r="AG724" s="207"/>
      <c r="AJ724" s="207"/>
    </row>
    <row r="725" spans="1:36" s="205" customFormat="1" x14ac:dyDescent="0.25">
      <c r="A725" s="204"/>
      <c r="C725" s="204"/>
      <c r="K725" s="337"/>
      <c r="L725" s="337"/>
      <c r="M725" s="337"/>
      <c r="N725" s="329"/>
      <c r="O725" s="329"/>
      <c r="R725" s="206"/>
      <c r="AB725" s="207"/>
      <c r="AG725" s="207"/>
      <c r="AJ725" s="207"/>
    </row>
    <row r="726" spans="1:36" s="205" customFormat="1" x14ac:dyDescent="0.25">
      <c r="A726" s="204"/>
      <c r="C726" s="204"/>
      <c r="K726" s="337"/>
      <c r="L726" s="337"/>
      <c r="M726" s="337"/>
      <c r="N726" s="329"/>
      <c r="O726" s="329"/>
      <c r="R726" s="206"/>
      <c r="AB726" s="207"/>
      <c r="AG726" s="207"/>
      <c r="AJ726" s="207"/>
    </row>
    <row r="727" spans="1:36" s="205" customFormat="1" x14ac:dyDescent="0.25">
      <c r="A727" s="204"/>
      <c r="C727" s="204"/>
      <c r="K727" s="337"/>
      <c r="L727" s="337"/>
      <c r="M727" s="337"/>
      <c r="N727" s="329"/>
      <c r="O727" s="329"/>
      <c r="R727" s="206"/>
      <c r="AB727" s="207"/>
      <c r="AG727" s="207"/>
      <c r="AJ727" s="207"/>
    </row>
    <row r="728" spans="1:36" s="205" customFormat="1" x14ac:dyDescent="0.25">
      <c r="A728" s="204"/>
      <c r="C728" s="204"/>
      <c r="K728" s="337"/>
      <c r="L728" s="337"/>
      <c r="M728" s="337"/>
      <c r="N728" s="329"/>
      <c r="O728" s="329"/>
      <c r="R728" s="206"/>
      <c r="AB728" s="207"/>
      <c r="AG728" s="207"/>
      <c r="AJ728" s="207"/>
    </row>
    <row r="729" spans="1:36" s="205" customFormat="1" x14ac:dyDescent="0.25">
      <c r="A729" s="204"/>
      <c r="C729" s="204"/>
      <c r="K729" s="337"/>
      <c r="L729" s="337"/>
      <c r="M729" s="337"/>
      <c r="N729" s="329"/>
      <c r="O729" s="329"/>
      <c r="R729" s="206"/>
      <c r="AB729" s="207"/>
      <c r="AG729" s="207"/>
      <c r="AJ729" s="207"/>
    </row>
    <row r="730" spans="1:36" s="205" customFormat="1" x14ac:dyDescent="0.25">
      <c r="A730" s="204"/>
      <c r="C730" s="204"/>
      <c r="K730" s="337"/>
      <c r="L730" s="337"/>
      <c r="M730" s="337"/>
      <c r="N730" s="329"/>
      <c r="O730" s="329"/>
      <c r="R730" s="206"/>
      <c r="AB730" s="207"/>
      <c r="AG730" s="207"/>
      <c r="AJ730" s="207"/>
    </row>
    <row r="731" spans="1:36" s="205" customFormat="1" x14ac:dyDescent="0.25">
      <c r="A731" s="204"/>
      <c r="C731" s="204"/>
      <c r="K731" s="337"/>
      <c r="L731" s="337"/>
      <c r="M731" s="337"/>
      <c r="N731" s="329"/>
      <c r="O731" s="329"/>
      <c r="R731" s="206"/>
      <c r="AB731" s="207"/>
      <c r="AG731" s="207"/>
      <c r="AJ731" s="207"/>
    </row>
    <row r="732" spans="1:36" s="205" customFormat="1" x14ac:dyDescent="0.25">
      <c r="A732" s="204"/>
      <c r="C732" s="204"/>
      <c r="K732" s="337"/>
      <c r="L732" s="337"/>
      <c r="M732" s="337"/>
      <c r="N732" s="329"/>
      <c r="O732" s="329"/>
      <c r="R732" s="206"/>
      <c r="AB732" s="207"/>
      <c r="AG732" s="207"/>
      <c r="AJ732" s="207"/>
    </row>
    <row r="733" spans="1:36" s="205" customFormat="1" x14ac:dyDescent="0.25">
      <c r="A733" s="204"/>
      <c r="C733" s="204"/>
      <c r="K733" s="337"/>
      <c r="L733" s="337"/>
      <c r="M733" s="337"/>
      <c r="N733" s="329"/>
      <c r="O733" s="329"/>
      <c r="R733" s="206"/>
      <c r="AB733" s="207"/>
      <c r="AG733" s="207"/>
      <c r="AJ733" s="207"/>
    </row>
    <row r="734" spans="1:36" s="205" customFormat="1" x14ac:dyDescent="0.25">
      <c r="A734" s="204"/>
      <c r="C734" s="204"/>
      <c r="K734" s="337"/>
      <c r="L734" s="337"/>
      <c r="M734" s="337"/>
      <c r="N734" s="329"/>
      <c r="O734" s="329"/>
      <c r="R734" s="206"/>
      <c r="AB734" s="207"/>
      <c r="AG734" s="207"/>
      <c r="AJ734" s="207"/>
    </row>
    <row r="735" spans="1:36" s="205" customFormat="1" x14ac:dyDescent="0.25">
      <c r="A735" s="204"/>
      <c r="C735" s="204"/>
      <c r="K735" s="337"/>
      <c r="L735" s="337"/>
      <c r="M735" s="337"/>
      <c r="N735" s="329"/>
      <c r="O735" s="329"/>
      <c r="R735" s="206"/>
      <c r="AB735" s="207"/>
      <c r="AG735" s="207"/>
      <c r="AJ735" s="207"/>
    </row>
    <row r="736" spans="1:36" s="205" customFormat="1" x14ac:dyDescent="0.25">
      <c r="A736" s="204"/>
      <c r="C736" s="204"/>
      <c r="K736" s="337"/>
      <c r="L736" s="337"/>
      <c r="M736" s="337"/>
      <c r="N736" s="329"/>
      <c r="O736" s="329"/>
      <c r="R736" s="206"/>
      <c r="AB736" s="207"/>
      <c r="AG736" s="207"/>
      <c r="AJ736" s="207"/>
    </row>
    <row r="737" spans="1:36" s="205" customFormat="1" x14ac:dyDescent="0.25">
      <c r="A737" s="204"/>
      <c r="C737" s="204"/>
      <c r="K737" s="337"/>
      <c r="L737" s="337"/>
      <c r="M737" s="337"/>
      <c r="N737" s="329"/>
      <c r="O737" s="329"/>
      <c r="R737" s="206"/>
      <c r="AB737" s="207"/>
      <c r="AG737" s="207"/>
      <c r="AJ737" s="207"/>
    </row>
    <row r="738" spans="1:36" s="205" customFormat="1" x14ac:dyDescent="0.25">
      <c r="A738" s="204"/>
      <c r="C738" s="204"/>
      <c r="K738" s="337"/>
      <c r="L738" s="337"/>
      <c r="M738" s="337"/>
      <c r="N738" s="329"/>
      <c r="O738" s="329"/>
      <c r="R738" s="206"/>
      <c r="AB738" s="207"/>
      <c r="AG738" s="207"/>
      <c r="AJ738" s="207"/>
    </row>
    <row r="739" spans="1:36" s="205" customFormat="1" x14ac:dyDescent="0.25">
      <c r="A739" s="204"/>
      <c r="C739" s="204"/>
      <c r="K739" s="337"/>
      <c r="L739" s="337"/>
      <c r="M739" s="337"/>
      <c r="N739" s="329"/>
      <c r="O739" s="329"/>
      <c r="R739" s="206"/>
      <c r="AB739" s="207"/>
      <c r="AG739" s="207"/>
      <c r="AJ739" s="207"/>
    </row>
    <row r="740" spans="1:36" s="205" customFormat="1" x14ac:dyDescent="0.25">
      <c r="A740" s="204"/>
      <c r="C740" s="204"/>
      <c r="K740" s="337"/>
      <c r="L740" s="337"/>
      <c r="M740" s="337"/>
      <c r="N740" s="329"/>
      <c r="O740" s="329"/>
      <c r="R740" s="206"/>
      <c r="AB740" s="207"/>
      <c r="AG740" s="207"/>
      <c r="AJ740" s="207"/>
    </row>
    <row r="741" spans="1:36" s="205" customFormat="1" x14ac:dyDescent="0.25">
      <c r="A741" s="204"/>
      <c r="C741" s="204"/>
      <c r="K741" s="337"/>
      <c r="L741" s="337"/>
      <c r="M741" s="337"/>
      <c r="N741" s="329"/>
      <c r="O741" s="329"/>
      <c r="R741" s="206"/>
      <c r="AB741" s="207"/>
      <c r="AG741" s="207"/>
      <c r="AJ741" s="207"/>
    </row>
    <row r="742" spans="1:36" s="205" customFormat="1" x14ac:dyDescent="0.25">
      <c r="A742" s="204"/>
      <c r="C742" s="204"/>
      <c r="K742" s="337"/>
      <c r="L742" s="337"/>
      <c r="M742" s="337"/>
      <c r="N742" s="329"/>
      <c r="O742" s="329"/>
      <c r="R742" s="206"/>
      <c r="AB742" s="207"/>
      <c r="AG742" s="207"/>
      <c r="AJ742" s="207"/>
    </row>
    <row r="743" spans="1:36" s="205" customFormat="1" x14ac:dyDescent="0.25">
      <c r="A743" s="204"/>
      <c r="C743" s="204"/>
      <c r="K743" s="337"/>
      <c r="L743" s="337"/>
      <c r="M743" s="337"/>
      <c r="N743" s="329"/>
      <c r="O743" s="329"/>
      <c r="R743" s="206"/>
      <c r="AB743" s="207"/>
      <c r="AG743" s="207"/>
      <c r="AJ743" s="207"/>
    </row>
    <row r="744" spans="1:36" s="205" customFormat="1" x14ac:dyDescent="0.25">
      <c r="A744" s="204"/>
      <c r="C744" s="204"/>
      <c r="K744" s="337"/>
      <c r="L744" s="337"/>
      <c r="M744" s="337"/>
      <c r="N744" s="329"/>
      <c r="O744" s="329"/>
      <c r="R744" s="206"/>
      <c r="AB744" s="207"/>
      <c r="AG744" s="207"/>
      <c r="AJ744" s="207"/>
    </row>
    <row r="745" spans="1:36" s="205" customFormat="1" x14ac:dyDescent="0.25">
      <c r="A745" s="204"/>
      <c r="C745" s="204"/>
      <c r="K745" s="337"/>
      <c r="L745" s="337"/>
      <c r="M745" s="337"/>
      <c r="N745" s="329"/>
      <c r="O745" s="329"/>
      <c r="R745" s="206"/>
      <c r="AB745" s="207"/>
      <c r="AG745" s="207"/>
      <c r="AJ745" s="207"/>
    </row>
    <row r="746" spans="1:36" s="205" customFormat="1" x14ac:dyDescent="0.25">
      <c r="A746" s="204"/>
      <c r="C746" s="204"/>
      <c r="K746" s="337"/>
      <c r="L746" s="337"/>
      <c r="M746" s="337"/>
      <c r="N746" s="329"/>
      <c r="O746" s="329"/>
      <c r="R746" s="206"/>
      <c r="AB746" s="207"/>
      <c r="AG746" s="207"/>
      <c r="AJ746" s="207"/>
    </row>
    <row r="747" spans="1:36" s="205" customFormat="1" x14ac:dyDescent="0.25">
      <c r="A747" s="204"/>
      <c r="C747" s="204"/>
      <c r="K747" s="337"/>
      <c r="L747" s="337"/>
      <c r="M747" s="337"/>
      <c r="N747" s="329"/>
      <c r="O747" s="329"/>
      <c r="R747" s="206"/>
      <c r="AB747" s="207"/>
      <c r="AG747" s="207"/>
      <c r="AJ747" s="207"/>
    </row>
    <row r="748" spans="1:36" s="205" customFormat="1" x14ac:dyDescent="0.25">
      <c r="A748" s="204"/>
      <c r="C748" s="204"/>
      <c r="K748" s="337"/>
      <c r="L748" s="337"/>
      <c r="M748" s="337"/>
      <c r="N748" s="329"/>
      <c r="O748" s="329"/>
      <c r="R748" s="206"/>
      <c r="AB748" s="207"/>
      <c r="AG748" s="207"/>
      <c r="AJ748" s="207"/>
    </row>
    <row r="749" spans="1:36" s="205" customFormat="1" x14ac:dyDescent="0.25">
      <c r="A749" s="204"/>
      <c r="C749" s="204"/>
      <c r="K749" s="337"/>
      <c r="L749" s="337"/>
      <c r="M749" s="337"/>
      <c r="N749" s="329"/>
      <c r="O749" s="329"/>
      <c r="R749" s="206"/>
      <c r="AB749" s="207"/>
      <c r="AG749" s="207"/>
      <c r="AJ749" s="207"/>
    </row>
    <row r="750" spans="1:36" s="205" customFormat="1" x14ac:dyDescent="0.25">
      <c r="A750" s="204"/>
      <c r="C750" s="204"/>
      <c r="K750" s="337"/>
      <c r="L750" s="337"/>
      <c r="M750" s="337"/>
      <c r="N750" s="329"/>
      <c r="O750" s="329"/>
      <c r="R750" s="206"/>
      <c r="AB750" s="207"/>
      <c r="AG750" s="207"/>
      <c r="AJ750" s="207"/>
    </row>
    <row r="751" spans="1:36" s="205" customFormat="1" x14ac:dyDescent="0.25">
      <c r="A751" s="204"/>
      <c r="C751" s="204"/>
      <c r="K751" s="337"/>
      <c r="L751" s="337"/>
      <c r="M751" s="337"/>
      <c r="N751" s="329"/>
      <c r="O751" s="329"/>
      <c r="R751" s="206"/>
      <c r="AB751" s="207"/>
      <c r="AG751" s="207"/>
      <c r="AJ751" s="207"/>
    </row>
    <row r="752" spans="1:36" s="205" customFormat="1" x14ac:dyDescent="0.25">
      <c r="A752" s="204"/>
      <c r="C752" s="204"/>
      <c r="K752" s="337"/>
      <c r="L752" s="337"/>
      <c r="M752" s="337"/>
      <c r="N752" s="329"/>
      <c r="O752" s="329"/>
      <c r="R752" s="206"/>
      <c r="AB752" s="207"/>
      <c r="AG752" s="207"/>
      <c r="AJ752" s="207"/>
    </row>
    <row r="753" spans="1:36" s="205" customFormat="1" x14ac:dyDescent="0.25">
      <c r="A753" s="204"/>
      <c r="C753" s="204"/>
      <c r="K753" s="337"/>
      <c r="L753" s="337"/>
      <c r="M753" s="337"/>
      <c r="N753" s="329"/>
      <c r="O753" s="329"/>
      <c r="R753" s="206"/>
      <c r="AB753" s="207"/>
      <c r="AG753" s="207"/>
      <c r="AJ753" s="207"/>
    </row>
    <row r="754" spans="1:36" s="205" customFormat="1" x14ac:dyDescent="0.25">
      <c r="A754" s="204"/>
      <c r="C754" s="204"/>
      <c r="K754" s="337"/>
      <c r="L754" s="337"/>
      <c r="M754" s="337"/>
      <c r="N754" s="329"/>
      <c r="O754" s="329"/>
      <c r="R754" s="206"/>
      <c r="AB754" s="207"/>
      <c r="AG754" s="207"/>
      <c r="AJ754" s="207"/>
    </row>
    <row r="755" spans="1:36" s="205" customFormat="1" x14ac:dyDescent="0.25">
      <c r="A755" s="204"/>
      <c r="C755" s="204"/>
      <c r="K755" s="337"/>
      <c r="L755" s="337"/>
      <c r="M755" s="337"/>
      <c r="N755" s="329"/>
      <c r="O755" s="329"/>
      <c r="R755" s="206"/>
      <c r="AB755" s="207"/>
      <c r="AG755" s="207"/>
      <c r="AJ755" s="207"/>
    </row>
    <row r="756" spans="1:36" s="205" customFormat="1" x14ac:dyDescent="0.25">
      <c r="A756" s="204"/>
      <c r="C756" s="204"/>
      <c r="K756" s="337"/>
      <c r="L756" s="337"/>
      <c r="M756" s="337"/>
      <c r="N756" s="329"/>
      <c r="O756" s="329"/>
      <c r="R756" s="206"/>
      <c r="AB756" s="207"/>
      <c r="AG756" s="207"/>
      <c r="AJ756" s="207"/>
    </row>
    <row r="757" spans="1:36" s="205" customFormat="1" x14ac:dyDescent="0.25">
      <c r="A757" s="204"/>
      <c r="C757" s="204"/>
      <c r="K757" s="337"/>
      <c r="L757" s="337"/>
      <c r="M757" s="337"/>
      <c r="N757" s="329"/>
      <c r="O757" s="329"/>
      <c r="R757" s="206"/>
      <c r="AB757" s="207"/>
      <c r="AG757" s="207"/>
      <c r="AJ757" s="207"/>
    </row>
    <row r="758" spans="1:36" s="205" customFormat="1" x14ac:dyDescent="0.25">
      <c r="A758" s="204"/>
      <c r="C758" s="204"/>
      <c r="K758" s="337"/>
      <c r="L758" s="337"/>
      <c r="M758" s="337"/>
      <c r="N758" s="329"/>
      <c r="O758" s="329"/>
      <c r="R758" s="206"/>
      <c r="AB758" s="207"/>
      <c r="AG758" s="207"/>
      <c r="AJ758" s="207"/>
    </row>
    <row r="759" spans="1:36" s="205" customFormat="1" x14ac:dyDescent="0.25">
      <c r="A759" s="204"/>
      <c r="C759" s="204"/>
      <c r="K759" s="337"/>
      <c r="L759" s="337"/>
      <c r="M759" s="337"/>
      <c r="N759" s="329"/>
      <c r="O759" s="329"/>
      <c r="R759" s="206"/>
      <c r="AB759" s="207"/>
      <c r="AG759" s="207"/>
      <c r="AJ759" s="207"/>
    </row>
    <row r="760" spans="1:36" s="205" customFormat="1" x14ac:dyDescent="0.25">
      <c r="A760" s="204"/>
      <c r="C760" s="204"/>
      <c r="K760" s="337"/>
      <c r="L760" s="337"/>
      <c r="M760" s="337"/>
      <c r="N760" s="329"/>
      <c r="O760" s="329"/>
      <c r="R760" s="206"/>
      <c r="AB760" s="207"/>
      <c r="AG760" s="207"/>
      <c r="AJ760" s="207"/>
    </row>
    <row r="761" spans="1:36" s="205" customFormat="1" x14ac:dyDescent="0.25">
      <c r="A761" s="204"/>
      <c r="C761" s="204"/>
      <c r="K761" s="337"/>
      <c r="L761" s="337"/>
      <c r="M761" s="337"/>
      <c r="N761" s="329"/>
      <c r="O761" s="329"/>
      <c r="R761" s="206"/>
      <c r="AB761" s="207"/>
      <c r="AG761" s="207"/>
      <c r="AJ761" s="207"/>
    </row>
    <row r="762" spans="1:36" s="205" customFormat="1" x14ac:dyDescent="0.25">
      <c r="A762" s="204"/>
      <c r="C762" s="204"/>
      <c r="K762" s="337"/>
      <c r="L762" s="337"/>
      <c r="M762" s="337"/>
      <c r="N762" s="329"/>
      <c r="O762" s="329"/>
      <c r="R762" s="206"/>
      <c r="AB762" s="207"/>
      <c r="AG762" s="207"/>
      <c r="AJ762" s="207"/>
    </row>
    <row r="763" spans="1:36" s="205" customFormat="1" x14ac:dyDescent="0.25">
      <c r="A763" s="204"/>
      <c r="C763" s="204"/>
      <c r="K763" s="337"/>
      <c r="L763" s="337"/>
      <c r="M763" s="337"/>
      <c r="N763" s="329"/>
      <c r="O763" s="329"/>
      <c r="R763" s="206"/>
      <c r="AB763" s="207"/>
      <c r="AG763" s="207"/>
      <c r="AJ763" s="207"/>
    </row>
    <row r="764" spans="1:36" s="205" customFormat="1" x14ac:dyDescent="0.25">
      <c r="A764" s="204"/>
      <c r="C764" s="204"/>
      <c r="K764" s="337"/>
      <c r="L764" s="337"/>
      <c r="M764" s="337"/>
      <c r="N764" s="329"/>
      <c r="O764" s="329"/>
      <c r="R764" s="206"/>
      <c r="AB764" s="207"/>
      <c r="AG764" s="207"/>
      <c r="AJ764" s="207"/>
    </row>
    <row r="765" spans="1:36" s="205" customFormat="1" x14ac:dyDescent="0.25">
      <c r="A765" s="204"/>
      <c r="C765" s="204"/>
      <c r="K765" s="337"/>
      <c r="L765" s="337"/>
      <c r="M765" s="337"/>
      <c r="N765" s="329"/>
      <c r="O765" s="329"/>
      <c r="R765" s="206"/>
      <c r="AB765" s="207"/>
      <c r="AG765" s="207"/>
      <c r="AJ765" s="207"/>
    </row>
    <row r="766" spans="1:36" s="205" customFormat="1" x14ac:dyDescent="0.25">
      <c r="A766" s="204"/>
      <c r="C766" s="204"/>
      <c r="K766" s="337"/>
      <c r="L766" s="337"/>
      <c r="M766" s="337"/>
      <c r="N766" s="329"/>
      <c r="O766" s="329"/>
      <c r="R766" s="206"/>
      <c r="AB766" s="207"/>
      <c r="AG766" s="207"/>
      <c r="AJ766" s="207"/>
    </row>
    <row r="767" spans="1:36" s="205" customFormat="1" x14ac:dyDescent="0.25">
      <c r="A767" s="204"/>
      <c r="C767" s="204"/>
      <c r="K767" s="337"/>
      <c r="L767" s="337"/>
      <c r="M767" s="337"/>
      <c r="N767" s="329"/>
      <c r="O767" s="329"/>
      <c r="R767" s="206"/>
      <c r="AB767" s="207"/>
      <c r="AG767" s="207"/>
      <c r="AJ767" s="207"/>
    </row>
    <row r="768" spans="1:36" s="205" customFormat="1" x14ac:dyDescent="0.25">
      <c r="A768" s="204"/>
      <c r="C768" s="204"/>
      <c r="K768" s="337"/>
      <c r="L768" s="337"/>
      <c r="M768" s="337"/>
      <c r="N768" s="329"/>
      <c r="O768" s="329"/>
      <c r="R768" s="206"/>
      <c r="AB768" s="207"/>
      <c r="AG768" s="207"/>
      <c r="AJ768" s="207"/>
    </row>
    <row r="769" spans="1:36" s="205" customFormat="1" x14ac:dyDescent="0.25">
      <c r="A769" s="204"/>
      <c r="C769" s="204"/>
      <c r="K769" s="337"/>
      <c r="L769" s="337"/>
      <c r="M769" s="337"/>
      <c r="N769" s="329"/>
      <c r="O769" s="329"/>
      <c r="R769" s="206"/>
      <c r="AB769" s="207"/>
      <c r="AG769" s="207"/>
      <c r="AJ769" s="207"/>
    </row>
    <row r="770" spans="1:36" s="205" customFormat="1" x14ac:dyDescent="0.25">
      <c r="A770" s="204"/>
      <c r="C770" s="204"/>
      <c r="K770" s="337"/>
      <c r="L770" s="337"/>
      <c r="M770" s="337"/>
      <c r="N770" s="329"/>
      <c r="O770" s="329"/>
      <c r="R770" s="206"/>
      <c r="AB770" s="207"/>
      <c r="AG770" s="207"/>
      <c r="AJ770" s="207"/>
    </row>
    <row r="771" spans="1:36" s="205" customFormat="1" x14ac:dyDescent="0.25">
      <c r="A771" s="204"/>
      <c r="C771" s="204"/>
      <c r="K771" s="337"/>
      <c r="L771" s="337"/>
      <c r="M771" s="337"/>
      <c r="N771" s="329"/>
      <c r="O771" s="329"/>
      <c r="R771" s="206"/>
      <c r="AB771" s="207"/>
      <c r="AG771" s="207"/>
      <c r="AJ771" s="207"/>
    </row>
    <row r="772" spans="1:36" s="205" customFormat="1" x14ac:dyDescent="0.25">
      <c r="A772" s="204"/>
      <c r="C772" s="204"/>
      <c r="K772" s="337"/>
      <c r="L772" s="337"/>
      <c r="M772" s="337"/>
      <c r="N772" s="329"/>
      <c r="O772" s="329"/>
      <c r="R772" s="206"/>
      <c r="AB772" s="207"/>
      <c r="AG772" s="207"/>
      <c r="AJ772" s="207"/>
    </row>
    <row r="773" spans="1:36" s="205" customFormat="1" x14ac:dyDescent="0.25">
      <c r="A773" s="204"/>
      <c r="C773" s="204"/>
      <c r="K773" s="337"/>
      <c r="L773" s="337"/>
      <c r="M773" s="337"/>
      <c r="N773" s="329"/>
      <c r="O773" s="329"/>
      <c r="R773" s="206"/>
      <c r="AB773" s="207"/>
      <c r="AG773" s="207"/>
      <c r="AJ773" s="207"/>
    </row>
    <row r="774" spans="1:36" s="205" customFormat="1" x14ac:dyDescent="0.25">
      <c r="A774" s="204"/>
      <c r="C774" s="204"/>
      <c r="K774" s="337"/>
      <c r="L774" s="337"/>
      <c r="M774" s="337"/>
      <c r="N774" s="329"/>
      <c r="O774" s="329"/>
      <c r="R774" s="206"/>
      <c r="AB774" s="207"/>
      <c r="AG774" s="207"/>
      <c r="AJ774" s="207"/>
    </row>
    <row r="775" spans="1:36" s="205" customFormat="1" x14ac:dyDescent="0.25">
      <c r="A775" s="204"/>
      <c r="C775" s="204"/>
      <c r="K775" s="337"/>
      <c r="L775" s="337"/>
      <c r="M775" s="337"/>
      <c r="N775" s="329"/>
      <c r="O775" s="329"/>
      <c r="R775" s="206"/>
      <c r="AB775" s="207"/>
      <c r="AG775" s="207"/>
      <c r="AJ775" s="207"/>
    </row>
    <row r="776" spans="1:36" s="205" customFormat="1" x14ac:dyDescent="0.25">
      <c r="A776" s="204"/>
      <c r="C776" s="204"/>
      <c r="K776" s="337"/>
      <c r="L776" s="337"/>
      <c r="M776" s="337"/>
      <c r="N776" s="329"/>
      <c r="O776" s="329"/>
      <c r="R776" s="206"/>
      <c r="AB776" s="207"/>
      <c r="AG776" s="207"/>
      <c r="AJ776" s="207"/>
    </row>
    <row r="777" spans="1:36" s="205" customFormat="1" x14ac:dyDescent="0.25">
      <c r="A777" s="204"/>
      <c r="C777" s="204"/>
      <c r="K777" s="337"/>
      <c r="L777" s="337"/>
      <c r="M777" s="337"/>
      <c r="N777" s="329"/>
      <c r="O777" s="329"/>
      <c r="R777" s="206"/>
      <c r="AB777" s="207"/>
      <c r="AG777" s="207"/>
      <c r="AJ777" s="207"/>
    </row>
    <row r="778" spans="1:36" s="205" customFormat="1" x14ac:dyDescent="0.25">
      <c r="A778" s="204"/>
      <c r="C778" s="204"/>
      <c r="K778" s="337"/>
      <c r="L778" s="337"/>
      <c r="M778" s="337"/>
      <c r="N778" s="329"/>
      <c r="O778" s="329"/>
      <c r="R778" s="206"/>
      <c r="AB778" s="207"/>
      <c r="AG778" s="207"/>
      <c r="AJ778" s="207"/>
    </row>
    <row r="779" spans="1:36" s="205" customFormat="1" x14ac:dyDescent="0.25">
      <c r="A779" s="204"/>
      <c r="C779" s="204"/>
      <c r="K779" s="337"/>
      <c r="L779" s="337"/>
      <c r="M779" s="337"/>
      <c r="N779" s="329"/>
      <c r="O779" s="329"/>
      <c r="R779" s="206"/>
      <c r="AB779" s="207"/>
      <c r="AG779" s="207"/>
      <c r="AJ779" s="207"/>
    </row>
    <row r="780" spans="1:36" s="205" customFormat="1" x14ac:dyDescent="0.25">
      <c r="A780" s="204"/>
      <c r="C780" s="204"/>
      <c r="K780" s="337"/>
      <c r="L780" s="337"/>
      <c r="M780" s="337"/>
      <c r="N780" s="329"/>
      <c r="O780" s="329"/>
      <c r="R780" s="206"/>
      <c r="AB780" s="207"/>
      <c r="AG780" s="207"/>
      <c r="AJ780" s="207"/>
    </row>
    <row r="781" spans="1:36" s="205" customFormat="1" x14ac:dyDescent="0.25">
      <c r="A781" s="204"/>
      <c r="C781" s="204"/>
      <c r="K781" s="337"/>
      <c r="L781" s="337"/>
      <c r="M781" s="337"/>
      <c r="N781" s="329"/>
      <c r="O781" s="329"/>
      <c r="R781" s="206"/>
      <c r="AB781" s="207"/>
      <c r="AG781" s="207"/>
      <c r="AJ781" s="207"/>
    </row>
    <row r="782" spans="1:36" s="205" customFormat="1" x14ac:dyDescent="0.25">
      <c r="A782" s="204"/>
      <c r="C782" s="204"/>
      <c r="K782" s="337"/>
      <c r="L782" s="337"/>
      <c r="M782" s="337"/>
      <c r="N782" s="329"/>
      <c r="O782" s="329"/>
      <c r="R782" s="206"/>
      <c r="AB782" s="207"/>
      <c r="AG782" s="207"/>
      <c r="AJ782" s="207"/>
    </row>
    <row r="783" spans="1:36" s="205" customFormat="1" x14ac:dyDescent="0.25">
      <c r="A783" s="204"/>
      <c r="C783" s="204"/>
      <c r="K783" s="337"/>
      <c r="L783" s="337"/>
      <c r="M783" s="337"/>
      <c r="N783" s="329"/>
      <c r="O783" s="329"/>
      <c r="R783" s="206"/>
      <c r="AB783" s="207"/>
      <c r="AG783" s="207"/>
      <c r="AJ783" s="207"/>
    </row>
    <row r="784" spans="1:36" s="205" customFormat="1" x14ac:dyDescent="0.25">
      <c r="A784" s="204"/>
      <c r="C784" s="204"/>
      <c r="K784" s="337"/>
      <c r="L784" s="337"/>
      <c r="M784" s="337"/>
      <c r="N784" s="329"/>
      <c r="O784" s="329"/>
      <c r="R784" s="206"/>
      <c r="AB784" s="207"/>
      <c r="AG784" s="207"/>
      <c r="AJ784" s="207"/>
    </row>
    <row r="785" spans="1:36" s="205" customFormat="1" x14ac:dyDescent="0.25">
      <c r="A785" s="204"/>
      <c r="C785" s="204"/>
      <c r="K785" s="337"/>
      <c r="L785" s="337"/>
      <c r="M785" s="337"/>
      <c r="N785" s="329"/>
      <c r="O785" s="329"/>
      <c r="R785" s="206"/>
      <c r="AB785" s="207"/>
      <c r="AG785" s="207"/>
      <c r="AJ785" s="207"/>
    </row>
    <row r="786" spans="1:36" s="205" customFormat="1" x14ac:dyDescent="0.25">
      <c r="A786" s="204"/>
      <c r="C786" s="204"/>
      <c r="K786" s="337"/>
      <c r="L786" s="337"/>
      <c r="M786" s="337"/>
      <c r="N786" s="329"/>
      <c r="O786" s="329"/>
      <c r="R786" s="206"/>
      <c r="AB786" s="207"/>
      <c r="AG786" s="207"/>
      <c r="AJ786" s="207"/>
    </row>
    <row r="787" spans="1:36" s="205" customFormat="1" x14ac:dyDescent="0.25">
      <c r="A787" s="204"/>
      <c r="C787" s="204"/>
      <c r="K787" s="337"/>
      <c r="L787" s="337"/>
      <c r="M787" s="337"/>
      <c r="N787" s="329"/>
      <c r="O787" s="329"/>
      <c r="R787" s="206"/>
      <c r="AB787" s="207"/>
      <c r="AG787" s="207"/>
      <c r="AJ787" s="207"/>
    </row>
    <row r="788" spans="1:36" s="205" customFormat="1" x14ac:dyDescent="0.25">
      <c r="A788" s="204"/>
      <c r="C788" s="204"/>
      <c r="K788" s="337"/>
      <c r="L788" s="337"/>
      <c r="M788" s="337"/>
      <c r="N788" s="329"/>
      <c r="O788" s="329"/>
      <c r="R788" s="206"/>
      <c r="AB788" s="207"/>
      <c r="AG788" s="207"/>
      <c r="AJ788" s="207"/>
    </row>
    <row r="789" spans="1:36" s="205" customFormat="1" x14ac:dyDescent="0.25">
      <c r="A789" s="204"/>
      <c r="C789" s="204"/>
      <c r="K789" s="337"/>
      <c r="L789" s="337"/>
      <c r="M789" s="337"/>
      <c r="N789" s="329"/>
      <c r="O789" s="329"/>
      <c r="R789" s="206"/>
      <c r="AB789" s="207"/>
      <c r="AG789" s="207"/>
      <c r="AJ789" s="207"/>
    </row>
    <row r="790" spans="1:36" s="205" customFormat="1" x14ac:dyDescent="0.25">
      <c r="A790" s="204"/>
      <c r="C790" s="204"/>
      <c r="K790" s="337"/>
      <c r="L790" s="337"/>
      <c r="M790" s="337"/>
      <c r="N790" s="329"/>
      <c r="O790" s="329"/>
      <c r="R790" s="206"/>
      <c r="AB790" s="207"/>
      <c r="AG790" s="207"/>
      <c r="AJ790" s="207"/>
    </row>
    <row r="791" spans="1:36" s="205" customFormat="1" x14ac:dyDescent="0.25">
      <c r="A791" s="204"/>
      <c r="C791" s="204"/>
      <c r="K791" s="337"/>
      <c r="L791" s="337"/>
      <c r="M791" s="337"/>
      <c r="N791" s="329"/>
      <c r="O791" s="329"/>
      <c r="R791" s="206"/>
      <c r="AB791" s="207"/>
      <c r="AG791" s="207"/>
      <c r="AJ791" s="207"/>
    </row>
    <row r="792" spans="1:36" s="205" customFormat="1" x14ac:dyDescent="0.25">
      <c r="A792" s="204"/>
      <c r="C792" s="204"/>
      <c r="K792" s="337"/>
      <c r="L792" s="337"/>
      <c r="M792" s="337"/>
      <c r="N792" s="329"/>
      <c r="O792" s="329"/>
      <c r="R792" s="206"/>
      <c r="AB792" s="207"/>
      <c r="AG792" s="207"/>
      <c r="AJ792" s="207"/>
    </row>
    <row r="793" spans="1:36" s="205" customFormat="1" x14ac:dyDescent="0.25">
      <c r="A793" s="204"/>
      <c r="C793" s="204"/>
      <c r="K793" s="337"/>
      <c r="L793" s="337"/>
      <c r="M793" s="337"/>
      <c r="N793" s="329"/>
      <c r="O793" s="329"/>
      <c r="R793" s="206"/>
      <c r="AB793" s="207"/>
      <c r="AG793" s="207"/>
      <c r="AJ793" s="207"/>
    </row>
    <row r="794" spans="1:36" s="205" customFormat="1" x14ac:dyDescent="0.25">
      <c r="A794" s="204"/>
      <c r="C794" s="204"/>
      <c r="K794" s="337"/>
      <c r="L794" s="337"/>
      <c r="M794" s="337"/>
      <c r="N794" s="329"/>
      <c r="O794" s="329"/>
      <c r="R794" s="206"/>
      <c r="AB794" s="207"/>
      <c r="AG794" s="207"/>
      <c r="AJ794" s="207"/>
    </row>
    <row r="795" spans="1:36" s="205" customFormat="1" x14ac:dyDescent="0.25">
      <c r="A795" s="204"/>
      <c r="C795" s="204"/>
      <c r="K795" s="337"/>
      <c r="L795" s="337"/>
      <c r="M795" s="337"/>
      <c r="N795" s="329"/>
      <c r="O795" s="329"/>
      <c r="R795" s="206"/>
      <c r="AB795" s="207"/>
      <c r="AG795" s="207"/>
      <c r="AJ795" s="207"/>
    </row>
    <row r="796" spans="1:36" s="205" customFormat="1" x14ac:dyDescent="0.25">
      <c r="A796" s="204"/>
      <c r="C796" s="204"/>
      <c r="K796" s="337"/>
      <c r="L796" s="337"/>
      <c r="M796" s="337"/>
      <c r="N796" s="329"/>
      <c r="O796" s="329"/>
      <c r="R796" s="206"/>
      <c r="AB796" s="207"/>
      <c r="AG796" s="207"/>
      <c r="AJ796" s="207"/>
    </row>
    <row r="797" spans="1:36" s="205" customFormat="1" x14ac:dyDescent="0.25">
      <c r="A797" s="204"/>
      <c r="C797" s="204"/>
      <c r="K797" s="337"/>
      <c r="L797" s="337"/>
      <c r="M797" s="337"/>
      <c r="N797" s="329"/>
      <c r="O797" s="329"/>
      <c r="R797" s="206"/>
      <c r="AB797" s="207"/>
      <c r="AG797" s="207"/>
      <c r="AJ797" s="207"/>
    </row>
    <row r="798" spans="1:36" s="205" customFormat="1" x14ac:dyDescent="0.25">
      <c r="A798" s="204"/>
      <c r="C798" s="204"/>
      <c r="K798" s="337"/>
      <c r="L798" s="337"/>
      <c r="M798" s="337"/>
      <c r="N798" s="329"/>
      <c r="O798" s="329"/>
      <c r="R798" s="206"/>
      <c r="AB798" s="207"/>
      <c r="AG798" s="207"/>
      <c r="AJ798" s="207"/>
    </row>
    <row r="799" spans="1:36" s="205" customFormat="1" x14ac:dyDescent="0.25">
      <c r="A799" s="204"/>
      <c r="C799" s="204"/>
      <c r="K799" s="337"/>
      <c r="L799" s="337"/>
      <c r="M799" s="337"/>
      <c r="N799" s="329"/>
      <c r="O799" s="329"/>
      <c r="R799" s="206"/>
      <c r="AB799" s="207"/>
      <c r="AG799" s="207"/>
      <c r="AJ799" s="207"/>
    </row>
    <row r="800" spans="1:36" s="205" customFormat="1" x14ac:dyDescent="0.25">
      <c r="A800" s="204"/>
      <c r="C800" s="204"/>
      <c r="K800" s="337"/>
      <c r="L800" s="337"/>
      <c r="M800" s="337"/>
      <c r="N800" s="329"/>
      <c r="O800" s="329"/>
      <c r="R800" s="206"/>
      <c r="AB800" s="207"/>
      <c r="AG800" s="207"/>
      <c r="AJ800" s="207"/>
    </row>
    <row r="801" spans="1:36" s="205" customFormat="1" x14ac:dyDescent="0.25">
      <c r="A801" s="204"/>
      <c r="C801" s="204"/>
      <c r="K801" s="337"/>
      <c r="L801" s="337"/>
      <c r="M801" s="337"/>
      <c r="N801" s="329"/>
      <c r="O801" s="329"/>
      <c r="R801" s="206"/>
      <c r="AB801" s="207"/>
      <c r="AG801" s="207"/>
      <c r="AJ801" s="207"/>
    </row>
    <row r="802" spans="1:36" s="205" customFormat="1" x14ac:dyDescent="0.25">
      <c r="A802" s="204"/>
      <c r="C802" s="204"/>
      <c r="K802" s="337"/>
      <c r="L802" s="337"/>
      <c r="M802" s="337"/>
      <c r="N802" s="329"/>
      <c r="O802" s="329"/>
      <c r="R802" s="206"/>
      <c r="AB802" s="207"/>
      <c r="AG802" s="207"/>
      <c r="AJ802" s="207"/>
    </row>
    <row r="803" spans="1:36" s="205" customFormat="1" x14ac:dyDescent="0.25">
      <c r="A803" s="204"/>
      <c r="C803" s="204"/>
      <c r="K803" s="337"/>
      <c r="L803" s="337"/>
      <c r="M803" s="337"/>
      <c r="N803" s="329"/>
      <c r="O803" s="329"/>
      <c r="R803" s="206"/>
      <c r="AB803" s="207"/>
      <c r="AG803" s="207"/>
      <c r="AJ803" s="207"/>
    </row>
    <row r="804" spans="1:36" s="205" customFormat="1" x14ac:dyDescent="0.25">
      <c r="A804" s="204"/>
      <c r="C804" s="204"/>
      <c r="K804" s="337"/>
      <c r="L804" s="337"/>
      <c r="M804" s="337"/>
      <c r="N804" s="329"/>
      <c r="O804" s="329"/>
      <c r="R804" s="206"/>
      <c r="AB804" s="207"/>
      <c r="AG804" s="207"/>
      <c r="AJ804" s="207"/>
    </row>
    <row r="805" spans="1:36" s="205" customFormat="1" x14ac:dyDescent="0.25">
      <c r="A805" s="204"/>
      <c r="C805" s="204"/>
      <c r="K805" s="337"/>
      <c r="L805" s="337"/>
      <c r="M805" s="337"/>
      <c r="N805" s="329"/>
      <c r="O805" s="329"/>
      <c r="R805" s="206"/>
      <c r="AB805" s="207"/>
      <c r="AG805" s="207"/>
      <c r="AJ805" s="207"/>
    </row>
    <row r="806" spans="1:36" s="205" customFormat="1" x14ac:dyDescent="0.25">
      <c r="A806" s="204"/>
      <c r="C806" s="204"/>
      <c r="K806" s="337"/>
      <c r="L806" s="337"/>
      <c r="M806" s="337"/>
      <c r="N806" s="329"/>
      <c r="O806" s="329"/>
      <c r="R806" s="206"/>
      <c r="AB806" s="207"/>
      <c r="AG806" s="207"/>
      <c r="AJ806" s="207"/>
    </row>
    <row r="807" spans="1:36" s="205" customFormat="1" x14ac:dyDescent="0.25">
      <c r="A807" s="204"/>
      <c r="C807" s="204"/>
      <c r="K807" s="337"/>
      <c r="L807" s="337"/>
      <c r="M807" s="337"/>
      <c r="N807" s="329"/>
      <c r="O807" s="329"/>
      <c r="R807" s="206"/>
      <c r="AB807" s="207"/>
      <c r="AG807" s="207"/>
      <c r="AJ807" s="207"/>
    </row>
    <row r="808" spans="1:36" s="205" customFormat="1" x14ac:dyDescent="0.25">
      <c r="A808" s="204"/>
      <c r="C808" s="204"/>
      <c r="K808" s="337"/>
      <c r="L808" s="337"/>
      <c r="M808" s="337"/>
      <c r="N808" s="329"/>
      <c r="O808" s="329"/>
      <c r="R808" s="206"/>
      <c r="AB808" s="207"/>
      <c r="AG808" s="207"/>
      <c r="AJ808" s="207"/>
    </row>
    <row r="809" spans="1:36" s="205" customFormat="1" x14ac:dyDescent="0.25">
      <c r="A809" s="204"/>
      <c r="C809" s="204"/>
      <c r="K809" s="337"/>
      <c r="L809" s="337"/>
      <c r="M809" s="337"/>
      <c r="N809" s="329"/>
      <c r="O809" s="329"/>
      <c r="R809" s="206"/>
      <c r="AB809" s="207"/>
      <c r="AG809" s="207"/>
      <c r="AJ809" s="207"/>
    </row>
    <row r="810" spans="1:36" s="205" customFormat="1" x14ac:dyDescent="0.25">
      <c r="A810" s="204"/>
      <c r="C810" s="204"/>
      <c r="K810" s="337"/>
      <c r="L810" s="337"/>
      <c r="M810" s="337"/>
      <c r="N810" s="329"/>
      <c r="O810" s="329"/>
      <c r="R810" s="206"/>
      <c r="AB810" s="207"/>
      <c r="AG810" s="207"/>
      <c r="AJ810" s="207"/>
    </row>
    <row r="811" spans="1:36" s="205" customFormat="1" x14ac:dyDescent="0.25">
      <c r="A811" s="204"/>
      <c r="C811" s="204"/>
      <c r="K811" s="337"/>
      <c r="L811" s="337"/>
      <c r="M811" s="337"/>
      <c r="N811" s="329"/>
      <c r="O811" s="329"/>
      <c r="R811" s="206"/>
      <c r="AB811" s="207"/>
      <c r="AG811" s="207"/>
      <c r="AJ811" s="207"/>
    </row>
    <row r="812" spans="1:36" s="205" customFormat="1" x14ac:dyDescent="0.25">
      <c r="A812" s="204"/>
      <c r="C812" s="204"/>
      <c r="K812" s="337"/>
      <c r="L812" s="337"/>
      <c r="M812" s="337"/>
      <c r="N812" s="329"/>
      <c r="O812" s="329"/>
      <c r="R812" s="206"/>
      <c r="AB812" s="207"/>
      <c r="AG812" s="207"/>
      <c r="AJ812" s="207"/>
    </row>
    <row r="813" spans="1:36" s="205" customFormat="1" x14ac:dyDescent="0.25">
      <c r="A813" s="204"/>
      <c r="C813" s="204"/>
      <c r="K813" s="337"/>
      <c r="L813" s="337"/>
      <c r="M813" s="337"/>
      <c r="N813" s="329"/>
      <c r="O813" s="329"/>
      <c r="R813" s="206"/>
      <c r="AB813" s="207"/>
      <c r="AG813" s="207"/>
      <c r="AJ813" s="207"/>
    </row>
    <row r="814" spans="1:36" s="205" customFormat="1" x14ac:dyDescent="0.25">
      <c r="A814" s="204"/>
      <c r="C814" s="204"/>
      <c r="K814" s="337"/>
      <c r="L814" s="337"/>
      <c r="M814" s="337"/>
      <c r="N814" s="329"/>
      <c r="O814" s="329"/>
      <c r="R814" s="206"/>
      <c r="AB814" s="207"/>
      <c r="AG814" s="207"/>
      <c r="AJ814" s="207"/>
    </row>
    <row r="815" spans="1:36" s="205" customFormat="1" x14ac:dyDescent="0.25">
      <c r="A815" s="204"/>
      <c r="C815" s="204"/>
      <c r="K815" s="337"/>
      <c r="L815" s="337"/>
      <c r="M815" s="337"/>
      <c r="N815" s="329"/>
      <c r="O815" s="329"/>
      <c r="R815" s="206"/>
      <c r="AB815" s="207"/>
      <c r="AG815" s="207"/>
      <c r="AJ815" s="207"/>
    </row>
    <row r="816" spans="1:36" s="205" customFormat="1" x14ac:dyDescent="0.25">
      <c r="A816" s="204"/>
      <c r="C816" s="204"/>
      <c r="K816" s="337"/>
      <c r="L816" s="337"/>
      <c r="M816" s="337"/>
      <c r="N816" s="329"/>
      <c r="O816" s="329"/>
      <c r="R816" s="206"/>
      <c r="AB816" s="207"/>
      <c r="AG816" s="207"/>
      <c r="AJ816" s="207"/>
    </row>
    <row r="817" spans="1:36" s="205" customFormat="1" x14ac:dyDescent="0.25">
      <c r="A817" s="204"/>
      <c r="C817" s="204"/>
      <c r="K817" s="337"/>
      <c r="L817" s="337"/>
      <c r="M817" s="337"/>
      <c r="N817" s="329"/>
      <c r="O817" s="329"/>
      <c r="R817" s="206"/>
      <c r="AB817" s="207"/>
      <c r="AG817" s="207"/>
      <c r="AJ817" s="207"/>
    </row>
    <row r="818" spans="1:36" s="205" customFormat="1" x14ac:dyDescent="0.25">
      <c r="A818" s="204"/>
      <c r="C818" s="204"/>
      <c r="K818" s="337"/>
      <c r="L818" s="337"/>
      <c r="M818" s="337"/>
      <c r="N818" s="329"/>
      <c r="O818" s="329"/>
      <c r="R818" s="206"/>
      <c r="AB818" s="207"/>
      <c r="AG818" s="207"/>
      <c r="AJ818" s="207"/>
    </row>
    <row r="819" spans="1:36" s="205" customFormat="1" x14ac:dyDescent="0.25">
      <c r="A819" s="204"/>
      <c r="C819" s="204"/>
      <c r="K819" s="337"/>
      <c r="L819" s="337"/>
      <c r="M819" s="337"/>
      <c r="N819" s="329"/>
      <c r="O819" s="329"/>
      <c r="R819" s="206"/>
      <c r="AB819" s="207"/>
      <c r="AG819" s="207"/>
      <c r="AJ819" s="207"/>
    </row>
    <row r="820" spans="1:36" s="205" customFormat="1" x14ac:dyDescent="0.25">
      <c r="A820" s="204"/>
      <c r="C820" s="204"/>
      <c r="K820" s="337"/>
      <c r="L820" s="337"/>
      <c r="M820" s="337"/>
      <c r="N820" s="329"/>
      <c r="O820" s="329"/>
      <c r="R820" s="206"/>
      <c r="AB820" s="207"/>
      <c r="AG820" s="207"/>
      <c r="AJ820" s="207"/>
    </row>
    <row r="821" spans="1:36" s="205" customFormat="1" x14ac:dyDescent="0.25">
      <c r="A821" s="204"/>
      <c r="C821" s="204"/>
      <c r="K821" s="337"/>
      <c r="L821" s="337"/>
      <c r="M821" s="337"/>
      <c r="N821" s="329"/>
      <c r="O821" s="329"/>
      <c r="R821" s="206"/>
      <c r="AB821" s="207"/>
      <c r="AG821" s="207"/>
      <c r="AJ821" s="207"/>
    </row>
    <row r="822" spans="1:36" s="205" customFormat="1" x14ac:dyDescent="0.25">
      <c r="A822" s="204"/>
      <c r="C822" s="204"/>
      <c r="K822" s="337"/>
      <c r="L822" s="337"/>
      <c r="M822" s="337"/>
      <c r="N822" s="329"/>
      <c r="O822" s="329"/>
      <c r="R822" s="206"/>
      <c r="AB822" s="207"/>
      <c r="AG822" s="207"/>
      <c r="AJ822" s="207"/>
    </row>
    <row r="823" spans="1:36" s="205" customFormat="1" x14ac:dyDescent="0.25">
      <c r="A823" s="204"/>
      <c r="C823" s="204"/>
      <c r="K823" s="337"/>
      <c r="L823" s="337"/>
      <c r="M823" s="337"/>
      <c r="N823" s="329"/>
      <c r="O823" s="329"/>
      <c r="R823" s="206"/>
      <c r="AB823" s="207"/>
      <c r="AG823" s="207"/>
      <c r="AJ823" s="207"/>
    </row>
    <row r="824" spans="1:36" s="205" customFormat="1" x14ac:dyDescent="0.25">
      <c r="A824" s="204"/>
      <c r="C824" s="204"/>
      <c r="K824" s="337"/>
      <c r="L824" s="337"/>
      <c r="M824" s="337"/>
      <c r="N824" s="329"/>
      <c r="O824" s="329"/>
      <c r="R824" s="206"/>
      <c r="AB824" s="207"/>
      <c r="AG824" s="207"/>
      <c r="AJ824" s="207"/>
    </row>
    <row r="825" spans="1:36" s="205" customFormat="1" x14ac:dyDescent="0.25">
      <c r="A825" s="204"/>
      <c r="C825" s="204"/>
      <c r="K825" s="337"/>
      <c r="L825" s="337"/>
      <c r="M825" s="337"/>
      <c r="N825" s="329"/>
      <c r="O825" s="329"/>
      <c r="R825" s="206"/>
      <c r="AB825" s="207"/>
      <c r="AG825" s="207"/>
      <c r="AJ825" s="207"/>
    </row>
    <row r="826" spans="1:36" s="205" customFormat="1" x14ac:dyDescent="0.25">
      <c r="A826" s="204"/>
      <c r="C826" s="204"/>
      <c r="K826" s="337"/>
      <c r="L826" s="337"/>
      <c r="M826" s="337"/>
      <c r="N826" s="329"/>
      <c r="O826" s="329"/>
      <c r="R826" s="206"/>
      <c r="AB826" s="207"/>
      <c r="AG826" s="207"/>
      <c r="AJ826" s="207"/>
    </row>
    <row r="827" spans="1:36" s="205" customFormat="1" x14ac:dyDescent="0.25">
      <c r="A827" s="204"/>
      <c r="C827" s="204"/>
      <c r="K827" s="337"/>
      <c r="L827" s="337"/>
      <c r="M827" s="337"/>
      <c r="N827" s="329"/>
      <c r="O827" s="329"/>
      <c r="R827" s="206"/>
      <c r="AB827" s="207"/>
      <c r="AG827" s="207"/>
      <c r="AJ827" s="207"/>
    </row>
    <row r="828" spans="1:36" s="205" customFormat="1" x14ac:dyDescent="0.25">
      <c r="A828" s="204"/>
      <c r="C828" s="204"/>
      <c r="K828" s="337"/>
      <c r="L828" s="337"/>
      <c r="M828" s="337"/>
      <c r="N828" s="329"/>
      <c r="O828" s="329"/>
      <c r="R828" s="206"/>
      <c r="AB828" s="207"/>
      <c r="AG828" s="207"/>
      <c r="AJ828" s="207"/>
    </row>
    <row r="829" spans="1:36" s="205" customFormat="1" x14ac:dyDescent="0.25">
      <c r="A829" s="204"/>
      <c r="C829" s="204"/>
      <c r="K829" s="337"/>
      <c r="L829" s="337"/>
      <c r="M829" s="337"/>
      <c r="N829" s="329"/>
      <c r="O829" s="329"/>
      <c r="R829" s="206"/>
      <c r="AB829" s="207"/>
      <c r="AG829" s="207"/>
      <c r="AJ829" s="207"/>
    </row>
    <row r="830" spans="1:36" s="205" customFormat="1" x14ac:dyDescent="0.25">
      <c r="A830" s="204"/>
      <c r="C830" s="204"/>
      <c r="K830" s="337"/>
      <c r="L830" s="337"/>
      <c r="M830" s="337"/>
      <c r="N830" s="329"/>
      <c r="O830" s="329"/>
      <c r="R830" s="206"/>
      <c r="AB830" s="207"/>
      <c r="AG830" s="207"/>
      <c r="AJ830" s="207"/>
    </row>
    <row r="831" spans="1:36" s="205" customFormat="1" x14ac:dyDescent="0.25">
      <c r="A831" s="204"/>
      <c r="C831" s="204"/>
      <c r="K831" s="337"/>
      <c r="L831" s="337"/>
      <c r="M831" s="337"/>
      <c r="N831" s="329"/>
      <c r="O831" s="329"/>
      <c r="R831" s="206"/>
      <c r="AB831" s="207"/>
      <c r="AG831" s="207"/>
      <c r="AJ831" s="207"/>
    </row>
    <row r="832" spans="1:36" s="205" customFormat="1" x14ac:dyDescent="0.25">
      <c r="A832" s="204"/>
      <c r="C832" s="204"/>
      <c r="K832" s="337"/>
      <c r="L832" s="337"/>
      <c r="M832" s="337"/>
      <c r="N832" s="329"/>
      <c r="O832" s="329"/>
      <c r="R832" s="206"/>
      <c r="AB832" s="207"/>
      <c r="AG832" s="207"/>
      <c r="AJ832" s="207"/>
    </row>
    <row r="833" spans="1:36" s="205" customFormat="1" x14ac:dyDescent="0.25">
      <c r="A833" s="204"/>
      <c r="C833" s="204"/>
      <c r="K833" s="337"/>
      <c r="L833" s="337"/>
      <c r="M833" s="337"/>
      <c r="N833" s="329"/>
      <c r="O833" s="329"/>
      <c r="R833" s="206"/>
      <c r="AB833" s="207"/>
      <c r="AG833" s="207"/>
      <c r="AJ833" s="207"/>
    </row>
    <row r="834" spans="1:36" s="205" customFormat="1" x14ac:dyDescent="0.25">
      <c r="A834" s="204"/>
      <c r="C834" s="204"/>
      <c r="K834" s="337"/>
      <c r="L834" s="337"/>
      <c r="M834" s="337"/>
      <c r="N834" s="329"/>
      <c r="O834" s="329"/>
      <c r="R834" s="206"/>
      <c r="AB834" s="207"/>
      <c r="AG834" s="207"/>
      <c r="AJ834" s="207"/>
    </row>
    <row r="835" spans="1:36" s="205" customFormat="1" x14ac:dyDescent="0.25">
      <c r="A835" s="204"/>
      <c r="C835" s="204"/>
      <c r="K835" s="337"/>
      <c r="L835" s="337"/>
      <c r="M835" s="337"/>
      <c r="N835" s="329"/>
      <c r="O835" s="329"/>
      <c r="R835" s="206"/>
      <c r="AB835" s="207"/>
      <c r="AG835" s="207"/>
      <c r="AJ835" s="207"/>
    </row>
    <row r="836" spans="1:36" s="205" customFormat="1" x14ac:dyDescent="0.25">
      <c r="A836" s="204"/>
      <c r="C836" s="204"/>
      <c r="K836" s="337"/>
      <c r="L836" s="337"/>
      <c r="M836" s="337"/>
      <c r="N836" s="329"/>
      <c r="O836" s="329"/>
      <c r="R836" s="206"/>
      <c r="AB836" s="207"/>
      <c r="AG836" s="207"/>
      <c r="AJ836" s="207"/>
    </row>
    <row r="837" spans="1:36" s="205" customFormat="1" x14ac:dyDescent="0.25">
      <c r="A837" s="204"/>
      <c r="C837" s="204"/>
      <c r="K837" s="337"/>
      <c r="L837" s="337"/>
      <c r="M837" s="337"/>
      <c r="N837" s="329"/>
      <c r="O837" s="329"/>
      <c r="R837" s="206"/>
      <c r="AB837" s="207"/>
      <c r="AG837" s="207"/>
      <c r="AJ837" s="207"/>
    </row>
    <row r="838" spans="1:36" s="205" customFormat="1" x14ac:dyDescent="0.25">
      <c r="A838" s="204"/>
      <c r="C838" s="204"/>
      <c r="K838" s="337"/>
      <c r="L838" s="337"/>
      <c r="M838" s="337"/>
      <c r="N838" s="329"/>
      <c r="O838" s="329"/>
      <c r="R838" s="206"/>
      <c r="AB838" s="207"/>
      <c r="AG838" s="207"/>
      <c r="AJ838" s="207"/>
    </row>
    <row r="839" spans="1:36" s="205" customFormat="1" x14ac:dyDescent="0.25">
      <c r="A839" s="204"/>
      <c r="C839" s="204"/>
      <c r="K839" s="337"/>
      <c r="L839" s="337"/>
      <c r="M839" s="337"/>
      <c r="N839" s="329"/>
      <c r="O839" s="329"/>
      <c r="R839" s="206"/>
      <c r="AB839" s="207"/>
      <c r="AG839" s="207"/>
      <c r="AJ839" s="207"/>
    </row>
    <row r="840" spans="1:36" s="205" customFormat="1" x14ac:dyDescent="0.25">
      <c r="A840" s="204"/>
      <c r="C840" s="204"/>
      <c r="K840" s="337"/>
      <c r="L840" s="337"/>
      <c r="M840" s="337"/>
      <c r="N840" s="329"/>
      <c r="O840" s="329"/>
      <c r="R840" s="206"/>
      <c r="AB840" s="207"/>
      <c r="AG840" s="207"/>
      <c r="AJ840" s="207"/>
    </row>
    <row r="841" spans="1:36" s="205" customFormat="1" x14ac:dyDescent="0.25">
      <c r="A841" s="204"/>
      <c r="C841" s="204"/>
      <c r="K841" s="337"/>
      <c r="L841" s="337"/>
      <c r="M841" s="337"/>
      <c r="N841" s="329"/>
      <c r="O841" s="329"/>
      <c r="R841" s="206"/>
      <c r="AB841" s="207"/>
      <c r="AG841" s="207"/>
      <c r="AJ841" s="207"/>
    </row>
    <row r="842" spans="1:36" s="205" customFormat="1" x14ac:dyDescent="0.25">
      <c r="A842" s="204"/>
      <c r="C842" s="204"/>
      <c r="K842" s="337"/>
      <c r="L842" s="337"/>
      <c r="M842" s="337"/>
      <c r="N842" s="329"/>
      <c r="O842" s="329"/>
      <c r="R842" s="206"/>
      <c r="AB842" s="207"/>
      <c r="AG842" s="207"/>
      <c r="AJ842" s="207"/>
    </row>
    <row r="843" spans="1:36" s="205" customFormat="1" x14ac:dyDescent="0.25">
      <c r="A843" s="204"/>
      <c r="C843" s="204"/>
      <c r="K843" s="337"/>
      <c r="L843" s="337"/>
      <c r="M843" s="337"/>
      <c r="N843" s="329"/>
      <c r="O843" s="329"/>
      <c r="R843" s="206"/>
      <c r="AB843" s="207"/>
      <c r="AG843" s="207"/>
      <c r="AJ843" s="207"/>
    </row>
    <row r="844" spans="1:36" s="205" customFormat="1" x14ac:dyDescent="0.25">
      <c r="A844" s="204"/>
      <c r="C844" s="204"/>
      <c r="K844" s="337"/>
      <c r="L844" s="337"/>
      <c r="M844" s="337"/>
      <c r="N844" s="329"/>
      <c r="O844" s="329"/>
      <c r="R844" s="206"/>
      <c r="AB844" s="207"/>
      <c r="AG844" s="207"/>
      <c r="AJ844" s="207"/>
    </row>
    <row r="845" spans="1:36" s="205" customFormat="1" x14ac:dyDescent="0.25">
      <c r="A845" s="204"/>
      <c r="C845" s="204"/>
      <c r="K845" s="337"/>
      <c r="L845" s="337"/>
      <c r="M845" s="337"/>
      <c r="N845" s="329"/>
      <c r="O845" s="329"/>
      <c r="R845" s="206"/>
      <c r="AB845" s="207"/>
      <c r="AG845" s="207"/>
      <c r="AJ845" s="207"/>
    </row>
    <row r="846" spans="1:36" s="205" customFormat="1" x14ac:dyDescent="0.25">
      <c r="A846" s="204"/>
      <c r="C846" s="204"/>
      <c r="K846" s="337"/>
      <c r="L846" s="337"/>
      <c r="M846" s="337"/>
      <c r="N846" s="329"/>
      <c r="O846" s="329"/>
      <c r="R846" s="206"/>
      <c r="AB846" s="207"/>
      <c r="AG846" s="207"/>
      <c r="AJ846" s="207"/>
    </row>
    <row r="847" spans="1:36" s="205" customFormat="1" x14ac:dyDescent="0.25">
      <c r="A847" s="204"/>
      <c r="C847" s="204"/>
      <c r="K847" s="337"/>
      <c r="L847" s="337"/>
      <c r="M847" s="337"/>
      <c r="N847" s="329"/>
      <c r="O847" s="329"/>
      <c r="R847" s="206"/>
      <c r="AB847" s="207"/>
      <c r="AG847" s="207"/>
      <c r="AJ847" s="207"/>
    </row>
    <row r="848" spans="1:36" s="205" customFormat="1" x14ac:dyDescent="0.25">
      <c r="A848" s="204"/>
      <c r="C848" s="204"/>
      <c r="K848" s="337"/>
      <c r="L848" s="337"/>
      <c r="M848" s="337"/>
      <c r="N848" s="329"/>
      <c r="O848" s="329"/>
      <c r="R848" s="206"/>
      <c r="AB848" s="207"/>
      <c r="AG848" s="207"/>
      <c r="AJ848" s="207"/>
    </row>
    <row r="849" spans="1:36" s="205" customFormat="1" x14ac:dyDescent="0.25">
      <c r="A849" s="204"/>
      <c r="C849" s="204"/>
      <c r="K849" s="337"/>
      <c r="L849" s="337"/>
      <c r="M849" s="337"/>
      <c r="N849" s="329"/>
      <c r="O849" s="329"/>
      <c r="R849" s="206"/>
      <c r="AB849" s="207"/>
      <c r="AG849" s="207"/>
      <c r="AJ849" s="207"/>
    </row>
    <row r="850" spans="1:36" s="205" customFormat="1" x14ac:dyDescent="0.25">
      <c r="A850" s="204"/>
      <c r="C850" s="204"/>
      <c r="K850" s="337"/>
      <c r="L850" s="337"/>
      <c r="M850" s="337"/>
      <c r="N850" s="329"/>
      <c r="O850" s="329"/>
      <c r="R850" s="206"/>
      <c r="AB850" s="207"/>
      <c r="AG850" s="207"/>
      <c r="AJ850" s="207"/>
    </row>
    <row r="851" spans="1:36" s="205" customFormat="1" x14ac:dyDescent="0.25">
      <c r="A851" s="204"/>
      <c r="C851" s="204"/>
      <c r="K851" s="337"/>
      <c r="L851" s="337"/>
      <c r="M851" s="337"/>
      <c r="N851" s="329"/>
      <c r="O851" s="329"/>
      <c r="R851" s="206"/>
      <c r="AB851" s="207"/>
      <c r="AG851" s="207"/>
      <c r="AJ851" s="207"/>
    </row>
    <row r="852" spans="1:36" s="205" customFormat="1" x14ac:dyDescent="0.25">
      <c r="A852" s="204"/>
      <c r="C852" s="204"/>
      <c r="K852" s="337"/>
      <c r="L852" s="337"/>
      <c r="M852" s="337"/>
      <c r="N852" s="329"/>
      <c r="O852" s="329"/>
      <c r="R852" s="206"/>
      <c r="AB852" s="207"/>
      <c r="AG852" s="207"/>
      <c r="AJ852" s="207"/>
    </row>
    <row r="853" spans="1:36" s="205" customFormat="1" x14ac:dyDescent="0.25">
      <c r="A853" s="204"/>
      <c r="C853" s="204"/>
      <c r="K853" s="337"/>
      <c r="L853" s="337"/>
      <c r="M853" s="337"/>
      <c r="N853" s="329"/>
      <c r="O853" s="329"/>
      <c r="R853" s="206"/>
      <c r="AB853" s="207"/>
      <c r="AG853" s="207"/>
      <c r="AJ853" s="207"/>
    </row>
    <row r="854" spans="1:36" s="205" customFormat="1" x14ac:dyDescent="0.25">
      <c r="A854" s="204"/>
      <c r="C854" s="204"/>
      <c r="K854" s="337"/>
      <c r="L854" s="337"/>
      <c r="M854" s="337"/>
      <c r="N854" s="329"/>
      <c r="O854" s="329"/>
      <c r="R854" s="206"/>
      <c r="AB854" s="207"/>
      <c r="AG854" s="207"/>
      <c r="AJ854" s="207"/>
    </row>
    <row r="855" spans="1:36" s="205" customFormat="1" x14ac:dyDescent="0.25">
      <c r="A855" s="204"/>
      <c r="C855" s="204"/>
      <c r="K855" s="337"/>
      <c r="L855" s="337"/>
      <c r="M855" s="337"/>
      <c r="N855" s="329"/>
      <c r="O855" s="329"/>
      <c r="R855" s="206"/>
      <c r="AB855" s="207"/>
      <c r="AG855" s="207"/>
      <c r="AJ855" s="207"/>
    </row>
    <row r="856" spans="1:36" s="205" customFormat="1" x14ac:dyDescent="0.25">
      <c r="A856" s="204"/>
      <c r="C856" s="204"/>
      <c r="K856" s="337"/>
      <c r="L856" s="337"/>
      <c r="M856" s="337"/>
      <c r="N856" s="329"/>
      <c r="O856" s="329"/>
      <c r="R856" s="206"/>
      <c r="AB856" s="207"/>
      <c r="AG856" s="207"/>
      <c r="AJ856" s="207"/>
    </row>
    <row r="857" spans="1:36" s="205" customFormat="1" x14ac:dyDescent="0.25">
      <c r="A857" s="204"/>
      <c r="C857" s="204"/>
      <c r="K857" s="337"/>
      <c r="L857" s="337"/>
      <c r="M857" s="337"/>
      <c r="N857" s="329"/>
      <c r="O857" s="329"/>
      <c r="R857" s="206"/>
      <c r="AB857" s="207"/>
      <c r="AG857" s="207"/>
      <c r="AJ857" s="207"/>
    </row>
    <row r="858" spans="1:36" s="205" customFormat="1" x14ac:dyDescent="0.25">
      <c r="A858" s="204"/>
      <c r="C858" s="204"/>
      <c r="K858" s="337"/>
      <c r="L858" s="337"/>
      <c r="M858" s="337"/>
      <c r="N858" s="329"/>
      <c r="O858" s="329"/>
      <c r="R858" s="206"/>
      <c r="AB858" s="207"/>
      <c r="AG858" s="207"/>
      <c r="AJ858" s="207"/>
    </row>
    <row r="859" spans="1:36" s="205" customFormat="1" x14ac:dyDescent="0.25">
      <c r="A859" s="204"/>
      <c r="C859" s="204"/>
      <c r="K859" s="337"/>
      <c r="L859" s="337"/>
      <c r="M859" s="337"/>
      <c r="N859" s="329"/>
      <c r="O859" s="329"/>
      <c r="R859" s="206"/>
      <c r="AB859" s="207"/>
      <c r="AG859" s="207"/>
      <c r="AJ859" s="207"/>
    </row>
    <row r="860" spans="1:36" s="205" customFormat="1" x14ac:dyDescent="0.25">
      <c r="A860" s="204"/>
      <c r="C860" s="204"/>
      <c r="K860" s="337"/>
      <c r="L860" s="337"/>
      <c r="M860" s="337"/>
      <c r="N860" s="329"/>
      <c r="O860" s="329"/>
      <c r="R860" s="206"/>
      <c r="AB860" s="207"/>
      <c r="AG860" s="207"/>
      <c r="AJ860" s="207"/>
    </row>
    <row r="861" spans="1:36" s="205" customFormat="1" x14ac:dyDescent="0.25">
      <c r="A861" s="204"/>
      <c r="C861" s="204"/>
      <c r="K861" s="337"/>
      <c r="L861" s="337"/>
      <c r="M861" s="337"/>
      <c r="N861" s="329"/>
      <c r="O861" s="329"/>
      <c r="R861" s="206"/>
      <c r="AB861" s="207"/>
      <c r="AG861" s="207"/>
      <c r="AJ861" s="207"/>
    </row>
    <row r="862" spans="1:36" s="205" customFormat="1" x14ac:dyDescent="0.25">
      <c r="A862" s="204"/>
      <c r="C862" s="204"/>
      <c r="K862" s="337"/>
      <c r="L862" s="337"/>
      <c r="M862" s="337"/>
      <c r="N862" s="329"/>
      <c r="O862" s="329"/>
      <c r="R862" s="206"/>
      <c r="AB862" s="207"/>
      <c r="AG862" s="207"/>
      <c r="AJ862" s="207"/>
    </row>
    <row r="863" spans="1:36" s="205" customFormat="1" x14ac:dyDescent="0.25">
      <c r="A863" s="204"/>
      <c r="C863" s="204"/>
      <c r="K863" s="337"/>
      <c r="L863" s="337"/>
      <c r="M863" s="337"/>
      <c r="N863" s="329"/>
      <c r="O863" s="329"/>
      <c r="R863" s="206"/>
      <c r="AB863" s="207"/>
      <c r="AG863" s="207"/>
      <c r="AJ863" s="207"/>
    </row>
    <row r="864" spans="1:36" s="205" customFormat="1" x14ac:dyDescent="0.25">
      <c r="A864" s="204"/>
      <c r="C864" s="204"/>
      <c r="K864" s="337"/>
      <c r="L864" s="337"/>
      <c r="M864" s="337"/>
      <c r="N864" s="329"/>
      <c r="O864" s="329"/>
      <c r="R864" s="206"/>
      <c r="AB864" s="207"/>
      <c r="AG864" s="207"/>
      <c r="AJ864" s="207"/>
    </row>
    <row r="865" spans="1:36" s="205" customFormat="1" x14ac:dyDescent="0.25">
      <c r="A865" s="204"/>
      <c r="C865" s="204"/>
      <c r="K865" s="337"/>
      <c r="L865" s="337"/>
      <c r="M865" s="337"/>
      <c r="N865" s="329"/>
      <c r="O865" s="329"/>
      <c r="R865" s="206"/>
      <c r="AB865" s="207"/>
      <c r="AG865" s="207"/>
      <c r="AJ865" s="207"/>
    </row>
    <row r="866" spans="1:36" s="205" customFormat="1" x14ac:dyDescent="0.25">
      <c r="A866" s="204"/>
      <c r="C866" s="204"/>
      <c r="K866" s="337"/>
      <c r="L866" s="337"/>
      <c r="M866" s="337"/>
      <c r="N866" s="329"/>
      <c r="O866" s="329"/>
      <c r="R866" s="206"/>
      <c r="AB866" s="207"/>
      <c r="AG866" s="207"/>
      <c r="AJ866" s="207"/>
    </row>
    <row r="867" spans="1:36" s="205" customFormat="1" x14ac:dyDescent="0.25">
      <c r="A867" s="204"/>
      <c r="C867" s="204"/>
      <c r="K867" s="337"/>
      <c r="L867" s="337"/>
      <c r="M867" s="337"/>
      <c r="N867" s="329"/>
      <c r="O867" s="329"/>
      <c r="R867" s="206"/>
      <c r="AB867" s="207"/>
      <c r="AG867" s="207"/>
      <c r="AJ867" s="207"/>
    </row>
    <row r="868" spans="1:36" s="205" customFormat="1" x14ac:dyDescent="0.25">
      <c r="A868" s="204"/>
      <c r="C868" s="204"/>
      <c r="K868" s="337"/>
      <c r="L868" s="337"/>
      <c r="M868" s="337"/>
      <c r="N868" s="329"/>
      <c r="O868" s="329"/>
      <c r="R868" s="206"/>
      <c r="AB868" s="207"/>
      <c r="AG868" s="207"/>
      <c r="AJ868" s="207"/>
    </row>
    <row r="869" spans="1:36" s="205" customFormat="1" x14ac:dyDescent="0.25">
      <c r="A869" s="204"/>
      <c r="C869" s="204"/>
      <c r="K869" s="337"/>
      <c r="L869" s="337"/>
      <c r="M869" s="337"/>
      <c r="N869" s="329"/>
      <c r="O869" s="329"/>
      <c r="R869" s="206"/>
      <c r="AB869" s="207"/>
      <c r="AG869" s="207"/>
      <c r="AJ869" s="207"/>
    </row>
    <row r="870" spans="1:36" s="205" customFormat="1" x14ac:dyDescent="0.25">
      <c r="A870" s="204"/>
      <c r="C870" s="204"/>
      <c r="K870" s="337"/>
      <c r="L870" s="337"/>
      <c r="M870" s="337"/>
      <c r="N870" s="329"/>
      <c r="O870" s="329"/>
      <c r="R870" s="206"/>
      <c r="AB870" s="207"/>
      <c r="AG870" s="207"/>
      <c r="AJ870" s="207"/>
    </row>
    <row r="871" spans="1:36" s="205" customFormat="1" x14ac:dyDescent="0.25">
      <c r="A871" s="204"/>
      <c r="C871" s="204"/>
      <c r="K871" s="337"/>
      <c r="L871" s="337"/>
      <c r="M871" s="337"/>
      <c r="N871" s="329"/>
      <c r="O871" s="329"/>
      <c r="R871" s="206"/>
      <c r="AB871" s="207"/>
      <c r="AG871" s="207"/>
      <c r="AJ871" s="207"/>
    </row>
    <row r="872" spans="1:36" s="205" customFormat="1" x14ac:dyDescent="0.25">
      <c r="A872" s="204"/>
      <c r="C872" s="204"/>
      <c r="K872" s="337"/>
      <c r="L872" s="337"/>
      <c r="M872" s="337"/>
      <c r="N872" s="329"/>
      <c r="O872" s="329"/>
      <c r="R872" s="206"/>
      <c r="AB872" s="207"/>
      <c r="AG872" s="207"/>
      <c r="AJ872" s="207"/>
    </row>
    <row r="873" spans="1:36" s="205" customFormat="1" x14ac:dyDescent="0.25">
      <c r="A873" s="204"/>
      <c r="C873" s="204"/>
      <c r="K873" s="337"/>
      <c r="L873" s="337"/>
      <c r="M873" s="337"/>
      <c r="N873" s="329"/>
      <c r="O873" s="329"/>
      <c r="R873" s="206"/>
      <c r="AB873" s="207"/>
      <c r="AG873" s="207"/>
      <c r="AJ873" s="207"/>
    </row>
    <row r="874" spans="1:36" s="205" customFormat="1" x14ac:dyDescent="0.25">
      <c r="A874" s="204"/>
      <c r="C874" s="204"/>
      <c r="K874" s="337"/>
      <c r="L874" s="337"/>
      <c r="M874" s="337"/>
      <c r="N874" s="329"/>
      <c r="O874" s="329"/>
      <c r="R874" s="206"/>
      <c r="AB874" s="207"/>
      <c r="AG874" s="207"/>
      <c r="AJ874" s="207"/>
    </row>
    <row r="875" spans="1:36" s="205" customFormat="1" x14ac:dyDescent="0.25">
      <c r="A875" s="204"/>
      <c r="C875" s="204"/>
      <c r="K875" s="337"/>
      <c r="L875" s="337"/>
      <c r="M875" s="337"/>
      <c r="N875" s="329"/>
      <c r="O875" s="329"/>
      <c r="R875" s="206"/>
      <c r="AB875" s="207"/>
      <c r="AG875" s="207"/>
      <c r="AJ875" s="207"/>
    </row>
    <row r="876" spans="1:36" s="205" customFormat="1" x14ac:dyDescent="0.25">
      <c r="A876" s="204"/>
      <c r="C876" s="204"/>
      <c r="K876" s="337"/>
      <c r="L876" s="337"/>
      <c r="M876" s="337"/>
      <c r="N876" s="329"/>
      <c r="O876" s="329"/>
      <c r="R876" s="206"/>
      <c r="AB876" s="207"/>
      <c r="AG876" s="207"/>
      <c r="AJ876" s="207"/>
    </row>
    <row r="877" spans="1:36" s="205" customFormat="1" x14ac:dyDescent="0.25">
      <c r="A877" s="204"/>
      <c r="C877" s="204"/>
      <c r="K877" s="337"/>
      <c r="L877" s="337"/>
      <c r="M877" s="337"/>
      <c r="N877" s="329"/>
      <c r="O877" s="329"/>
      <c r="R877" s="206"/>
      <c r="AB877" s="207"/>
      <c r="AG877" s="207"/>
      <c r="AJ877" s="207"/>
    </row>
    <row r="878" spans="1:36" s="205" customFormat="1" x14ac:dyDescent="0.25">
      <c r="A878" s="204"/>
      <c r="C878" s="204"/>
      <c r="K878" s="337"/>
      <c r="L878" s="337"/>
      <c r="M878" s="337"/>
      <c r="N878" s="329"/>
      <c r="O878" s="329"/>
      <c r="R878" s="206"/>
      <c r="AB878" s="207"/>
      <c r="AG878" s="207"/>
      <c r="AJ878" s="207"/>
    </row>
    <row r="879" spans="1:36" s="205" customFormat="1" x14ac:dyDescent="0.25">
      <c r="A879" s="204"/>
      <c r="C879" s="204"/>
      <c r="K879" s="337"/>
      <c r="L879" s="337"/>
      <c r="M879" s="337"/>
      <c r="N879" s="329"/>
      <c r="O879" s="329"/>
      <c r="R879" s="206"/>
      <c r="AB879" s="207"/>
      <c r="AG879" s="207"/>
      <c r="AJ879" s="207"/>
    </row>
    <row r="880" spans="1:36" s="205" customFormat="1" x14ac:dyDescent="0.25">
      <c r="A880" s="204"/>
      <c r="C880" s="204"/>
      <c r="K880" s="337"/>
      <c r="L880" s="337"/>
      <c r="M880" s="337"/>
      <c r="N880" s="329"/>
      <c r="O880" s="329"/>
      <c r="R880" s="206"/>
      <c r="AB880" s="207"/>
      <c r="AG880" s="207"/>
      <c r="AJ880" s="207"/>
    </row>
    <row r="881" spans="1:36" s="205" customFormat="1" x14ac:dyDescent="0.25">
      <c r="A881" s="204"/>
      <c r="C881" s="204"/>
      <c r="K881" s="337"/>
      <c r="L881" s="337"/>
      <c r="M881" s="337"/>
      <c r="N881" s="329"/>
      <c r="O881" s="329"/>
      <c r="R881" s="206"/>
      <c r="AB881" s="207"/>
      <c r="AG881" s="207"/>
      <c r="AJ881" s="207"/>
    </row>
    <row r="882" spans="1:36" s="205" customFormat="1" x14ac:dyDescent="0.25">
      <c r="A882" s="204"/>
      <c r="C882" s="204"/>
      <c r="K882" s="337"/>
      <c r="L882" s="337"/>
      <c r="M882" s="337"/>
      <c r="N882" s="329"/>
      <c r="O882" s="329"/>
      <c r="R882" s="206"/>
      <c r="AB882" s="207"/>
      <c r="AG882" s="207"/>
      <c r="AJ882" s="207"/>
    </row>
    <row r="883" spans="1:36" s="205" customFormat="1" x14ac:dyDescent="0.25">
      <c r="A883" s="204"/>
      <c r="C883" s="204"/>
      <c r="K883" s="337"/>
      <c r="L883" s="337"/>
      <c r="M883" s="337"/>
      <c r="N883" s="329"/>
      <c r="O883" s="329"/>
      <c r="R883" s="206"/>
      <c r="AB883" s="207"/>
      <c r="AG883" s="207"/>
      <c r="AJ883" s="207"/>
    </row>
    <row r="884" spans="1:36" s="205" customFormat="1" x14ac:dyDescent="0.25">
      <c r="A884" s="204"/>
      <c r="C884" s="204"/>
      <c r="K884" s="337"/>
      <c r="L884" s="337"/>
      <c r="M884" s="337"/>
      <c r="N884" s="329"/>
      <c r="O884" s="329"/>
      <c r="R884" s="206"/>
      <c r="AB884" s="207"/>
      <c r="AG884" s="207"/>
      <c r="AJ884" s="207"/>
    </row>
    <row r="885" spans="1:36" s="205" customFormat="1" x14ac:dyDescent="0.25">
      <c r="A885" s="204"/>
      <c r="C885" s="204"/>
      <c r="K885" s="337"/>
      <c r="L885" s="337"/>
      <c r="M885" s="337"/>
      <c r="N885" s="329"/>
      <c r="O885" s="329"/>
      <c r="R885" s="206"/>
      <c r="AB885" s="207"/>
      <c r="AG885" s="207"/>
      <c r="AJ885" s="207"/>
    </row>
    <row r="886" spans="1:36" s="205" customFormat="1" x14ac:dyDescent="0.25">
      <c r="A886" s="204"/>
      <c r="C886" s="204"/>
      <c r="K886" s="337"/>
      <c r="L886" s="337"/>
      <c r="M886" s="337"/>
      <c r="N886" s="329"/>
      <c r="O886" s="329"/>
      <c r="R886" s="206"/>
      <c r="AB886" s="207"/>
      <c r="AG886" s="207"/>
      <c r="AJ886" s="207"/>
    </row>
    <row r="887" spans="1:36" s="205" customFormat="1" x14ac:dyDescent="0.25">
      <c r="A887" s="204"/>
      <c r="C887" s="204"/>
      <c r="K887" s="337"/>
      <c r="L887" s="337"/>
      <c r="M887" s="337"/>
      <c r="N887" s="329"/>
      <c r="O887" s="329"/>
      <c r="R887" s="206"/>
      <c r="AB887" s="207"/>
      <c r="AG887" s="207"/>
      <c r="AJ887" s="207"/>
    </row>
    <row r="888" spans="1:36" s="205" customFormat="1" x14ac:dyDescent="0.25">
      <c r="A888" s="204"/>
      <c r="C888" s="204"/>
      <c r="K888" s="337"/>
      <c r="L888" s="337"/>
      <c r="M888" s="337"/>
      <c r="N888" s="329"/>
      <c r="O888" s="329"/>
      <c r="R888" s="206"/>
      <c r="AB888" s="207"/>
      <c r="AG888" s="207"/>
      <c r="AJ888" s="207"/>
    </row>
    <row r="889" spans="1:36" s="205" customFormat="1" x14ac:dyDescent="0.25">
      <c r="A889" s="204"/>
      <c r="C889" s="204"/>
      <c r="K889" s="337"/>
      <c r="L889" s="337"/>
      <c r="M889" s="337"/>
      <c r="N889" s="329"/>
      <c r="O889" s="329"/>
      <c r="R889" s="206"/>
      <c r="AB889" s="207"/>
      <c r="AG889" s="207"/>
      <c r="AJ889" s="207"/>
    </row>
    <row r="890" spans="1:36" s="205" customFormat="1" x14ac:dyDescent="0.25">
      <c r="A890" s="204"/>
      <c r="C890" s="204"/>
      <c r="K890" s="337"/>
      <c r="L890" s="337"/>
      <c r="M890" s="337"/>
      <c r="N890" s="329"/>
      <c r="O890" s="329"/>
      <c r="R890" s="206"/>
      <c r="AB890" s="207"/>
      <c r="AG890" s="207"/>
      <c r="AJ890" s="207"/>
    </row>
    <row r="891" spans="1:36" s="205" customFormat="1" x14ac:dyDescent="0.25">
      <c r="A891" s="204"/>
      <c r="C891" s="204"/>
      <c r="K891" s="337"/>
      <c r="L891" s="337"/>
      <c r="M891" s="337"/>
      <c r="N891" s="329"/>
      <c r="O891" s="329"/>
      <c r="R891" s="206"/>
      <c r="AB891" s="207"/>
      <c r="AG891" s="207"/>
      <c r="AJ891" s="207"/>
    </row>
    <row r="892" spans="1:36" s="205" customFormat="1" x14ac:dyDescent="0.25">
      <c r="A892" s="204"/>
      <c r="C892" s="204"/>
      <c r="K892" s="337"/>
      <c r="L892" s="337"/>
      <c r="M892" s="337"/>
      <c r="N892" s="329"/>
      <c r="O892" s="329"/>
      <c r="R892" s="206"/>
      <c r="AB892" s="207"/>
      <c r="AG892" s="207"/>
      <c r="AJ892" s="207"/>
    </row>
    <row r="893" spans="1:36" s="205" customFormat="1" x14ac:dyDescent="0.25">
      <c r="A893" s="204"/>
      <c r="C893" s="204"/>
      <c r="K893" s="337"/>
      <c r="L893" s="337"/>
      <c r="M893" s="337"/>
      <c r="N893" s="329"/>
      <c r="O893" s="329"/>
      <c r="R893" s="206"/>
      <c r="AB893" s="207"/>
      <c r="AG893" s="207"/>
      <c r="AJ893" s="207"/>
    </row>
    <row r="894" spans="1:36" s="205" customFormat="1" x14ac:dyDescent="0.25">
      <c r="A894" s="204"/>
      <c r="C894" s="204"/>
      <c r="K894" s="337"/>
      <c r="L894" s="337"/>
      <c r="M894" s="337"/>
      <c r="N894" s="329"/>
      <c r="O894" s="329"/>
      <c r="R894" s="206"/>
      <c r="AB894" s="207"/>
      <c r="AG894" s="207"/>
      <c r="AJ894" s="207"/>
    </row>
    <row r="895" spans="1:36" s="205" customFormat="1" x14ac:dyDescent="0.25">
      <c r="A895" s="204"/>
      <c r="C895" s="204"/>
      <c r="K895" s="337"/>
      <c r="L895" s="337"/>
      <c r="M895" s="337"/>
      <c r="N895" s="329"/>
      <c r="O895" s="329"/>
      <c r="R895" s="206"/>
      <c r="AB895" s="207"/>
      <c r="AG895" s="207"/>
      <c r="AJ895" s="207"/>
    </row>
    <row r="896" spans="1:36" s="205" customFormat="1" x14ac:dyDescent="0.25">
      <c r="A896" s="204"/>
      <c r="C896" s="204"/>
      <c r="K896" s="337"/>
      <c r="L896" s="337"/>
      <c r="M896" s="337"/>
      <c r="N896" s="329"/>
      <c r="O896" s="329"/>
      <c r="R896" s="206"/>
      <c r="AB896" s="207"/>
      <c r="AG896" s="207"/>
      <c r="AJ896" s="207"/>
    </row>
    <row r="897" spans="1:36" s="205" customFormat="1" x14ac:dyDescent="0.25">
      <c r="A897" s="204"/>
      <c r="C897" s="204"/>
      <c r="K897" s="337"/>
      <c r="L897" s="337"/>
      <c r="M897" s="337"/>
      <c r="N897" s="329"/>
      <c r="O897" s="329"/>
      <c r="R897" s="206"/>
      <c r="AB897" s="207"/>
      <c r="AG897" s="207"/>
      <c r="AJ897" s="207"/>
    </row>
    <row r="898" spans="1:36" s="205" customFormat="1" x14ac:dyDescent="0.25">
      <c r="A898" s="204"/>
      <c r="C898" s="204"/>
      <c r="K898" s="337"/>
      <c r="L898" s="337"/>
      <c r="M898" s="337"/>
      <c r="N898" s="329"/>
      <c r="O898" s="329"/>
      <c r="R898" s="206"/>
      <c r="AB898" s="207"/>
      <c r="AG898" s="207"/>
      <c r="AJ898" s="207"/>
    </row>
    <row r="899" spans="1:36" s="205" customFormat="1" x14ac:dyDescent="0.25">
      <c r="A899" s="204"/>
      <c r="C899" s="204"/>
      <c r="K899" s="337"/>
      <c r="L899" s="337"/>
      <c r="M899" s="337"/>
      <c r="N899" s="329"/>
      <c r="O899" s="329"/>
      <c r="R899" s="206"/>
      <c r="AB899" s="207"/>
      <c r="AG899" s="207"/>
      <c r="AJ899" s="207"/>
    </row>
    <row r="900" spans="1:36" s="205" customFormat="1" x14ac:dyDescent="0.25">
      <c r="A900" s="204"/>
      <c r="C900" s="204"/>
      <c r="K900" s="337"/>
      <c r="L900" s="337"/>
      <c r="M900" s="337"/>
      <c r="N900" s="329"/>
      <c r="O900" s="329"/>
      <c r="R900" s="206"/>
      <c r="AB900" s="207"/>
      <c r="AG900" s="207"/>
      <c r="AJ900" s="207"/>
    </row>
    <row r="901" spans="1:36" s="205" customFormat="1" x14ac:dyDescent="0.25">
      <c r="A901" s="204"/>
      <c r="C901" s="204"/>
      <c r="K901" s="337"/>
      <c r="L901" s="337"/>
      <c r="M901" s="337"/>
      <c r="N901" s="329"/>
      <c r="O901" s="329"/>
      <c r="R901" s="206"/>
      <c r="AB901" s="207"/>
      <c r="AG901" s="207"/>
      <c r="AJ901" s="207"/>
    </row>
    <row r="902" spans="1:36" s="205" customFormat="1" x14ac:dyDescent="0.25">
      <c r="A902" s="204"/>
      <c r="C902" s="204"/>
      <c r="K902" s="337"/>
      <c r="L902" s="337"/>
      <c r="M902" s="337"/>
      <c r="N902" s="329"/>
      <c r="O902" s="329"/>
      <c r="R902" s="206"/>
      <c r="AB902" s="207"/>
      <c r="AG902" s="207"/>
      <c r="AJ902" s="207"/>
    </row>
    <row r="903" spans="1:36" s="205" customFormat="1" x14ac:dyDescent="0.25">
      <c r="A903" s="204"/>
      <c r="C903" s="204"/>
      <c r="K903" s="337"/>
      <c r="L903" s="337"/>
      <c r="M903" s="337"/>
      <c r="N903" s="329"/>
      <c r="O903" s="329"/>
      <c r="R903" s="206"/>
      <c r="AB903" s="207"/>
      <c r="AG903" s="207"/>
      <c r="AJ903" s="207"/>
    </row>
    <row r="904" spans="1:36" s="205" customFormat="1" x14ac:dyDescent="0.25">
      <c r="A904" s="204"/>
      <c r="C904" s="204"/>
      <c r="K904" s="337"/>
      <c r="L904" s="337"/>
      <c r="M904" s="337"/>
      <c r="N904" s="329"/>
      <c r="O904" s="329"/>
      <c r="R904" s="206"/>
      <c r="AB904" s="207"/>
      <c r="AG904" s="207"/>
      <c r="AJ904" s="207"/>
    </row>
    <row r="905" spans="1:36" s="205" customFormat="1" x14ac:dyDescent="0.25">
      <c r="A905" s="204"/>
      <c r="C905" s="204"/>
      <c r="K905" s="337"/>
      <c r="L905" s="337"/>
      <c r="M905" s="337"/>
      <c r="N905" s="329"/>
      <c r="O905" s="329"/>
      <c r="R905" s="206"/>
      <c r="AB905" s="207"/>
      <c r="AG905" s="207"/>
      <c r="AJ905" s="207"/>
    </row>
    <row r="906" spans="1:36" s="205" customFormat="1" x14ac:dyDescent="0.25">
      <c r="A906" s="204"/>
      <c r="C906" s="204"/>
      <c r="K906" s="337"/>
      <c r="L906" s="337"/>
      <c r="M906" s="337"/>
      <c r="N906" s="329"/>
      <c r="O906" s="329"/>
      <c r="R906" s="206"/>
      <c r="AB906" s="207"/>
      <c r="AG906" s="207"/>
      <c r="AJ906" s="207"/>
    </row>
    <row r="907" spans="1:36" s="205" customFormat="1" x14ac:dyDescent="0.25">
      <c r="A907" s="204"/>
      <c r="C907" s="204"/>
      <c r="K907" s="337"/>
      <c r="L907" s="337"/>
      <c r="M907" s="337"/>
      <c r="N907" s="329"/>
      <c r="O907" s="329"/>
      <c r="R907" s="206"/>
      <c r="AB907" s="207"/>
      <c r="AG907" s="207"/>
      <c r="AJ907" s="207"/>
    </row>
    <row r="908" spans="1:36" s="205" customFormat="1" x14ac:dyDescent="0.25">
      <c r="A908" s="204"/>
      <c r="C908" s="204"/>
      <c r="K908" s="337"/>
      <c r="L908" s="337"/>
      <c r="M908" s="337"/>
      <c r="N908" s="329"/>
      <c r="O908" s="329"/>
      <c r="R908" s="206"/>
      <c r="AB908" s="207"/>
      <c r="AG908" s="207"/>
      <c r="AJ908" s="207"/>
    </row>
    <row r="909" spans="1:36" s="205" customFormat="1" x14ac:dyDescent="0.25">
      <c r="A909" s="204"/>
      <c r="C909" s="204"/>
      <c r="K909" s="337"/>
      <c r="L909" s="337"/>
      <c r="M909" s="337"/>
      <c r="N909" s="329"/>
      <c r="O909" s="329"/>
      <c r="R909" s="206"/>
      <c r="AB909" s="207"/>
      <c r="AG909" s="207"/>
      <c r="AJ909" s="207"/>
    </row>
    <row r="910" spans="1:36" s="205" customFormat="1" x14ac:dyDescent="0.25">
      <c r="A910" s="204"/>
      <c r="C910" s="204"/>
      <c r="K910" s="337"/>
      <c r="L910" s="337"/>
      <c r="M910" s="337"/>
      <c r="N910" s="329"/>
      <c r="O910" s="329"/>
      <c r="R910" s="206"/>
      <c r="AB910" s="207"/>
      <c r="AG910" s="207"/>
      <c r="AJ910" s="207"/>
    </row>
    <row r="911" spans="1:36" s="205" customFormat="1" x14ac:dyDescent="0.25">
      <c r="A911" s="204"/>
      <c r="C911" s="204"/>
      <c r="K911" s="337"/>
      <c r="L911" s="337"/>
      <c r="M911" s="337"/>
      <c r="N911" s="329"/>
      <c r="O911" s="329"/>
      <c r="R911" s="206"/>
      <c r="AB911" s="207"/>
      <c r="AG911" s="207"/>
      <c r="AJ911" s="207"/>
    </row>
    <row r="912" spans="1:36" s="205" customFormat="1" x14ac:dyDescent="0.25">
      <c r="A912" s="204"/>
      <c r="C912" s="204"/>
      <c r="K912" s="337"/>
      <c r="L912" s="337"/>
      <c r="M912" s="337"/>
      <c r="N912" s="329"/>
      <c r="O912" s="329"/>
      <c r="R912" s="206"/>
      <c r="AB912" s="207"/>
      <c r="AG912" s="207"/>
      <c r="AJ912" s="207"/>
    </row>
    <row r="913" spans="1:36" s="205" customFormat="1" x14ac:dyDescent="0.25">
      <c r="A913" s="204"/>
      <c r="C913" s="204"/>
      <c r="K913" s="337"/>
      <c r="L913" s="337"/>
      <c r="M913" s="337"/>
      <c r="N913" s="329"/>
      <c r="O913" s="329"/>
      <c r="R913" s="206"/>
      <c r="AB913" s="207"/>
      <c r="AG913" s="207"/>
      <c r="AJ913" s="207"/>
    </row>
    <row r="914" spans="1:36" s="205" customFormat="1" x14ac:dyDescent="0.25">
      <c r="A914" s="204"/>
      <c r="C914" s="204"/>
      <c r="K914" s="337"/>
      <c r="L914" s="337"/>
      <c r="M914" s="337"/>
      <c r="N914" s="329"/>
      <c r="O914" s="329"/>
      <c r="R914" s="206"/>
      <c r="AB914" s="207"/>
      <c r="AG914" s="207"/>
      <c r="AJ914" s="207"/>
    </row>
    <row r="915" spans="1:36" s="205" customFormat="1" x14ac:dyDescent="0.25">
      <c r="A915" s="204"/>
      <c r="C915" s="204"/>
      <c r="K915" s="337"/>
      <c r="L915" s="337"/>
      <c r="M915" s="337"/>
      <c r="N915" s="329"/>
      <c r="O915" s="329"/>
      <c r="R915" s="206"/>
      <c r="AB915" s="207"/>
      <c r="AG915" s="207"/>
      <c r="AJ915" s="207"/>
    </row>
    <row r="916" spans="1:36" s="205" customFormat="1" x14ac:dyDescent="0.25">
      <c r="A916" s="204"/>
      <c r="C916" s="204"/>
      <c r="K916" s="337"/>
      <c r="L916" s="337"/>
      <c r="M916" s="337"/>
      <c r="N916" s="329"/>
      <c r="O916" s="329"/>
      <c r="R916" s="206"/>
      <c r="AB916" s="207"/>
      <c r="AG916" s="207"/>
      <c r="AJ916" s="207"/>
    </row>
    <row r="917" spans="1:36" s="205" customFormat="1" x14ac:dyDescent="0.25">
      <c r="A917" s="204"/>
      <c r="C917" s="204"/>
      <c r="K917" s="337"/>
      <c r="L917" s="337"/>
      <c r="M917" s="337"/>
      <c r="N917" s="329"/>
      <c r="O917" s="329"/>
      <c r="R917" s="206"/>
      <c r="AB917" s="207"/>
      <c r="AG917" s="207"/>
      <c r="AJ917" s="207"/>
    </row>
    <row r="918" spans="1:36" s="205" customFormat="1" x14ac:dyDescent="0.25">
      <c r="A918" s="204"/>
      <c r="C918" s="204"/>
      <c r="K918" s="337"/>
      <c r="L918" s="337"/>
      <c r="M918" s="337"/>
      <c r="N918" s="329"/>
      <c r="O918" s="329"/>
      <c r="R918" s="206"/>
      <c r="AB918" s="207"/>
      <c r="AG918" s="207"/>
      <c r="AJ918" s="207"/>
    </row>
    <row r="919" spans="1:36" s="205" customFormat="1" x14ac:dyDescent="0.25">
      <c r="A919" s="204"/>
      <c r="C919" s="204"/>
      <c r="K919" s="337"/>
      <c r="L919" s="337"/>
      <c r="M919" s="337"/>
      <c r="N919" s="329"/>
      <c r="O919" s="329"/>
      <c r="R919" s="206"/>
      <c r="AB919" s="207"/>
      <c r="AG919" s="207"/>
      <c r="AJ919" s="207"/>
    </row>
    <row r="920" spans="1:36" s="205" customFormat="1" x14ac:dyDescent="0.25">
      <c r="A920" s="204"/>
      <c r="C920" s="204"/>
      <c r="K920" s="337"/>
      <c r="L920" s="337"/>
      <c r="M920" s="337"/>
      <c r="N920" s="329"/>
      <c r="O920" s="329"/>
      <c r="R920" s="206"/>
      <c r="AB920" s="207"/>
      <c r="AG920" s="207"/>
      <c r="AJ920" s="207"/>
    </row>
    <row r="921" spans="1:36" s="205" customFormat="1" x14ac:dyDescent="0.25">
      <c r="A921" s="204"/>
      <c r="C921" s="204"/>
      <c r="K921" s="337"/>
      <c r="L921" s="337"/>
      <c r="M921" s="337"/>
      <c r="N921" s="329"/>
      <c r="O921" s="329"/>
      <c r="R921" s="206"/>
      <c r="AB921" s="207"/>
      <c r="AG921" s="207"/>
      <c r="AJ921" s="207"/>
    </row>
    <row r="922" spans="1:36" s="205" customFormat="1" x14ac:dyDescent="0.25">
      <c r="A922" s="204"/>
      <c r="C922" s="204"/>
      <c r="K922" s="337"/>
      <c r="L922" s="337"/>
      <c r="M922" s="337"/>
      <c r="N922" s="329"/>
      <c r="O922" s="329"/>
      <c r="R922" s="206"/>
      <c r="AB922" s="207"/>
      <c r="AG922" s="207"/>
      <c r="AJ922" s="207"/>
    </row>
    <row r="923" spans="1:36" s="205" customFormat="1" x14ac:dyDescent="0.25">
      <c r="A923" s="204"/>
      <c r="C923" s="204"/>
      <c r="K923" s="337"/>
      <c r="L923" s="337"/>
      <c r="M923" s="337"/>
      <c r="N923" s="329"/>
      <c r="O923" s="329"/>
      <c r="R923" s="206"/>
      <c r="AB923" s="207"/>
      <c r="AG923" s="207"/>
      <c r="AJ923" s="207"/>
    </row>
    <row r="924" spans="1:36" s="205" customFormat="1" x14ac:dyDescent="0.25">
      <c r="A924" s="204"/>
      <c r="C924" s="204"/>
      <c r="K924" s="337"/>
      <c r="L924" s="337"/>
      <c r="M924" s="337"/>
      <c r="N924" s="329"/>
      <c r="O924" s="329"/>
      <c r="R924" s="206"/>
      <c r="AB924" s="207"/>
      <c r="AG924" s="207"/>
      <c r="AJ924" s="207"/>
    </row>
    <row r="925" spans="1:36" s="205" customFormat="1" x14ac:dyDescent="0.25">
      <c r="A925" s="204"/>
      <c r="C925" s="204"/>
      <c r="K925" s="337"/>
      <c r="L925" s="337"/>
      <c r="M925" s="337"/>
      <c r="N925" s="329"/>
      <c r="O925" s="329"/>
      <c r="R925" s="206"/>
      <c r="AB925" s="207"/>
      <c r="AG925" s="207"/>
      <c r="AJ925" s="207"/>
    </row>
    <row r="926" spans="1:36" s="205" customFormat="1" x14ac:dyDescent="0.25">
      <c r="A926" s="204"/>
      <c r="C926" s="204"/>
      <c r="K926" s="337"/>
      <c r="L926" s="337"/>
      <c r="M926" s="337"/>
      <c r="N926" s="329"/>
      <c r="O926" s="329"/>
      <c r="R926" s="206"/>
      <c r="AB926" s="207"/>
      <c r="AG926" s="207"/>
      <c r="AJ926" s="207"/>
    </row>
    <row r="927" spans="1:36" s="205" customFormat="1" x14ac:dyDescent="0.25">
      <c r="A927" s="204"/>
      <c r="C927" s="204"/>
      <c r="K927" s="337"/>
      <c r="L927" s="337"/>
      <c r="M927" s="337"/>
      <c r="N927" s="329"/>
      <c r="O927" s="329"/>
      <c r="R927" s="206"/>
      <c r="AB927" s="207"/>
      <c r="AG927" s="207"/>
      <c r="AJ927" s="207"/>
    </row>
    <row r="928" spans="1:36" s="205" customFormat="1" x14ac:dyDescent="0.25">
      <c r="A928" s="204"/>
      <c r="C928" s="204"/>
      <c r="K928" s="337"/>
      <c r="L928" s="337"/>
      <c r="M928" s="337"/>
      <c r="N928" s="329"/>
      <c r="O928" s="329"/>
      <c r="R928" s="206"/>
      <c r="AB928" s="207"/>
      <c r="AG928" s="207"/>
      <c r="AJ928" s="207"/>
    </row>
    <row r="929" spans="1:36" s="205" customFormat="1" x14ac:dyDescent="0.25">
      <c r="A929" s="204"/>
      <c r="C929" s="204"/>
      <c r="K929" s="337"/>
      <c r="L929" s="337"/>
      <c r="M929" s="337"/>
      <c r="N929" s="329"/>
      <c r="O929" s="329"/>
      <c r="R929" s="206"/>
      <c r="AB929" s="207"/>
      <c r="AG929" s="207"/>
      <c r="AJ929" s="207"/>
    </row>
    <row r="930" spans="1:36" s="205" customFormat="1" x14ac:dyDescent="0.25">
      <c r="A930" s="204"/>
      <c r="C930" s="204"/>
      <c r="K930" s="337"/>
      <c r="L930" s="337"/>
      <c r="M930" s="337"/>
      <c r="N930" s="329"/>
      <c r="O930" s="329"/>
      <c r="R930" s="206"/>
      <c r="AB930" s="207"/>
      <c r="AG930" s="207"/>
      <c r="AJ930" s="207"/>
    </row>
    <row r="931" spans="1:36" s="205" customFormat="1" x14ac:dyDescent="0.25">
      <c r="A931" s="204"/>
      <c r="C931" s="204"/>
      <c r="K931" s="337"/>
      <c r="L931" s="337"/>
      <c r="M931" s="337"/>
      <c r="N931" s="329"/>
      <c r="O931" s="329"/>
      <c r="R931" s="206"/>
      <c r="AB931" s="207"/>
      <c r="AG931" s="207"/>
      <c r="AJ931" s="207"/>
    </row>
    <row r="932" spans="1:36" s="205" customFormat="1" x14ac:dyDescent="0.25">
      <c r="A932" s="204"/>
      <c r="C932" s="204"/>
      <c r="K932" s="337"/>
      <c r="L932" s="337"/>
      <c r="M932" s="337"/>
      <c r="N932" s="329"/>
      <c r="O932" s="329"/>
      <c r="R932" s="206"/>
      <c r="AB932" s="207"/>
      <c r="AG932" s="207"/>
      <c r="AJ932" s="207"/>
    </row>
    <row r="933" spans="1:36" s="205" customFormat="1" x14ac:dyDescent="0.25">
      <c r="A933" s="204"/>
      <c r="C933" s="204"/>
      <c r="K933" s="337"/>
      <c r="L933" s="337"/>
      <c r="M933" s="337"/>
      <c r="N933" s="329"/>
      <c r="O933" s="329"/>
      <c r="R933" s="206"/>
      <c r="AB933" s="207"/>
      <c r="AG933" s="207"/>
      <c r="AJ933" s="207"/>
    </row>
    <row r="934" spans="1:36" s="205" customFormat="1" x14ac:dyDescent="0.25">
      <c r="A934" s="204"/>
      <c r="C934" s="204"/>
      <c r="K934" s="337"/>
      <c r="L934" s="337"/>
      <c r="M934" s="337"/>
      <c r="N934" s="329"/>
      <c r="O934" s="329"/>
      <c r="R934" s="206"/>
      <c r="AB934" s="207"/>
      <c r="AG934" s="207"/>
      <c r="AJ934" s="207"/>
    </row>
    <row r="935" spans="1:36" s="205" customFormat="1" x14ac:dyDescent="0.25">
      <c r="A935" s="204"/>
      <c r="C935" s="204"/>
      <c r="K935" s="337"/>
      <c r="L935" s="337"/>
      <c r="M935" s="337"/>
      <c r="N935" s="329"/>
      <c r="O935" s="329"/>
      <c r="R935" s="206"/>
      <c r="AB935" s="207"/>
      <c r="AG935" s="207"/>
      <c r="AJ935" s="207"/>
    </row>
    <row r="936" spans="1:36" s="205" customFormat="1" x14ac:dyDescent="0.25">
      <c r="A936" s="204"/>
      <c r="C936" s="204"/>
      <c r="K936" s="337"/>
      <c r="L936" s="337"/>
      <c r="M936" s="337"/>
      <c r="N936" s="329"/>
      <c r="O936" s="329"/>
      <c r="R936" s="206"/>
      <c r="AB936" s="207"/>
      <c r="AG936" s="207"/>
      <c r="AJ936" s="207"/>
    </row>
    <row r="937" spans="1:36" s="205" customFormat="1" x14ac:dyDescent="0.25">
      <c r="A937" s="204"/>
      <c r="C937" s="204"/>
      <c r="K937" s="337"/>
      <c r="L937" s="337"/>
      <c r="M937" s="337"/>
      <c r="N937" s="329"/>
      <c r="O937" s="329"/>
      <c r="R937" s="206"/>
      <c r="AB937" s="207"/>
      <c r="AG937" s="207"/>
      <c r="AJ937" s="207"/>
    </row>
    <row r="938" spans="1:36" s="205" customFormat="1" x14ac:dyDescent="0.25">
      <c r="A938" s="204"/>
      <c r="C938" s="204"/>
      <c r="K938" s="337"/>
      <c r="L938" s="337"/>
      <c r="M938" s="337"/>
      <c r="N938" s="329"/>
      <c r="O938" s="329"/>
      <c r="R938" s="206"/>
      <c r="AB938" s="207"/>
      <c r="AG938" s="207"/>
      <c r="AJ938" s="207"/>
    </row>
    <row r="939" spans="1:36" s="205" customFormat="1" x14ac:dyDescent="0.25">
      <c r="A939" s="204"/>
      <c r="C939" s="204"/>
      <c r="K939" s="337"/>
      <c r="L939" s="337"/>
      <c r="M939" s="337"/>
      <c r="N939" s="329"/>
      <c r="O939" s="329"/>
      <c r="R939" s="206"/>
      <c r="AB939" s="207"/>
      <c r="AG939" s="207"/>
      <c r="AJ939" s="207"/>
    </row>
    <row r="940" spans="1:36" s="205" customFormat="1" x14ac:dyDescent="0.25">
      <c r="A940" s="204"/>
      <c r="C940" s="204"/>
      <c r="K940" s="337"/>
      <c r="L940" s="337"/>
      <c r="M940" s="337"/>
      <c r="N940" s="329"/>
      <c r="O940" s="329"/>
      <c r="R940" s="206"/>
      <c r="AB940" s="207"/>
      <c r="AG940" s="207"/>
      <c r="AJ940" s="207"/>
    </row>
    <row r="941" spans="1:36" s="205" customFormat="1" x14ac:dyDescent="0.25">
      <c r="A941" s="204"/>
      <c r="C941" s="204"/>
      <c r="K941" s="337"/>
      <c r="L941" s="337"/>
      <c r="M941" s="337"/>
      <c r="N941" s="329"/>
      <c r="O941" s="329"/>
      <c r="R941" s="206"/>
      <c r="AB941" s="207"/>
      <c r="AG941" s="207"/>
      <c r="AJ941" s="207"/>
    </row>
    <row r="942" spans="1:36" s="205" customFormat="1" x14ac:dyDescent="0.25">
      <c r="A942" s="204"/>
      <c r="C942" s="204"/>
      <c r="K942" s="337"/>
      <c r="L942" s="337"/>
      <c r="M942" s="337"/>
      <c r="N942" s="329"/>
      <c r="O942" s="329"/>
      <c r="R942" s="206"/>
      <c r="AB942" s="207"/>
      <c r="AG942" s="207"/>
      <c r="AJ942" s="207"/>
    </row>
    <row r="943" spans="1:36" s="205" customFormat="1" x14ac:dyDescent="0.25">
      <c r="A943" s="204"/>
      <c r="C943" s="204"/>
      <c r="K943" s="337"/>
      <c r="L943" s="337"/>
      <c r="M943" s="337"/>
      <c r="N943" s="329"/>
      <c r="O943" s="329"/>
      <c r="R943" s="206"/>
      <c r="AB943" s="207"/>
      <c r="AG943" s="207"/>
      <c r="AJ943" s="207"/>
    </row>
    <row r="944" spans="1:36" s="205" customFormat="1" x14ac:dyDescent="0.25">
      <c r="A944" s="204"/>
      <c r="C944" s="204"/>
      <c r="K944" s="337"/>
      <c r="L944" s="337"/>
      <c r="M944" s="337"/>
      <c r="N944" s="329"/>
      <c r="O944" s="329"/>
      <c r="R944" s="206"/>
      <c r="AB944" s="207"/>
      <c r="AG944" s="207"/>
      <c r="AJ944" s="207"/>
    </row>
    <row r="945" spans="1:36" s="205" customFormat="1" x14ac:dyDescent="0.25">
      <c r="A945" s="204"/>
      <c r="C945" s="204"/>
      <c r="K945" s="337"/>
      <c r="L945" s="337"/>
      <c r="M945" s="337"/>
      <c r="N945" s="329"/>
      <c r="O945" s="329"/>
      <c r="R945" s="206"/>
      <c r="AB945" s="207"/>
      <c r="AG945" s="207"/>
      <c r="AJ945" s="207"/>
    </row>
    <row r="946" spans="1:36" s="205" customFormat="1" x14ac:dyDescent="0.25">
      <c r="A946" s="204"/>
      <c r="C946" s="204"/>
      <c r="K946" s="337"/>
      <c r="L946" s="337"/>
      <c r="M946" s="337"/>
      <c r="N946" s="329"/>
      <c r="O946" s="329"/>
      <c r="R946" s="206"/>
      <c r="AB946" s="207"/>
      <c r="AG946" s="207"/>
      <c r="AJ946" s="207"/>
    </row>
    <row r="947" spans="1:36" s="205" customFormat="1" x14ac:dyDescent="0.25">
      <c r="A947" s="204"/>
      <c r="C947" s="204"/>
      <c r="K947" s="337"/>
      <c r="L947" s="337"/>
      <c r="M947" s="337"/>
      <c r="N947" s="329"/>
      <c r="O947" s="329"/>
      <c r="R947" s="206"/>
      <c r="AB947" s="207"/>
      <c r="AG947" s="207"/>
      <c r="AJ947" s="207"/>
    </row>
    <row r="948" spans="1:36" s="205" customFormat="1" x14ac:dyDescent="0.25">
      <c r="A948" s="204"/>
      <c r="C948" s="204"/>
      <c r="K948" s="337"/>
      <c r="L948" s="337"/>
      <c r="M948" s="337"/>
      <c r="N948" s="329"/>
      <c r="O948" s="329"/>
      <c r="R948" s="206"/>
      <c r="AB948" s="207"/>
      <c r="AG948" s="207"/>
      <c r="AJ948" s="207"/>
    </row>
    <row r="949" spans="1:36" s="205" customFormat="1" x14ac:dyDescent="0.25">
      <c r="A949" s="204"/>
      <c r="C949" s="204"/>
      <c r="K949" s="337"/>
      <c r="L949" s="337"/>
      <c r="M949" s="337"/>
      <c r="N949" s="329"/>
      <c r="O949" s="329"/>
      <c r="R949" s="206"/>
      <c r="AB949" s="207"/>
      <c r="AG949" s="207"/>
      <c r="AJ949" s="207"/>
    </row>
    <row r="950" spans="1:36" s="205" customFormat="1" x14ac:dyDescent="0.25">
      <c r="A950" s="204"/>
      <c r="C950" s="204"/>
      <c r="K950" s="337"/>
      <c r="L950" s="337"/>
      <c r="M950" s="337"/>
      <c r="N950" s="329"/>
      <c r="O950" s="329"/>
      <c r="R950" s="206"/>
      <c r="AB950" s="207"/>
      <c r="AG950" s="207"/>
      <c r="AJ950" s="207"/>
    </row>
    <row r="951" spans="1:36" s="205" customFormat="1" x14ac:dyDescent="0.25">
      <c r="A951" s="204"/>
      <c r="C951" s="204"/>
      <c r="K951" s="337"/>
      <c r="L951" s="337"/>
      <c r="M951" s="337"/>
      <c r="N951" s="329"/>
      <c r="O951" s="329"/>
      <c r="R951" s="206"/>
      <c r="AB951" s="207"/>
      <c r="AG951" s="207"/>
      <c r="AJ951" s="207"/>
    </row>
    <row r="952" spans="1:36" s="205" customFormat="1" x14ac:dyDescent="0.25">
      <c r="A952" s="204"/>
      <c r="C952" s="204"/>
      <c r="K952" s="337"/>
      <c r="L952" s="337"/>
      <c r="M952" s="337"/>
      <c r="N952" s="329"/>
      <c r="O952" s="329"/>
      <c r="R952" s="206"/>
      <c r="AB952" s="207"/>
      <c r="AG952" s="207"/>
      <c r="AJ952" s="207"/>
    </row>
    <row r="953" spans="1:36" s="205" customFormat="1" x14ac:dyDescent="0.25">
      <c r="A953" s="204"/>
      <c r="C953" s="204"/>
      <c r="K953" s="337"/>
      <c r="L953" s="337"/>
      <c r="M953" s="337"/>
      <c r="N953" s="329"/>
      <c r="O953" s="329"/>
      <c r="R953" s="206"/>
      <c r="AB953" s="207"/>
      <c r="AG953" s="207"/>
      <c r="AJ953" s="207"/>
    </row>
    <row r="954" spans="1:36" s="205" customFormat="1" x14ac:dyDescent="0.25">
      <c r="A954" s="204"/>
      <c r="C954" s="204"/>
      <c r="K954" s="337"/>
      <c r="L954" s="337"/>
      <c r="M954" s="337"/>
      <c r="N954" s="329"/>
      <c r="O954" s="329"/>
      <c r="R954" s="206"/>
      <c r="AB954" s="207"/>
      <c r="AG954" s="207"/>
      <c r="AJ954" s="207"/>
    </row>
    <row r="955" spans="1:36" s="205" customFormat="1" x14ac:dyDescent="0.25">
      <c r="A955" s="204"/>
      <c r="C955" s="204"/>
      <c r="K955" s="337"/>
      <c r="L955" s="337"/>
      <c r="M955" s="337"/>
      <c r="N955" s="329"/>
      <c r="O955" s="329"/>
      <c r="R955" s="206"/>
      <c r="AB955" s="207"/>
      <c r="AG955" s="207"/>
      <c r="AJ955" s="207"/>
    </row>
    <row r="956" spans="1:36" s="205" customFormat="1" x14ac:dyDescent="0.25">
      <c r="A956" s="204"/>
      <c r="C956" s="204"/>
      <c r="K956" s="337"/>
      <c r="L956" s="337"/>
      <c r="M956" s="337"/>
      <c r="N956" s="329"/>
      <c r="O956" s="329"/>
      <c r="R956" s="206"/>
      <c r="AB956" s="207"/>
      <c r="AG956" s="207"/>
      <c r="AJ956" s="207"/>
    </row>
    <row r="957" spans="1:36" s="205" customFormat="1" x14ac:dyDescent="0.25">
      <c r="A957" s="204"/>
      <c r="C957" s="204"/>
      <c r="K957" s="337"/>
      <c r="L957" s="337"/>
      <c r="M957" s="337"/>
      <c r="N957" s="329"/>
      <c r="O957" s="329"/>
      <c r="R957" s="206"/>
      <c r="AB957" s="207"/>
      <c r="AG957" s="207"/>
      <c r="AJ957" s="207"/>
    </row>
    <row r="958" spans="1:36" s="205" customFormat="1" x14ac:dyDescent="0.25">
      <c r="A958" s="204"/>
      <c r="C958" s="204"/>
      <c r="K958" s="337"/>
      <c r="L958" s="337"/>
      <c r="M958" s="337"/>
      <c r="N958" s="329"/>
      <c r="O958" s="329"/>
      <c r="R958" s="206"/>
      <c r="AB958" s="207"/>
      <c r="AG958" s="207"/>
      <c r="AJ958" s="207"/>
    </row>
    <row r="959" spans="1:36" s="205" customFormat="1" x14ac:dyDescent="0.25">
      <c r="A959" s="204"/>
      <c r="C959" s="204"/>
      <c r="K959" s="337"/>
      <c r="L959" s="337"/>
      <c r="M959" s="337"/>
      <c r="N959" s="329"/>
      <c r="O959" s="329"/>
      <c r="R959" s="206"/>
      <c r="AB959" s="207"/>
      <c r="AG959" s="207"/>
      <c r="AJ959" s="207"/>
    </row>
    <row r="960" spans="1:36" s="205" customFormat="1" x14ac:dyDescent="0.25">
      <c r="A960" s="204"/>
      <c r="C960" s="204"/>
      <c r="K960" s="337"/>
      <c r="L960" s="337"/>
      <c r="M960" s="337"/>
      <c r="N960" s="329"/>
      <c r="O960" s="329"/>
      <c r="R960" s="206"/>
      <c r="AB960" s="207"/>
      <c r="AG960" s="207"/>
      <c r="AJ960" s="207"/>
    </row>
    <row r="961" spans="1:36" s="205" customFormat="1" x14ac:dyDescent="0.25">
      <c r="A961" s="204"/>
      <c r="C961" s="204"/>
      <c r="K961" s="337"/>
      <c r="L961" s="337"/>
      <c r="M961" s="337"/>
      <c r="N961" s="329"/>
      <c r="O961" s="329"/>
      <c r="R961" s="206"/>
      <c r="AB961" s="207"/>
      <c r="AG961" s="207"/>
      <c r="AJ961" s="207"/>
    </row>
    <row r="962" spans="1:36" s="205" customFormat="1" x14ac:dyDescent="0.25">
      <c r="A962" s="204"/>
      <c r="C962" s="204"/>
      <c r="K962" s="337"/>
      <c r="L962" s="337"/>
      <c r="M962" s="337"/>
      <c r="N962" s="329"/>
      <c r="O962" s="329"/>
      <c r="R962" s="206"/>
      <c r="AB962" s="207"/>
      <c r="AG962" s="207"/>
      <c r="AJ962" s="207"/>
    </row>
    <row r="963" spans="1:36" s="205" customFormat="1" x14ac:dyDescent="0.25">
      <c r="A963" s="204"/>
      <c r="C963" s="204"/>
      <c r="K963" s="337"/>
      <c r="L963" s="337"/>
      <c r="M963" s="337"/>
      <c r="N963" s="329"/>
      <c r="O963" s="329"/>
      <c r="R963" s="206"/>
      <c r="AB963" s="207"/>
      <c r="AG963" s="207"/>
      <c r="AJ963" s="207"/>
    </row>
    <row r="964" spans="1:36" s="205" customFormat="1" x14ac:dyDescent="0.25">
      <c r="A964" s="204"/>
      <c r="C964" s="204"/>
      <c r="K964" s="337"/>
      <c r="L964" s="337"/>
      <c r="M964" s="337"/>
      <c r="N964" s="329"/>
      <c r="O964" s="329"/>
      <c r="R964" s="206"/>
      <c r="AB964" s="207"/>
      <c r="AG964" s="207"/>
      <c r="AJ964" s="207"/>
    </row>
    <row r="965" spans="1:36" s="205" customFormat="1" x14ac:dyDescent="0.25">
      <c r="A965" s="204"/>
      <c r="C965" s="204"/>
      <c r="K965" s="337"/>
      <c r="L965" s="337"/>
      <c r="M965" s="337"/>
      <c r="N965" s="329"/>
      <c r="O965" s="329"/>
      <c r="R965" s="206"/>
      <c r="AB965" s="207"/>
      <c r="AG965" s="207"/>
      <c r="AJ965" s="207"/>
    </row>
    <row r="966" spans="1:36" s="205" customFormat="1" x14ac:dyDescent="0.25">
      <c r="A966" s="204"/>
      <c r="C966" s="204"/>
      <c r="K966" s="337"/>
      <c r="L966" s="337"/>
      <c r="M966" s="337"/>
      <c r="N966" s="329"/>
      <c r="O966" s="329"/>
      <c r="R966" s="206"/>
      <c r="AB966" s="207"/>
      <c r="AG966" s="207"/>
      <c r="AJ966" s="207"/>
    </row>
    <row r="967" spans="1:36" s="205" customFormat="1" x14ac:dyDescent="0.25">
      <c r="A967" s="204"/>
      <c r="C967" s="204"/>
      <c r="K967" s="337"/>
      <c r="L967" s="337"/>
      <c r="M967" s="337"/>
      <c r="N967" s="329"/>
      <c r="O967" s="329"/>
      <c r="R967" s="206"/>
      <c r="AB967" s="207"/>
      <c r="AG967" s="207"/>
      <c r="AJ967" s="207"/>
    </row>
    <row r="968" spans="1:36" s="205" customFormat="1" x14ac:dyDescent="0.25">
      <c r="A968" s="204"/>
      <c r="C968" s="204"/>
      <c r="K968" s="337"/>
      <c r="L968" s="337"/>
      <c r="M968" s="337"/>
      <c r="N968" s="329"/>
      <c r="O968" s="329"/>
      <c r="R968" s="206"/>
      <c r="AB968" s="207"/>
      <c r="AG968" s="207"/>
      <c r="AJ968" s="207"/>
    </row>
    <row r="969" spans="1:36" s="205" customFormat="1" x14ac:dyDescent="0.25">
      <c r="A969" s="204"/>
      <c r="C969" s="204"/>
      <c r="K969" s="337"/>
      <c r="L969" s="337"/>
      <c r="M969" s="337"/>
      <c r="N969" s="329"/>
      <c r="O969" s="329"/>
      <c r="R969" s="206"/>
      <c r="AB969" s="207"/>
      <c r="AG969" s="207"/>
      <c r="AJ969" s="207"/>
    </row>
    <row r="970" spans="1:36" s="205" customFormat="1" x14ac:dyDescent="0.25">
      <c r="A970" s="204"/>
      <c r="C970" s="204"/>
      <c r="K970" s="337"/>
      <c r="L970" s="337"/>
      <c r="M970" s="337"/>
      <c r="N970" s="329"/>
      <c r="O970" s="329"/>
      <c r="R970" s="206"/>
      <c r="AB970" s="207"/>
      <c r="AG970" s="207"/>
      <c r="AJ970" s="207"/>
    </row>
    <row r="971" spans="1:36" s="205" customFormat="1" x14ac:dyDescent="0.25">
      <c r="A971" s="204"/>
      <c r="C971" s="204"/>
      <c r="K971" s="337"/>
      <c r="L971" s="337"/>
      <c r="M971" s="337"/>
      <c r="N971" s="329"/>
      <c r="O971" s="329"/>
      <c r="R971" s="206"/>
      <c r="AB971" s="207"/>
      <c r="AG971" s="207"/>
      <c r="AJ971" s="207"/>
    </row>
    <row r="972" spans="1:36" s="205" customFormat="1" x14ac:dyDescent="0.25">
      <c r="A972" s="204"/>
      <c r="C972" s="204"/>
      <c r="K972" s="337"/>
      <c r="L972" s="337"/>
      <c r="M972" s="337"/>
      <c r="N972" s="329"/>
      <c r="O972" s="329"/>
      <c r="R972" s="206"/>
      <c r="AB972" s="207"/>
      <c r="AG972" s="207"/>
      <c r="AJ972" s="207"/>
    </row>
    <row r="973" spans="1:36" s="205" customFormat="1" x14ac:dyDescent="0.25">
      <c r="A973" s="204"/>
      <c r="C973" s="204"/>
      <c r="K973" s="337"/>
      <c r="L973" s="337"/>
      <c r="M973" s="337"/>
      <c r="N973" s="329"/>
      <c r="O973" s="329"/>
      <c r="R973" s="206"/>
      <c r="AB973" s="207"/>
      <c r="AG973" s="207"/>
      <c r="AJ973" s="207"/>
    </row>
    <row r="974" spans="1:36" s="205" customFormat="1" x14ac:dyDescent="0.25">
      <c r="A974" s="204"/>
      <c r="C974" s="204"/>
      <c r="K974" s="337"/>
      <c r="L974" s="337"/>
      <c r="M974" s="337"/>
      <c r="N974" s="329"/>
      <c r="O974" s="329"/>
      <c r="R974" s="206"/>
      <c r="AB974" s="207"/>
      <c r="AG974" s="207"/>
      <c r="AJ974" s="207"/>
    </row>
    <row r="975" spans="1:36" s="205" customFormat="1" x14ac:dyDescent="0.25">
      <c r="A975" s="204"/>
      <c r="C975" s="204"/>
      <c r="K975" s="337"/>
      <c r="L975" s="337"/>
      <c r="M975" s="337"/>
      <c r="N975" s="329"/>
      <c r="O975" s="329"/>
      <c r="R975" s="206"/>
      <c r="AB975" s="207"/>
      <c r="AG975" s="207"/>
      <c r="AJ975" s="207"/>
    </row>
    <row r="976" spans="1:36" s="205" customFormat="1" x14ac:dyDescent="0.25">
      <c r="A976" s="204"/>
      <c r="C976" s="204"/>
      <c r="K976" s="337"/>
      <c r="L976" s="337"/>
      <c r="M976" s="337"/>
      <c r="N976" s="329"/>
      <c r="O976" s="329"/>
      <c r="R976" s="206"/>
      <c r="AB976" s="207"/>
      <c r="AG976" s="207"/>
      <c r="AJ976" s="207"/>
    </row>
    <row r="977" spans="1:36" s="205" customFormat="1" x14ac:dyDescent="0.25">
      <c r="A977" s="204"/>
      <c r="C977" s="204"/>
      <c r="K977" s="337"/>
      <c r="L977" s="337"/>
      <c r="M977" s="337"/>
      <c r="N977" s="329"/>
      <c r="O977" s="329"/>
      <c r="R977" s="206"/>
      <c r="AB977" s="207"/>
      <c r="AG977" s="207"/>
      <c r="AJ977" s="207"/>
    </row>
    <row r="978" spans="1:36" s="205" customFormat="1" x14ac:dyDescent="0.25">
      <c r="A978" s="204"/>
      <c r="C978" s="204"/>
      <c r="K978" s="337"/>
      <c r="L978" s="337"/>
      <c r="M978" s="337"/>
      <c r="N978" s="329"/>
      <c r="O978" s="329"/>
      <c r="R978" s="206"/>
      <c r="AB978" s="207"/>
      <c r="AG978" s="207"/>
      <c r="AJ978" s="207"/>
    </row>
    <row r="979" spans="1:36" s="205" customFormat="1" x14ac:dyDescent="0.25">
      <c r="A979" s="204"/>
      <c r="C979" s="204"/>
      <c r="K979" s="337"/>
      <c r="L979" s="337"/>
      <c r="M979" s="337"/>
      <c r="N979" s="329"/>
      <c r="O979" s="329"/>
      <c r="R979" s="206"/>
      <c r="AB979" s="207"/>
      <c r="AG979" s="207"/>
      <c r="AJ979" s="207"/>
    </row>
    <row r="980" spans="1:36" s="205" customFormat="1" x14ac:dyDescent="0.25">
      <c r="A980" s="204"/>
      <c r="C980" s="204"/>
      <c r="K980" s="337"/>
      <c r="L980" s="337"/>
      <c r="M980" s="337"/>
      <c r="N980" s="329"/>
      <c r="O980" s="329"/>
      <c r="R980" s="206"/>
      <c r="AB980" s="207"/>
      <c r="AG980" s="207"/>
      <c r="AJ980" s="207"/>
    </row>
    <row r="981" spans="1:36" s="205" customFormat="1" x14ac:dyDescent="0.25">
      <c r="A981" s="204"/>
      <c r="C981" s="204"/>
      <c r="K981" s="337"/>
      <c r="L981" s="337"/>
      <c r="M981" s="337"/>
      <c r="N981" s="329"/>
      <c r="O981" s="329"/>
      <c r="R981" s="206"/>
      <c r="AB981" s="207"/>
      <c r="AG981" s="207"/>
      <c r="AJ981" s="207"/>
    </row>
    <row r="982" spans="1:36" s="205" customFormat="1" x14ac:dyDescent="0.25">
      <c r="A982" s="204"/>
      <c r="C982" s="204"/>
      <c r="K982" s="337"/>
      <c r="L982" s="337"/>
      <c r="M982" s="337"/>
      <c r="N982" s="329"/>
      <c r="O982" s="329"/>
      <c r="R982" s="206"/>
      <c r="AB982" s="207"/>
      <c r="AG982" s="207"/>
      <c r="AJ982" s="207"/>
    </row>
    <row r="983" spans="1:36" s="205" customFormat="1" x14ac:dyDescent="0.25">
      <c r="A983" s="204"/>
      <c r="C983" s="204"/>
      <c r="K983" s="337"/>
      <c r="L983" s="337"/>
      <c r="M983" s="337"/>
      <c r="N983" s="329"/>
      <c r="O983" s="329"/>
      <c r="R983" s="206"/>
      <c r="AB983" s="207"/>
      <c r="AG983" s="207"/>
      <c r="AJ983" s="207"/>
    </row>
    <row r="984" spans="1:36" s="205" customFormat="1" x14ac:dyDescent="0.25">
      <c r="A984" s="204"/>
      <c r="C984" s="204"/>
      <c r="K984" s="337"/>
      <c r="L984" s="337"/>
      <c r="M984" s="337"/>
      <c r="N984" s="329"/>
      <c r="O984" s="329"/>
      <c r="R984" s="206"/>
      <c r="AB984" s="207"/>
      <c r="AG984" s="207"/>
      <c r="AJ984" s="207"/>
    </row>
    <row r="985" spans="1:36" s="205" customFormat="1" x14ac:dyDescent="0.25">
      <c r="A985" s="204"/>
      <c r="C985" s="204"/>
      <c r="K985" s="337"/>
      <c r="L985" s="337"/>
      <c r="M985" s="337"/>
      <c r="N985" s="329"/>
      <c r="O985" s="329"/>
      <c r="R985" s="206"/>
      <c r="AB985" s="207"/>
      <c r="AG985" s="207"/>
      <c r="AJ985" s="207"/>
    </row>
    <row r="986" spans="1:36" s="205" customFormat="1" x14ac:dyDescent="0.25">
      <c r="A986" s="204"/>
      <c r="C986" s="204"/>
      <c r="K986" s="337"/>
      <c r="L986" s="337"/>
      <c r="M986" s="337"/>
      <c r="N986" s="329"/>
      <c r="O986" s="329"/>
      <c r="R986" s="206"/>
      <c r="AB986" s="207"/>
      <c r="AG986" s="207"/>
      <c r="AJ986" s="207"/>
    </row>
    <row r="987" spans="1:36" s="205" customFormat="1" x14ac:dyDescent="0.25">
      <c r="A987" s="204"/>
      <c r="C987" s="204"/>
      <c r="K987" s="337"/>
      <c r="L987" s="337"/>
      <c r="M987" s="337"/>
      <c r="N987" s="329"/>
      <c r="O987" s="329"/>
      <c r="R987" s="206"/>
      <c r="AB987" s="207"/>
      <c r="AG987" s="207"/>
      <c r="AJ987" s="207"/>
    </row>
    <row r="988" spans="1:36" s="205" customFormat="1" x14ac:dyDescent="0.25">
      <c r="A988" s="204"/>
      <c r="C988" s="204"/>
      <c r="K988" s="337"/>
      <c r="L988" s="337"/>
      <c r="M988" s="337"/>
      <c r="N988" s="329"/>
      <c r="O988" s="329"/>
      <c r="R988" s="206"/>
      <c r="AB988" s="207"/>
      <c r="AG988" s="207"/>
      <c r="AJ988" s="207"/>
    </row>
    <row r="989" spans="1:36" s="205" customFormat="1" x14ac:dyDescent="0.25">
      <c r="A989" s="204"/>
      <c r="C989" s="204"/>
      <c r="K989" s="337"/>
      <c r="L989" s="337"/>
      <c r="M989" s="337"/>
      <c r="N989" s="329"/>
      <c r="O989" s="329"/>
      <c r="R989" s="206"/>
      <c r="AB989" s="207"/>
      <c r="AG989" s="207"/>
      <c r="AJ989" s="207"/>
    </row>
    <row r="990" spans="1:36" s="205" customFormat="1" x14ac:dyDescent="0.25">
      <c r="A990" s="204"/>
      <c r="C990" s="204"/>
      <c r="K990" s="337"/>
      <c r="L990" s="337"/>
      <c r="M990" s="337"/>
      <c r="N990" s="329"/>
      <c r="O990" s="329"/>
      <c r="R990" s="206"/>
      <c r="AB990" s="207"/>
      <c r="AG990" s="207"/>
      <c r="AJ990" s="207"/>
    </row>
    <row r="991" spans="1:36" s="205" customFormat="1" x14ac:dyDescent="0.25">
      <c r="A991" s="204"/>
      <c r="C991" s="204"/>
      <c r="K991" s="337"/>
      <c r="L991" s="337"/>
      <c r="M991" s="337"/>
      <c r="N991" s="329"/>
      <c r="O991" s="329"/>
      <c r="R991" s="206"/>
      <c r="AB991" s="207"/>
      <c r="AG991" s="207"/>
      <c r="AJ991" s="207"/>
    </row>
    <row r="992" spans="1:36" s="205" customFormat="1" x14ac:dyDescent="0.25">
      <c r="A992" s="204"/>
      <c r="C992" s="204"/>
      <c r="K992" s="337"/>
      <c r="L992" s="337"/>
      <c r="M992" s="337"/>
      <c r="N992" s="329"/>
      <c r="O992" s="329"/>
      <c r="R992" s="206"/>
      <c r="AB992" s="207"/>
      <c r="AG992" s="207"/>
      <c r="AJ992" s="207"/>
    </row>
    <row r="993" spans="1:36" s="205" customFormat="1" x14ac:dyDescent="0.25">
      <c r="A993" s="204"/>
      <c r="C993" s="204"/>
      <c r="K993" s="337"/>
      <c r="L993" s="337"/>
      <c r="M993" s="337"/>
      <c r="N993" s="329"/>
      <c r="O993" s="329"/>
      <c r="R993" s="206"/>
      <c r="AB993" s="207"/>
      <c r="AG993" s="207"/>
      <c r="AJ993" s="207"/>
    </row>
    <row r="994" spans="1:36" s="205" customFormat="1" x14ac:dyDescent="0.25">
      <c r="A994" s="204"/>
      <c r="C994" s="204"/>
      <c r="K994" s="337"/>
      <c r="L994" s="337"/>
      <c r="M994" s="337"/>
      <c r="N994" s="329"/>
      <c r="O994" s="329"/>
      <c r="R994" s="206"/>
      <c r="AB994" s="207"/>
      <c r="AG994" s="207"/>
      <c r="AJ994" s="207"/>
    </row>
    <row r="995" spans="1:36" s="205" customFormat="1" x14ac:dyDescent="0.25">
      <c r="A995" s="204"/>
      <c r="C995" s="204"/>
      <c r="K995" s="337"/>
      <c r="L995" s="337"/>
      <c r="M995" s="337"/>
      <c r="N995" s="329"/>
      <c r="O995" s="329"/>
      <c r="R995" s="206"/>
      <c r="AB995" s="207"/>
      <c r="AG995" s="207"/>
      <c r="AJ995" s="207"/>
    </row>
    <row r="996" spans="1:36" s="205" customFormat="1" x14ac:dyDescent="0.25">
      <c r="A996" s="204"/>
      <c r="C996" s="204"/>
      <c r="K996" s="337"/>
      <c r="L996" s="337"/>
      <c r="M996" s="337"/>
      <c r="N996" s="329"/>
      <c r="O996" s="329"/>
      <c r="R996" s="206"/>
      <c r="AB996" s="207"/>
      <c r="AG996" s="207"/>
      <c r="AJ996" s="207"/>
    </row>
    <row r="997" spans="1:36" s="205" customFormat="1" x14ac:dyDescent="0.25">
      <c r="A997" s="204"/>
      <c r="C997" s="204"/>
      <c r="K997" s="337"/>
      <c r="L997" s="337"/>
      <c r="M997" s="337"/>
      <c r="N997" s="329"/>
      <c r="O997" s="329"/>
      <c r="R997" s="206"/>
      <c r="AB997" s="207"/>
      <c r="AG997" s="207"/>
      <c r="AJ997" s="207"/>
    </row>
    <row r="998" spans="1:36" s="205" customFormat="1" x14ac:dyDescent="0.25">
      <c r="A998" s="204"/>
      <c r="C998" s="204"/>
      <c r="K998" s="337"/>
      <c r="L998" s="337"/>
      <c r="M998" s="337"/>
      <c r="N998" s="329"/>
      <c r="O998" s="329"/>
      <c r="R998" s="206"/>
      <c r="AB998" s="207"/>
      <c r="AG998" s="207"/>
      <c r="AJ998" s="207"/>
    </row>
    <row r="999" spans="1:36" s="205" customFormat="1" x14ac:dyDescent="0.25">
      <c r="A999" s="204"/>
      <c r="C999" s="204"/>
      <c r="K999" s="337"/>
      <c r="L999" s="337"/>
      <c r="M999" s="337"/>
      <c r="N999" s="329"/>
      <c r="O999" s="329"/>
      <c r="R999" s="206"/>
      <c r="AB999" s="207"/>
      <c r="AG999" s="207"/>
      <c r="AJ999" s="207"/>
    </row>
    <row r="1000" spans="1:36" s="205" customFormat="1" x14ac:dyDescent="0.25">
      <c r="A1000" s="204"/>
      <c r="C1000" s="204"/>
      <c r="K1000" s="337"/>
      <c r="L1000" s="337"/>
      <c r="M1000" s="337"/>
      <c r="N1000" s="329"/>
      <c r="O1000" s="329"/>
      <c r="R1000" s="206"/>
      <c r="AB1000" s="207"/>
      <c r="AG1000" s="207"/>
      <c r="AJ1000" s="207"/>
    </row>
    <row r="1001" spans="1:36" s="205" customFormat="1" x14ac:dyDescent="0.25">
      <c r="A1001" s="204"/>
      <c r="C1001" s="204"/>
      <c r="K1001" s="337"/>
      <c r="L1001" s="337"/>
      <c r="M1001" s="337"/>
      <c r="N1001" s="329"/>
      <c r="O1001" s="329"/>
      <c r="R1001" s="206"/>
      <c r="AB1001" s="207"/>
      <c r="AG1001" s="207"/>
      <c r="AJ1001" s="207"/>
    </row>
    <row r="1002" spans="1:36" s="205" customFormat="1" x14ac:dyDescent="0.25">
      <c r="A1002" s="204"/>
      <c r="C1002" s="204"/>
      <c r="K1002" s="337"/>
      <c r="L1002" s="337"/>
      <c r="M1002" s="337"/>
      <c r="N1002" s="329"/>
      <c r="O1002" s="329"/>
      <c r="R1002" s="206"/>
      <c r="AB1002" s="207"/>
      <c r="AG1002" s="207"/>
      <c r="AJ1002" s="207"/>
    </row>
    <row r="1003" spans="1:36" s="205" customFormat="1" x14ac:dyDescent="0.25">
      <c r="A1003" s="204"/>
      <c r="C1003" s="204"/>
      <c r="K1003" s="337"/>
      <c r="L1003" s="337"/>
      <c r="M1003" s="337"/>
      <c r="N1003" s="329"/>
      <c r="O1003" s="329"/>
      <c r="R1003" s="206"/>
      <c r="AB1003" s="207"/>
      <c r="AG1003" s="207"/>
      <c r="AJ1003" s="207"/>
    </row>
    <row r="1004" spans="1:36" s="205" customFormat="1" x14ac:dyDescent="0.25">
      <c r="A1004" s="204"/>
      <c r="C1004" s="204"/>
      <c r="K1004" s="337"/>
      <c r="L1004" s="337"/>
      <c r="M1004" s="337"/>
      <c r="N1004" s="329"/>
      <c r="O1004" s="329"/>
      <c r="R1004" s="206"/>
      <c r="AB1004" s="207"/>
      <c r="AG1004" s="207"/>
      <c r="AJ1004" s="207"/>
    </row>
    <row r="1005" spans="1:36" s="205" customFormat="1" x14ac:dyDescent="0.25">
      <c r="A1005" s="204"/>
      <c r="C1005" s="204"/>
      <c r="K1005" s="337"/>
      <c r="L1005" s="337"/>
      <c r="M1005" s="337"/>
      <c r="N1005" s="329"/>
      <c r="O1005" s="329"/>
      <c r="R1005" s="206"/>
      <c r="AB1005" s="207"/>
      <c r="AG1005" s="207"/>
      <c r="AJ1005" s="207"/>
    </row>
    <row r="1006" spans="1:36" s="205" customFormat="1" x14ac:dyDescent="0.25">
      <c r="A1006" s="204"/>
      <c r="C1006" s="204"/>
      <c r="K1006" s="337"/>
      <c r="L1006" s="337"/>
      <c r="M1006" s="337"/>
      <c r="N1006" s="329"/>
      <c r="O1006" s="329"/>
      <c r="R1006" s="206"/>
      <c r="AB1006" s="207"/>
      <c r="AG1006" s="207"/>
      <c r="AJ1006" s="207"/>
    </row>
    <row r="1007" spans="1:36" s="205" customFormat="1" x14ac:dyDescent="0.25">
      <c r="A1007" s="204"/>
      <c r="C1007" s="204"/>
      <c r="K1007" s="337"/>
      <c r="L1007" s="337"/>
      <c r="M1007" s="337"/>
      <c r="N1007" s="329"/>
      <c r="O1007" s="329"/>
      <c r="R1007" s="206"/>
      <c r="AB1007" s="207"/>
      <c r="AG1007" s="207"/>
      <c r="AJ1007" s="207"/>
    </row>
    <row r="1008" spans="1:36" s="205" customFormat="1" x14ac:dyDescent="0.25">
      <c r="A1008" s="204"/>
      <c r="C1008" s="204"/>
      <c r="K1008" s="337"/>
      <c r="L1008" s="337"/>
      <c r="M1008" s="337"/>
      <c r="N1008" s="329"/>
      <c r="O1008" s="329"/>
      <c r="R1008" s="206"/>
      <c r="AB1008" s="207"/>
      <c r="AG1008" s="207"/>
      <c r="AJ1008" s="207"/>
    </row>
    <row r="1009" spans="1:36" s="205" customFormat="1" x14ac:dyDescent="0.25">
      <c r="A1009" s="204"/>
      <c r="C1009" s="204"/>
      <c r="K1009" s="337"/>
      <c r="L1009" s="337"/>
      <c r="M1009" s="337"/>
      <c r="N1009" s="329"/>
      <c r="O1009" s="329"/>
      <c r="R1009" s="206"/>
      <c r="AB1009" s="207"/>
      <c r="AG1009" s="207"/>
      <c r="AJ1009" s="207"/>
    </row>
    <row r="1010" spans="1:36" s="205" customFormat="1" x14ac:dyDescent="0.25">
      <c r="A1010" s="204"/>
      <c r="C1010" s="204"/>
      <c r="K1010" s="337"/>
      <c r="L1010" s="337"/>
      <c r="M1010" s="337"/>
      <c r="N1010" s="329"/>
      <c r="O1010" s="329"/>
      <c r="R1010" s="206"/>
      <c r="AB1010" s="207"/>
      <c r="AG1010" s="207"/>
      <c r="AJ1010" s="207"/>
    </row>
    <row r="1011" spans="1:36" s="205" customFormat="1" x14ac:dyDescent="0.25">
      <c r="A1011" s="204"/>
      <c r="C1011" s="204"/>
      <c r="K1011" s="337"/>
      <c r="L1011" s="337"/>
      <c r="M1011" s="337"/>
      <c r="N1011" s="329"/>
      <c r="O1011" s="329"/>
      <c r="R1011" s="206"/>
      <c r="AB1011" s="207"/>
      <c r="AG1011" s="207"/>
      <c r="AJ1011" s="207"/>
    </row>
    <row r="1012" spans="1:36" s="205" customFormat="1" x14ac:dyDescent="0.25">
      <c r="A1012" s="204"/>
      <c r="C1012" s="204"/>
      <c r="K1012" s="337"/>
      <c r="L1012" s="337"/>
      <c r="M1012" s="337"/>
      <c r="N1012" s="329"/>
      <c r="O1012" s="329"/>
      <c r="R1012" s="206"/>
      <c r="AB1012" s="207"/>
      <c r="AG1012" s="207"/>
      <c r="AJ1012" s="207"/>
    </row>
    <row r="1013" spans="1:36" s="205" customFormat="1" x14ac:dyDescent="0.25">
      <c r="A1013" s="204"/>
      <c r="C1013" s="204"/>
      <c r="K1013" s="337"/>
      <c r="L1013" s="337"/>
      <c r="M1013" s="337"/>
      <c r="N1013" s="329"/>
      <c r="O1013" s="329"/>
      <c r="R1013" s="206"/>
      <c r="AB1013" s="207"/>
      <c r="AG1013" s="207"/>
      <c r="AJ1013" s="207"/>
    </row>
    <row r="1014" spans="1:36" s="205" customFormat="1" x14ac:dyDescent="0.25">
      <c r="A1014" s="204"/>
      <c r="C1014" s="204"/>
      <c r="K1014" s="337"/>
      <c r="L1014" s="337"/>
      <c r="M1014" s="337"/>
      <c r="N1014" s="329"/>
      <c r="O1014" s="329"/>
      <c r="R1014" s="206"/>
      <c r="AB1014" s="207"/>
      <c r="AG1014" s="207"/>
      <c r="AJ1014" s="207"/>
    </row>
    <row r="1015" spans="1:36" s="205" customFormat="1" x14ac:dyDescent="0.25">
      <c r="A1015" s="204"/>
      <c r="C1015" s="204"/>
      <c r="K1015" s="337"/>
      <c r="L1015" s="337"/>
      <c r="M1015" s="337"/>
      <c r="N1015" s="329"/>
      <c r="O1015" s="329"/>
      <c r="R1015" s="206"/>
      <c r="AB1015" s="207"/>
      <c r="AG1015" s="207"/>
      <c r="AJ1015" s="207"/>
    </row>
    <row r="1016" spans="1:36" s="205" customFormat="1" x14ac:dyDescent="0.25">
      <c r="A1016" s="204"/>
      <c r="C1016" s="204"/>
      <c r="K1016" s="337"/>
      <c r="L1016" s="337"/>
      <c r="M1016" s="337"/>
      <c r="N1016" s="329"/>
      <c r="O1016" s="329"/>
      <c r="R1016" s="206"/>
      <c r="AB1016" s="207"/>
      <c r="AG1016" s="207"/>
      <c r="AJ1016" s="207"/>
    </row>
    <row r="1017" spans="1:36" s="205" customFormat="1" x14ac:dyDescent="0.25">
      <c r="A1017" s="204"/>
      <c r="C1017" s="204"/>
      <c r="K1017" s="337"/>
      <c r="L1017" s="337"/>
      <c r="M1017" s="337"/>
      <c r="N1017" s="329"/>
      <c r="O1017" s="329"/>
      <c r="R1017" s="206"/>
      <c r="AB1017" s="207"/>
      <c r="AG1017" s="207"/>
      <c r="AJ1017" s="207"/>
    </row>
    <row r="1018" spans="1:36" s="205" customFormat="1" x14ac:dyDescent="0.25">
      <c r="A1018" s="204"/>
      <c r="C1018" s="204"/>
      <c r="K1018" s="337"/>
      <c r="L1018" s="337"/>
      <c r="M1018" s="337"/>
      <c r="N1018" s="329"/>
      <c r="O1018" s="329"/>
      <c r="R1018" s="206"/>
      <c r="AB1018" s="207"/>
      <c r="AG1018" s="207"/>
      <c r="AJ1018" s="207"/>
    </row>
    <row r="1019" spans="1:36" s="205" customFormat="1" x14ac:dyDescent="0.25">
      <c r="A1019" s="204"/>
      <c r="C1019" s="204"/>
      <c r="K1019" s="337"/>
      <c r="L1019" s="337"/>
      <c r="M1019" s="337"/>
      <c r="N1019" s="329"/>
      <c r="O1019" s="329"/>
      <c r="R1019" s="206"/>
      <c r="AB1019" s="207"/>
      <c r="AG1019" s="207"/>
      <c r="AJ1019" s="207"/>
    </row>
    <row r="1020" spans="1:36" s="205" customFormat="1" x14ac:dyDescent="0.25">
      <c r="A1020" s="204"/>
      <c r="C1020" s="204"/>
      <c r="K1020" s="337"/>
      <c r="L1020" s="337"/>
      <c r="M1020" s="337"/>
      <c r="N1020" s="329"/>
      <c r="O1020" s="329"/>
      <c r="R1020" s="206"/>
      <c r="AB1020" s="207"/>
      <c r="AG1020" s="207"/>
      <c r="AJ1020" s="207"/>
    </row>
    <row r="1021" spans="1:36" s="205" customFormat="1" x14ac:dyDescent="0.25">
      <c r="A1021" s="204"/>
      <c r="C1021" s="204"/>
      <c r="K1021" s="337"/>
      <c r="L1021" s="337"/>
      <c r="M1021" s="337"/>
      <c r="N1021" s="329"/>
      <c r="O1021" s="329"/>
      <c r="R1021" s="206"/>
      <c r="AB1021" s="207"/>
      <c r="AG1021" s="207"/>
      <c r="AJ1021" s="207"/>
    </row>
    <row r="1022" spans="1:36" s="205" customFormat="1" x14ac:dyDescent="0.25">
      <c r="A1022" s="204"/>
      <c r="C1022" s="204"/>
      <c r="K1022" s="337"/>
      <c r="L1022" s="337"/>
      <c r="M1022" s="337"/>
      <c r="N1022" s="329"/>
      <c r="O1022" s="329"/>
      <c r="R1022" s="206"/>
      <c r="AB1022" s="207"/>
      <c r="AG1022" s="207"/>
      <c r="AJ1022" s="207"/>
    </row>
    <row r="1023" spans="1:36" s="205" customFormat="1" x14ac:dyDescent="0.25">
      <c r="A1023" s="204"/>
      <c r="C1023" s="204"/>
      <c r="K1023" s="337"/>
      <c r="L1023" s="337"/>
      <c r="M1023" s="337"/>
      <c r="N1023" s="329"/>
      <c r="O1023" s="329"/>
      <c r="R1023" s="206"/>
      <c r="AB1023" s="207"/>
      <c r="AG1023" s="207"/>
      <c r="AJ1023" s="207"/>
    </row>
    <row r="1024" spans="1:36" s="205" customFormat="1" x14ac:dyDescent="0.25">
      <c r="A1024" s="204"/>
      <c r="C1024" s="204"/>
      <c r="K1024" s="337"/>
      <c r="L1024" s="337"/>
      <c r="M1024" s="337"/>
      <c r="N1024" s="329"/>
      <c r="O1024" s="329"/>
      <c r="R1024" s="206"/>
      <c r="AB1024" s="207"/>
      <c r="AG1024" s="207"/>
      <c r="AJ1024" s="207"/>
    </row>
    <row r="1025" spans="1:36" s="205" customFormat="1" x14ac:dyDescent="0.25">
      <c r="A1025" s="204"/>
      <c r="C1025" s="204"/>
      <c r="K1025" s="337"/>
      <c r="L1025" s="337"/>
      <c r="M1025" s="337"/>
      <c r="N1025" s="329"/>
      <c r="O1025" s="329"/>
      <c r="R1025" s="206"/>
      <c r="AB1025" s="207"/>
      <c r="AG1025" s="207"/>
      <c r="AJ1025" s="207"/>
    </row>
    <row r="1026" spans="1:36" s="205" customFormat="1" x14ac:dyDescent="0.25">
      <c r="A1026" s="204"/>
      <c r="C1026" s="204"/>
      <c r="K1026" s="337"/>
      <c r="L1026" s="337"/>
      <c r="M1026" s="337"/>
      <c r="N1026" s="329"/>
      <c r="O1026" s="329"/>
      <c r="R1026" s="206"/>
      <c r="AB1026" s="207"/>
      <c r="AG1026" s="207"/>
      <c r="AJ1026" s="207"/>
    </row>
    <row r="1027" spans="1:36" s="205" customFormat="1" x14ac:dyDescent="0.25">
      <c r="A1027" s="204"/>
      <c r="C1027" s="204"/>
      <c r="K1027" s="337"/>
      <c r="L1027" s="337"/>
      <c r="M1027" s="337"/>
      <c r="N1027" s="329"/>
      <c r="O1027" s="329"/>
      <c r="R1027" s="206"/>
      <c r="AB1027" s="207"/>
      <c r="AG1027" s="207"/>
      <c r="AJ1027" s="207"/>
    </row>
    <row r="1028" spans="1:36" s="205" customFormat="1" x14ac:dyDescent="0.25">
      <c r="A1028" s="204"/>
      <c r="C1028" s="204"/>
      <c r="K1028" s="337"/>
      <c r="L1028" s="337"/>
      <c r="M1028" s="337"/>
      <c r="N1028" s="329"/>
      <c r="O1028" s="329"/>
      <c r="R1028" s="206"/>
      <c r="AB1028" s="207"/>
      <c r="AG1028" s="207"/>
      <c r="AJ1028" s="207"/>
    </row>
    <row r="1029" spans="1:36" s="205" customFormat="1" x14ac:dyDescent="0.25">
      <c r="A1029" s="204"/>
      <c r="C1029" s="204"/>
      <c r="K1029" s="337"/>
      <c r="L1029" s="337"/>
      <c r="M1029" s="337"/>
      <c r="N1029" s="329"/>
      <c r="O1029" s="329"/>
      <c r="R1029" s="206"/>
      <c r="AB1029" s="207"/>
      <c r="AG1029" s="207"/>
      <c r="AJ1029" s="207"/>
    </row>
    <row r="1030" spans="1:36" s="205" customFormat="1" x14ac:dyDescent="0.25">
      <c r="A1030" s="204"/>
      <c r="C1030" s="204"/>
      <c r="K1030" s="337"/>
      <c r="L1030" s="337"/>
      <c r="M1030" s="337"/>
      <c r="N1030" s="329"/>
      <c r="O1030" s="329"/>
      <c r="R1030" s="206"/>
      <c r="AB1030" s="207"/>
      <c r="AG1030" s="207"/>
      <c r="AJ1030" s="207"/>
    </row>
    <row r="1031" spans="1:36" s="205" customFormat="1" x14ac:dyDescent="0.25">
      <c r="A1031" s="204"/>
      <c r="C1031" s="204"/>
      <c r="K1031" s="337"/>
      <c r="L1031" s="337"/>
      <c r="M1031" s="337"/>
      <c r="N1031" s="329"/>
      <c r="O1031" s="329"/>
      <c r="R1031" s="206"/>
      <c r="AB1031" s="207"/>
      <c r="AG1031" s="207"/>
      <c r="AJ1031" s="207"/>
    </row>
    <row r="1032" spans="1:36" s="205" customFormat="1" x14ac:dyDescent="0.25">
      <c r="A1032" s="204"/>
      <c r="C1032" s="204"/>
      <c r="K1032" s="337"/>
      <c r="L1032" s="337"/>
      <c r="M1032" s="337"/>
      <c r="N1032" s="329"/>
      <c r="O1032" s="329"/>
      <c r="R1032" s="206"/>
      <c r="AB1032" s="207"/>
      <c r="AG1032" s="207"/>
      <c r="AJ1032" s="207"/>
    </row>
    <row r="1033" spans="1:36" s="205" customFormat="1" x14ac:dyDescent="0.25">
      <c r="A1033" s="204"/>
      <c r="C1033" s="204"/>
      <c r="K1033" s="337"/>
      <c r="L1033" s="337"/>
      <c r="M1033" s="337"/>
      <c r="N1033" s="329"/>
      <c r="O1033" s="329"/>
      <c r="R1033" s="206"/>
      <c r="AB1033" s="207"/>
      <c r="AG1033" s="207"/>
      <c r="AJ1033" s="207"/>
    </row>
    <row r="1034" spans="1:36" s="205" customFormat="1" x14ac:dyDescent="0.25">
      <c r="A1034" s="204"/>
      <c r="C1034" s="204"/>
      <c r="K1034" s="337"/>
      <c r="L1034" s="337"/>
      <c r="M1034" s="337"/>
      <c r="N1034" s="329"/>
      <c r="O1034" s="329"/>
      <c r="R1034" s="206"/>
      <c r="AB1034" s="207"/>
      <c r="AG1034" s="207"/>
      <c r="AJ1034" s="207"/>
    </row>
    <row r="1035" spans="1:36" s="205" customFormat="1" x14ac:dyDescent="0.25">
      <c r="A1035" s="204"/>
      <c r="C1035" s="204"/>
      <c r="K1035" s="337"/>
      <c r="L1035" s="337"/>
      <c r="M1035" s="337"/>
      <c r="N1035" s="329"/>
      <c r="O1035" s="329"/>
      <c r="R1035" s="206"/>
      <c r="AB1035" s="207"/>
      <c r="AG1035" s="207"/>
      <c r="AJ1035" s="207"/>
    </row>
    <row r="1036" spans="1:36" s="205" customFormat="1" x14ac:dyDescent="0.25">
      <c r="A1036" s="204"/>
      <c r="C1036" s="204"/>
      <c r="K1036" s="337"/>
      <c r="L1036" s="337"/>
      <c r="M1036" s="337"/>
      <c r="N1036" s="329"/>
      <c r="O1036" s="329"/>
      <c r="R1036" s="206"/>
      <c r="AB1036" s="207"/>
      <c r="AG1036" s="207"/>
      <c r="AJ1036" s="207"/>
    </row>
    <row r="1037" spans="1:36" s="205" customFormat="1" x14ac:dyDescent="0.25">
      <c r="A1037" s="204"/>
      <c r="C1037" s="204"/>
      <c r="K1037" s="337"/>
      <c r="L1037" s="337"/>
      <c r="M1037" s="337"/>
      <c r="N1037" s="329"/>
      <c r="O1037" s="329"/>
      <c r="R1037" s="206"/>
      <c r="AB1037" s="207"/>
      <c r="AG1037" s="207"/>
      <c r="AJ1037" s="207"/>
    </row>
    <row r="1038" spans="1:36" s="205" customFormat="1" x14ac:dyDescent="0.25">
      <c r="A1038" s="204"/>
      <c r="C1038" s="204"/>
      <c r="K1038" s="337"/>
      <c r="L1038" s="337"/>
      <c r="M1038" s="337"/>
      <c r="N1038" s="329"/>
      <c r="O1038" s="329"/>
      <c r="R1038" s="206"/>
      <c r="AB1038" s="207"/>
      <c r="AG1038" s="207"/>
      <c r="AJ1038" s="207"/>
    </row>
    <row r="1039" spans="1:36" s="205" customFormat="1" x14ac:dyDescent="0.25">
      <c r="A1039" s="204"/>
      <c r="C1039" s="204"/>
      <c r="K1039" s="337"/>
      <c r="L1039" s="337"/>
      <c r="M1039" s="337"/>
      <c r="N1039" s="329"/>
      <c r="O1039" s="329"/>
      <c r="R1039" s="206"/>
      <c r="AB1039" s="207"/>
      <c r="AG1039" s="207"/>
      <c r="AJ1039" s="207"/>
    </row>
    <row r="1040" spans="1:36" s="205" customFormat="1" x14ac:dyDescent="0.25">
      <c r="A1040" s="204"/>
      <c r="C1040" s="204"/>
      <c r="K1040" s="337"/>
      <c r="L1040" s="337"/>
      <c r="M1040" s="337"/>
      <c r="N1040" s="329"/>
      <c r="O1040" s="329"/>
      <c r="R1040" s="206"/>
      <c r="AB1040" s="207"/>
      <c r="AG1040" s="207"/>
      <c r="AJ1040" s="207"/>
    </row>
    <row r="1041" spans="1:36" s="205" customFormat="1" x14ac:dyDescent="0.25">
      <c r="A1041" s="204"/>
      <c r="C1041" s="204"/>
      <c r="K1041" s="337"/>
      <c r="L1041" s="337"/>
      <c r="M1041" s="337"/>
      <c r="N1041" s="329"/>
      <c r="O1041" s="329"/>
      <c r="R1041" s="206"/>
      <c r="AB1041" s="207"/>
      <c r="AG1041" s="207"/>
      <c r="AJ1041" s="207"/>
    </row>
    <row r="1042" spans="1:36" s="205" customFormat="1" x14ac:dyDescent="0.25">
      <c r="A1042" s="204"/>
      <c r="C1042" s="204"/>
      <c r="K1042" s="337"/>
      <c r="L1042" s="337"/>
      <c r="M1042" s="337"/>
      <c r="N1042" s="329"/>
      <c r="O1042" s="329"/>
      <c r="R1042" s="206"/>
      <c r="AB1042" s="207"/>
      <c r="AG1042" s="207"/>
      <c r="AJ1042" s="207"/>
    </row>
    <row r="1043" spans="1:36" s="205" customFormat="1" x14ac:dyDescent="0.25">
      <c r="A1043" s="204"/>
      <c r="C1043" s="204"/>
      <c r="K1043" s="337"/>
      <c r="L1043" s="337"/>
      <c r="M1043" s="337"/>
      <c r="N1043" s="329"/>
      <c r="O1043" s="329"/>
      <c r="R1043" s="206"/>
      <c r="AB1043" s="207"/>
      <c r="AG1043" s="207"/>
      <c r="AJ1043" s="207"/>
    </row>
    <row r="1044" spans="1:36" s="205" customFormat="1" x14ac:dyDescent="0.25">
      <c r="A1044" s="204"/>
      <c r="C1044" s="204"/>
      <c r="K1044" s="337"/>
      <c r="L1044" s="337"/>
      <c r="M1044" s="337"/>
      <c r="N1044" s="329"/>
      <c r="O1044" s="329"/>
      <c r="R1044" s="206"/>
      <c r="AB1044" s="207"/>
      <c r="AG1044" s="207"/>
      <c r="AJ1044" s="207"/>
    </row>
    <row r="1045" spans="1:36" s="205" customFormat="1" x14ac:dyDescent="0.25">
      <c r="A1045" s="204"/>
      <c r="C1045" s="204"/>
      <c r="K1045" s="337"/>
      <c r="L1045" s="337"/>
      <c r="M1045" s="337"/>
      <c r="N1045" s="329"/>
      <c r="O1045" s="329"/>
      <c r="R1045" s="206"/>
      <c r="AB1045" s="207"/>
      <c r="AG1045" s="207"/>
      <c r="AJ1045" s="207"/>
    </row>
    <row r="1046" spans="1:36" s="205" customFormat="1" x14ac:dyDescent="0.25">
      <c r="A1046" s="204"/>
      <c r="C1046" s="204"/>
      <c r="K1046" s="337"/>
      <c r="L1046" s="337"/>
      <c r="M1046" s="337"/>
      <c r="N1046" s="329"/>
      <c r="O1046" s="329"/>
      <c r="R1046" s="206"/>
      <c r="AB1046" s="207"/>
      <c r="AG1046" s="207"/>
      <c r="AJ1046" s="207"/>
    </row>
    <row r="1047" spans="1:36" s="205" customFormat="1" x14ac:dyDescent="0.25">
      <c r="A1047" s="204"/>
      <c r="C1047" s="204"/>
      <c r="K1047" s="337"/>
      <c r="L1047" s="337"/>
      <c r="M1047" s="337"/>
      <c r="N1047" s="329"/>
      <c r="O1047" s="329"/>
      <c r="R1047" s="206"/>
      <c r="AB1047" s="207"/>
      <c r="AG1047" s="207"/>
      <c r="AJ1047" s="207"/>
    </row>
    <row r="1048" spans="1:36" s="205" customFormat="1" x14ac:dyDescent="0.25">
      <c r="A1048" s="204"/>
      <c r="C1048" s="204"/>
      <c r="K1048" s="337"/>
      <c r="L1048" s="337"/>
      <c r="M1048" s="337"/>
      <c r="N1048" s="329"/>
      <c r="O1048" s="329"/>
      <c r="R1048" s="206"/>
      <c r="AB1048" s="207"/>
      <c r="AG1048" s="207"/>
      <c r="AJ1048" s="207"/>
    </row>
    <row r="1049" spans="1:36" s="205" customFormat="1" x14ac:dyDescent="0.25">
      <c r="A1049" s="204"/>
      <c r="C1049" s="204"/>
      <c r="K1049" s="337"/>
      <c r="L1049" s="337"/>
      <c r="M1049" s="337"/>
      <c r="N1049" s="329"/>
      <c r="O1049" s="329"/>
      <c r="R1049" s="206"/>
      <c r="AB1049" s="207"/>
      <c r="AG1049" s="207"/>
      <c r="AJ1049" s="207"/>
    </row>
    <row r="1050" spans="1:36" s="205" customFormat="1" x14ac:dyDescent="0.25">
      <c r="A1050" s="204"/>
      <c r="C1050" s="204"/>
      <c r="K1050" s="337"/>
      <c r="L1050" s="337"/>
      <c r="M1050" s="337"/>
      <c r="N1050" s="329"/>
      <c r="O1050" s="329"/>
      <c r="R1050" s="206"/>
      <c r="AB1050" s="207"/>
      <c r="AG1050" s="207"/>
      <c r="AJ1050" s="207"/>
    </row>
    <row r="1051" spans="1:36" s="205" customFormat="1" x14ac:dyDescent="0.25">
      <c r="A1051" s="204"/>
      <c r="C1051" s="204"/>
      <c r="K1051" s="337"/>
      <c r="L1051" s="337"/>
      <c r="M1051" s="337"/>
      <c r="N1051" s="329"/>
      <c r="O1051" s="329"/>
      <c r="R1051" s="206"/>
      <c r="AB1051" s="207"/>
      <c r="AG1051" s="207"/>
      <c r="AJ1051" s="207"/>
    </row>
    <row r="1052" spans="1:36" s="205" customFormat="1" x14ac:dyDescent="0.25">
      <c r="A1052" s="204"/>
      <c r="C1052" s="204"/>
      <c r="K1052" s="337"/>
      <c r="L1052" s="337"/>
      <c r="M1052" s="337"/>
      <c r="N1052" s="329"/>
      <c r="O1052" s="329"/>
      <c r="R1052" s="206"/>
      <c r="AB1052" s="207"/>
      <c r="AG1052" s="207"/>
      <c r="AJ1052" s="207"/>
    </row>
    <row r="1053" spans="1:36" s="205" customFormat="1" x14ac:dyDescent="0.25">
      <c r="A1053" s="204"/>
      <c r="C1053" s="204"/>
      <c r="K1053" s="337"/>
      <c r="L1053" s="337"/>
      <c r="M1053" s="337"/>
      <c r="N1053" s="329"/>
      <c r="O1053" s="329"/>
      <c r="R1053" s="206"/>
      <c r="AB1053" s="207"/>
      <c r="AG1053" s="207"/>
      <c r="AJ1053" s="207"/>
    </row>
    <row r="1054" spans="1:36" s="205" customFormat="1" x14ac:dyDescent="0.25">
      <c r="A1054" s="204"/>
      <c r="C1054" s="204"/>
      <c r="K1054" s="337"/>
      <c r="L1054" s="337"/>
      <c r="M1054" s="337"/>
      <c r="N1054" s="329"/>
      <c r="O1054" s="329"/>
      <c r="R1054" s="206"/>
      <c r="AB1054" s="207"/>
      <c r="AG1054" s="207"/>
      <c r="AJ1054" s="207"/>
    </row>
    <row r="1055" spans="1:36" s="205" customFormat="1" x14ac:dyDescent="0.25">
      <c r="A1055" s="204"/>
      <c r="C1055" s="204"/>
      <c r="K1055" s="337"/>
      <c r="L1055" s="337"/>
      <c r="M1055" s="337"/>
      <c r="N1055" s="329"/>
      <c r="O1055" s="329"/>
      <c r="R1055" s="206"/>
      <c r="AB1055" s="207"/>
      <c r="AG1055" s="207"/>
      <c r="AJ1055" s="207"/>
    </row>
    <row r="1056" spans="1:36" s="205" customFormat="1" x14ac:dyDescent="0.25">
      <c r="A1056" s="204"/>
      <c r="C1056" s="204"/>
      <c r="K1056" s="337"/>
      <c r="L1056" s="337"/>
      <c r="M1056" s="337"/>
      <c r="N1056" s="329"/>
      <c r="O1056" s="329"/>
      <c r="R1056" s="206"/>
      <c r="AB1056" s="207"/>
      <c r="AG1056" s="207"/>
      <c r="AJ1056" s="207"/>
    </row>
    <row r="1057" spans="1:36" s="205" customFormat="1" x14ac:dyDescent="0.25">
      <c r="A1057" s="204"/>
      <c r="C1057" s="204"/>
      <c r="K1057" s="337"/>
      <c r="L1057" s="337"/>
      <c r="M1057" s="337"/>
      <c r="N1057" s="329"/>
      <c r="O1057" s="329"/>
      <c r="R1057" s="206"/>
      <c r="AB1057" s="207"/>
      <c r="AG1057" s="207"/>
      <c r="AJ1057" s="207"/>
    </row>
    <row r="1058" spans="1:36" s="205" customFormat="1" x14ac:dyDescent="0.25">
      <c r="A1058" s="204"/>
      <c r="C1058" s="204"/>
      <c r="K1058" s="337"/>
      <c r="L1058" s="337"/>
      <c r="M1058" s="337"/>
      <c r="N1058" s="329"/>
      <c r="O1058" s="329"/>
      <c r="R1058" s="206"/>
      <c r="AB1058" s="207"/>
      <c r="AG1058" s="207"/>
      <c r="AJ1058" s="207"/>
    </row>
    <row r="1059" spans="1:36" s="205" customFormat="1" x14ac:dyDescent="0.25">
      <c r="A1059" s="204"/>
      <c r="C1059" s="204"/>
      <c r="K1059" s="337"/>
      <c r="L1059" s="337"/>
      <c r="M1059" s="337"/>
      <c r="N1059" s="329"/>
      <c r="O1059" s="329"/>
      <c r="R1059" s="206"/>
      <c r="AB1059" s="207"/>
      <c r="AG1059" s="207"/>
      <c r="AJ1059" s="207"/>
    </row>
    <row r="1060" spans="1:36" s="205" customFormat="1" x14ac:dyDescent="0.25">
      <c r="A1060" s="204"/>
      <c r="C1060" s="204"/>
      <c r="K1060" s="337"/>
      <c r="L1060" s="337"/>
      <c r="M1060" s="337"/>
      <c r="N1060" s="329"/>
      <c r="O1060" s="329"/>
      <c r="R1060" s="206"/>
      <c r="AB1060" s="207"/>
      <c r="AG1060" s="207"/>
      <c r="AJ1060" s="207"/>
    </row>
    <row r="1061" spans="1:36" s="205" customFormat="1" x14ac:dyDescent="0.25">
      <c r="A1061" s="204"/>
      <c r="C1061" s="204"/>
      <c r="K1061" s="337"/>
      <c r="L1061" s="337"/>
      <c r="M1061" s="337"/>
      <c r="N1061" s="329"/>
      <c r="O1061" s="329"/>
      <c r="R1061" s="206"/>
      <c r="AB1061" s="207"/>
      <c r="AG1061" s="207"/>
      <c r="AJ1061" s="207"/>
    </row>
    <row r="1062" spans="1:36" s="205" customFormat="1" x14ac:dyDescent="0.25">
      <c r="A1062" s="204"/>
      <c r="C1062" s="204"/>
      <c r="K1062" s="337"/>
      <c r="L1062" s="337"/>
      <c r="M1062" s="337"/>
      <c r="N1062" s="329"/>
      <c r="O1062" s="329"/>
      <c r="R1062" s="206"/>
      <c r="AB1062" s="207"/>
      <c r="AG1062" s="207"/>
      <c r="AJ1062" s="207"/>
    </row>
    <row r="1063" spans="1:36" s="205" customFormat="1" x14ac:dyDescent="0.25">
      <c r="A1063" s="204"/>
      <c r="C1063" s="204"/>
      <c r="K1063" s="337"/>
      <c r="L1063" s="337"/>
      <c r="M1063" s="337"/>
      <c r="N1063" s="329"/>
      <c r="O1063" s="329"/>
      <c r="R1063" s="206"/>
      <c r="AB1063" s="207"/>
      <c r="AG1063" s="207"/>
      <c r="AJ1063" s="207"/>
    </row>
    <row r="1064" spans="1:36" s="205" customFormat="1" x14ac:dyDescent="0.25">
      <c r="A1064" s="204"/>
      <c r="C1064" s="204"/>
      <c r="K1064" s="337"/>
      <c r="L1064" s="337"/>
      <c r="M1064" s="337"/>
      <c r="N1064" s="329"/>
      <c r="O1064" s="329"/>
      <c r="R1064" s="206"/>
      <c r="AB1064" s="207"/>
      <c r="AG1064" s="207"/>
      <c r="AJ1064" s="207"/>
    </row>
    <row r="1065" spans="1:36" s="205" customFormat="1" x14ac:dyDescent="0.25">
      <c r="A1065" s="204"/>
      <c r="C1065" s="204"/>
      <c r="K1065" s="337"/>
      <c r="L1065" s="337"/>
      <c r="M1065" s="337"/>
      <c r="N1065" s="329"/>
      <c r="O1065" s="329"/>
      <c r="R1065" s="206"/>
      <c r="AB1065" s="207"/>
      <c r="AG1065" s="207"/>
      <c r="AJ1065" s="207"/>
    </row>
    <row r="1066" spans="1:36" s="205" customFormat="1" x14ac:dyDescent="0.25">
      <c r="A1066" s="204"/>
      <c r="C1066" s="204"/>
      <c r="K1066" s="337"/>
      <c r="L1066" s="337"/>
      <c r="M1066" s="337"/>
      <c r="N1066" s="329"/>
      <c r="O1066" s="329"/>
      <c r="R1066" s="206"/>
      <c r="AB1066" s="207"/>
      <c r="AG1066" s="207"/>
      <c r="AJ1066" s="207"/>
    </row>
    <row r="1067" spans="1:36" s="205" customFormat="1" x14ac:dyDescent="0.25">
      <c r="A1067" s="204"/>
      <c r="C1067" s="204"/>
      <c r="K1067" s="337"/>
      <c r="L1067" s="337"/>
      <c r="M1067" s="337"/>
      <c r="N1067" s="329"/>
      <c r="O1067" s="329"/>
      <c r="R1067" s="206"/>
      <c r="AB1067" s="207"/>
      <c r="AG1067" s="207"/>
      <c r="AJ1067" s="207"/>
    </row>
    <row r="1068" spans="1:36" s="205" customFormat="1" x14ac:dyDescent="0.25">
      <c r="A1068" s="204"/>
      <c r="C1068" s="204"/>
      <c r="K1068" s="337"/>
      <c r="L1068" s="337"/>
      <c r="M1068" s="337"/>
      <c r="N1068" s="329"/>
      <c r="O1068" s="329"/>
      <c r="R1068" s="206"/>
      <c r="AB1068" s="207"/>
      <c r="AG1068" s="207"/>
      <c r="AJ1068" s="207"/>
    </row>
    <row r="1069" spans="1:36" s="205" customFormat="1" x14ac:dyDescent="0.25">
      <c r="A1069" s="204"/>
      <c r="C1069" s="204"/>
      <c r="K1069" s="337"/>
      <c r="L1069" s="337"/>
      <c r="M1069" s="337"/>
      <c r="N1069" s="329"/>
      <c r="O1069" s="329"/>
      <c r="R1069" s="206"/>
      <c r="AB1069" s="207"/>
      <c r="AG1069" s="207"/>
      <c r="AJ1069" s="207"/>
    </row>
    <row r="1070" spans="1:36" s="205" customFormat="1" x14ac:dyDescent="0.25">
      <c r="A1070" s="204"/>
      <c r="C1070" s="204"/>
      <c r="K1070" s="337"/>
      <c r="L1070" s="337"/>
      <c r="M1070" s="337"/>
      <c r="N1070" s="329"/>
      <c r="O1070" s="329"/>
      <c r="R1070" s="206"/>
      <c r="AB1070" s="207"/>
      <c r="AG1070" s="207"/>
      <c r="AJ1070" s="207"/>
    </row>
    <row r="1071" spans="1:36" s="205" customFormat="1" x14ac:dyDescent="0.25">
      <c r="A1071" s="204"/>
      <c r="C1071" s="204"/>
      <c r="K1071" s="337"/>
      <c r="L1071" s="337"/>
      <c r="M1071" s="337"/>
      <c r="N1071" s="329"/>
      <c r="O1071" s="329"/>
      <c r="R1071" s="206"/>
      <c r="AB1071" s="207"/>
      <c r="AG1071" s="207"/>
      <c r="AJ1071" s="207"/>
    </row>
    <row r="1072" spans="1:36" s="205" customFormat="1" x14ac:dyDescent="0.25">
      <c r="A1072" s="204"/>
      <c r="C1072" s="204"/>
      <c r="K1072" s="337"/>
      <c r="L1072" s="337"/>
      <c r="M1072" s="337"/>
      <c r="N1072" s="329"/>
      <c r="O1072" s="329"/>
      <c r="R1072" s="206"/>
      <c r="AB1072" s="207"/>
      <c r="AG1072" s="207"/>
      <c r="AJ1072" s="207"/>
    </row>
    <row r="1073" spans="1:36" s="205" customFormat="1" x14ac:dyDescent="0.25">
      <c r="A1073" s="204"/>
      <c r="C1073" s="204"/>
      <c r="K1073" s="337"/>
      <c r="L1073" s="337"/>
      <c r="M1073" s="337"/>
      <c r="N1073" s="329"/>
      <c r="O1073" s="329"/>
      <c r="R1073" s="206"/>
      <c r="AB1073" s="207"/>
      <c r="AG1073" s="207"/>
      <c r="AJ1073" s="207"/>
    </row>
    <row r="1074" spans="1:36" s="205" customFormat="1" x14ac:dyDescent="0.25">
      <c r="A1074" s="204"/>
      <c r="C1074" s="204"/>
      <c r="K1074" s="337"/>
      <c r="L1074" s="337"/>
      <c r="M1074" s="337"/>
      <c r="N1074" s="329"/>
      <c r="O1074" s="329"/>
      <c r="R1074" s="206"/>
      <c r="AB1074" s="207"/>
      <c r="AG1074" s="207"/>
      <c r="AJ1074" s="207"/>
    </row>
    <row r="1075" spans="1:36" s="205" customFormat="1" x14ac:dyDescent="0.25">
      <c r="A1075" s="204"/>
      <c r="C1075" s="204"/>
      <c r="K1075" s="337"/>
      <c r="L1075" s="337"/>
      <c r="M1075" s="337"/>
      <c r="N1075" s="329"/>
      <c r="O1075" s="329"/>
      <c r="R1075" s="206"/>
      <c r="AB1075" s="207"/>
      <c r="AG1075" s="207"/>
      <c r="AJ1075" s="207"/>
    </row>
    <row r="1076" spans="1:36" s="205" customFormat="1" x14ac:dyDescent="0.25">
      <c r="A1076" s="204"/>
      <c r="C1076" s="204"/>
      <c r="K1076" s="337"/>
      <c r="L1076" s="337"/>
      <c r="M1076" s="337"/>
      <c r="N1076" s="329"/>
      <c r="O1076" s="329"/>
      <c r="R1076" s="206"/>
      <c r="AB1076" s="207"/>
      <c r="AG1076" s="207"/>
      <c r="AJ1076" s="207"/>
    </row>
    <row r="1077" spans="1:36" s="205" customFormat="1" x14ac:dyDescent="0.25">
      <c r="A1077" s="204"/>
      <c r="C1077" s="204"/>
      <c r="K1077" s="337"/>
      <c r="L1077" s="337"/>
      <c r="M1077" s="337"/>
      <c r="N1077" s="329"/>
      <c r="O1077" s="329"/>
      <c r="R1077" s="206"/>
      <c r="AB1077" s="207"/>
      <c r="AG1077" s="207"/>
      <c r="AJ1077" s="207"/>
    </row>
    <row r="1078" spans="1:36" s="205" customFormat="1" x14ac:dyDescent="0.25">
      <c r="A1078" s="204"/>
      <c r="C1078" s="204"/>
      <c r="K1078" s="337"/>
      <c r="L1078" s="337"/>
      <c r="M1078" s="337"/>
      <c r="N1078" s="329"/>
      <c r="O1078" s="329"/>
      <c r="R1078" s="206"/>
      <c r="AB1078" s="207"/>
      <c r="AG1078" s="207"/>
      <c r="AJ1078" s="207"/>
    </row>
    <row r="1079" spans="1:36" s="205" customFormat="1" x14ac:dyDescent="0.25">
      <c r="A1079" s="204"/>
      <c r="C1079" s="204"/>
      <c r="K1079" s="337"/>
      <c r="L1079" s="337"/>
      <c r="M1079" s="337"/>
      <c r="N1079" s="329"/>
      <c r="O1079" s="329"/>
      <c r="R1079" s="206"/>
      <c r="AB1079" s="207"/>
      <c r="AG1079" s="207"/>
      <c r="AJ1079" s="207"/>
    </row>
    <row r="1080" spans="1:36" s="205" customFormat="1" x14ac:dyDescent="0.25">
      <c r="A1080" s="204"/>
      <c r="C1080" s="204"/>
      <c r="K1080" s="337"/>
      <c r="L1080" s="337"/>
      <c r="M1080" s="337"/>
      <c r="N1080" s="329"/>
      <c r="O1080" s="329"/>
      <c r="R1080" s="206"/>
      <c r="AB1080" s="207"/>
      <c r="AG1080" s="207"/>
      <c r="AJ1080" s="207"/>
    </row>
    <row r="1081" spans="1:36" s="205" customFormat="1" x14ac:dyDescent="0.25">
      <c r="A1081" s="204"/>
      <c r="C1081" s="204"/>
      <c r="K1081" s="337"/>
      <c r="L1081" s="337"/>
      <c r="M1081" s="337"/>
      <c r="N1081" s="329"/>
      <c r="O1081" s="329"/>
      <c r="R1081" s="206"/>
      <c r="AB1081" s="207"/>
      <c r="AG1081" s="207"/>
      <c r="AJ1081" s="207"/>
    </row>
    <row r="1082" spans="1:36" s="205" customFormat="1" x14ac:dyDescent="0.25">
      <c r="A1082" s="204"/>
      <c r="C1082" s="204"/>
      <c r="K1082" s="337"/>
      <c r="L1082" s="337"/>
      <c r="M1082" s="337"/>
      <c r="N1082" s="329"/>
      <c r="O1082" s="329"/>
      <c r="R1082" s="206"/>
      <c r="AB1082" s="207"/>
      <c r="AG1082" s="207"/>
      <c r="AJ1082" s="207"/>
    </row>
    <row r="1083" spans="1:36" s="205" customFormat="1" x14ac:dyDescent="0.25">
      <c r="A1083" s="204"/>
      <c r="C1083" s="204"/>
      <c r="K1083" s="337"/>
      <c r="L1083" s="337"/>
      <c r="M1083" s="337"/>
      <c r="N1083" s="329"/>
      <c r="O1083" s="329"/>
      <c r="R1083" s="206"/>
      <c r="AB1083" s="207"/>
      <c r="AG1083" s="207"/>
      <c r="AJ1083" s="207"/>
    </row>
    <row r="1084" spans="1:36" s="205" customFormat="1" x14ac:dyDescent="0.25">
      <c r="A1084" s="204"/>
      <c r="C1084" s="204"/>
      <c r="K1084" s="337"/>
      <c r="L1084" s="337"/>
      <c r="M1084" s="337"/>
      <c r="N1084" s="329"/>
      <c r="O1084" s="329"/>
      <c r="R1084" s="206"/>
      <c r="AB1084" s="207"/>
      <c r="AG1084" s="207"/>
      <c r="AJ1084" s="207"/>
    </row>
    <row r="1085" spans="1:36" s="205" customFormat="1" x14ac:dyDescent="0.25">
      <c r="A1085" s="204"/>
      <c r="C1085" s="204"/>
      <c r="K1085" s="337"/>
      <c r="L1085" s="337"/>
      <c r="M1085" s="337"/>
      <c r="N1085" s="329"/>
      <c r="O1085" s="329"/>
      <c r="R1085" s="206"/>
      <c r="AB1085" s="207"/>
      <c r="AG1085" s="207"/>
      <c r="AJ1085" s="207"/>
    </row>
    <row r="1086" spans="1:36" s="205" customFormat="1" x14ac:dyDescent="0.25">
      <c r="A1086" s="204"/>
      <c r="C1086" s="204"/>
      <c r="K1086" s="337"/>
      <c r="L1086" s="337"/>
      <c r="M1086" s="337"/>
      <c r="N1086" s="329"/>
      <c r="O1086" s="329"/>
      <c r="R1086" s="206"/>
      <c r="AB1086" s="207"/>
      <c r="AG1086" s="207"/>
      <c r="AJ1086" s="207"/>
    </row>
    <row r="1087" spans="1:36" s="205" customFormat="1" x14ac:dyDescent="0.25">
      <c r="A1087" s="204"/>
      <c r="C1087" s="204"/>
      <c r="K1087" s="337"/>
      <c r="L1087" s="337"/>
      <c r="M1087" s="337"/>
      <c r="N1087" s="329"/>
      <c r="O1087" s="329"/>
      <c r="R1087" s="206"/>
      <c r="AB1087" s="207"/>
      <c r="AG1087" s="207"/>
      <c r="AJ1087" s="207"/>
    </row>
    <row r="1088" spans="1:36" s="205" customFormat="1" x14ac:dyDescent="0.25">
      <c r="A1088" s="204"/>
      <c r="C1088" s="204"/>
      <c r="K1088" s="337"/>
      <c r="L1088" s="337"/>
      <c r="M1088" s="337"/>
      <c r="N1088" s="329"/>
      <c r="O1088" s="329"/>
      <c r="R1088" s="206"/>
      <c r="AB1088" s="207"/>
      <c r="AG1088" s="207"/>
      <c r="AJ1088" s="207"/>
    </row>
    <row r="1089" spans="1:36" s="205" customFormat="1" x14ac:dyDescent="0.25">
      <c r="A1089" s="204"/>
      <c r="C1089" s="204"/>
      <c r="K1089" s="337"/>
      <c r="L1089" s="337"/>
      <c r="M1089" s="337"/>
      <c r="N1089" s="329"/>
      <c r="O1089" s="329"/>
      <c r="R1089" s="206"/>
      <c r="AB1089" s="207"/>
      <c r="AG1089" s="207"/>
      <c r="AJ1089" s="207"/>
    </row>
    <row r="1090" spans="1:36" s="205" customFormat="1" x14ac:dyDescent="0.25">
      <c r="A1090" s="204"/>
      <c r="C1090" s="204"/>
      <c r="K1090" s="337"/>
      <c r="L1090" s="337"/>
      <c r="M1090" s="337"/>
      <c r="N1090" s="329"/>
      <c r="O1090" s="329"/>
      <c r="R1090" s="206"/>
      <c r="AB1090" s="207"/>
      <c r="AG1090" s="207"/>
      <c r="AJ1090" s="207"/>
    </row>
    <row r="1091" spans="1:36" s="205" customFormat="1" x14ac:dyDescent="0.25">
      <c r="A1091" s="204"/>
      <c r="C1091" s="204"/>
      <c r="K1091" s="337"/>
      <c r="L1091" s="337"/>
      <c r="M1091" s="337"/>
      <c r="N1091" s="329"/>
      <c r="O1091" s="329"/>
      <c r="R1091" s="206"/>
      <c r="AB1091" s="207"/>
      <c r="AG1091" s="207"/>
      <c r="AJ1091" s="207"/>
    </row>
    <row r="1092" spans="1:36" s="205" customFormat="1" x14ac:dyDescent="0.25">
      <c r="A1092" s="204"/>
      <c r="C1092" s="204"/>
      <c r="K1092" s="337"/>
      <c r="L1092" s="337"/>
      <c r="M1092" s="337"/>
      <c r="N1092" s="329"/>
      <c r="O1092" s="329"/>
      <c r="R1092" s="206"/>
      <c r="AB1092" s="207"/>
      <c r="AG1092" s="207"/>
      <c r="AJ1092" s="207"/>
    </row>
    <row r="1093" spans="1:36" s="205" customFormat="1" x14ac:dyDescent="0.25">
      <c r="A1093" s="204"/>
      <c r="C1093" s="204"/>
      <c r="K1093" s="337"/>
      <c r="L1093" s="337"/>
      <c r="M1093" s="337"/>
      <c r="N1093" s="329"/>
      <c r="O1093" s="329"/>
      <c r="R1093" s="206"/>
      <c r="AB1093" s="207"/>
      <c r="AG1093" s="207"/>
      <c r="AJ1093" s="207"/>
    </row>
    <row r="1094" spans="1:36" s="205" customFormat="1" x14ac:dyDescent="0.25">
      <c r="A1094" s="204"/>
      <c r="C1094" s="204"/>
      <c r="K1094" s="337"/>
      <c r="L1094" s="337"/>
      <c r="M1094" s="337"/>
      <c r="N1094" s="329"/>
      <c r="O1094" s="329"/>
      <c r="R1094" s="206"/>
      <c r="AB1094" s="207"/>
      <c r="AG1094" s="207"/>
      <c r="AJ1094" s="207"/>
    </row>
    <row r="1095" spans="1:36" s="205" customFormat="1" x14ac:dyDescent="0.25">
      <c r="A1095" s="204"/>
      <c r="C1095" s="204"/>
      <c r="K1095" s="337"/>
      <c r="L1095" s="337"/>
      <c r="M1095" s="337"/>
      <c r="N1095" s="329"/>
      <c r="O1095" s="329"/>
      <c r="R1095" s="206"/>
      <c r="AB1095" s="207"/>
      <c r="AG1095" s="207"/>
      <c r="AJ1095" s="207"/>
    </row>
    <row r="1096" spans="1:36" s="205" customFormat="1" x14ac:dyDescent="0.25">
      <c r="A1096" s="204"/>
      <c r="C1096" s="204"/>
      <c r="K1096" s="337"/>
      <c r="L1096" s="337"/>
      <c r="M1096" s="337"/>
      <c r="N1096" s="329"/>
      <c r="O1096" s="329"/>
      <c r="R1096" s="206"/>
      <c r="AB1096" s="207"/>
      <c r="AG1096" s="207"/>
      <c r="AJ1096" s="207"/>
    </row>
    <row r="1097" spans="1:36" s="205" customFormat="1" x14ac:dyDescent="0.25">
      <c r="A1097" s="204"/>
      <c r="C1097" s="204"/>
      <c r="K1097" s="337"/>
      <c r="L1097" s="337"/>
      <c r="M1097" s="337"/>
      <c r="N1097" s="329"/>
      <c r="O1097" s="329"/>
      <c r="R1097" s="206"/>
      <c r="AB1097" s="207"/>
      <c r="AG1097" s="207"/>
      <c r="AJ1097" s="207"/>
    </row>
    <row r="1098" spans="1:36" s="205" customFormat="1" x14ac:dyDescent="0.25">
      <c r="A1098" s="204"/>
      <c r="C1098" s="204"/>
      <c r="K1098" s="337"/>
      <c r="L1098" s="337"/>
      <c r="M1098" s="337"/>
      <c r="N1098" s="329"/>
      <c r="O1098" s="329"/>
      <c r="R1098" s="206"/>
      <c r="AB1098" s="207"/>
      <c r="AG1098" s="207"/>
      <c r="AJ1098" s="207"/>
    </row>
    <row r="1099" spans="1:36" s="205" customFormat="1" x14ac:dyDescent="0.25">
      <c r="A1099" s="204"/>
      <c r="C1099" s="204"/>
      <c r="K1099" s="337"/>
      <c r="L1099" s="337"/>
      <c r="M1099" s="337"/>
      <c r="N1099" s="329"/>
      <c r="O1099" s="329"/>
      <c r="R1099" s="206"/>
      <c r="AB1099" s="207"/>
      <c r="AG1099" s="207"/>
      <c r="AJ1099" s="207"/>
    </row>
    <row r="1100" spans="1:36" s="205" customFormat="1" x14ac:dyDescent="0.25">
      <c r="A1100" s="204"/>
      <c r="C1100" s="204"/>
      <c r="K1100" s="337"/>
      <c r="L1100" s="337"/>
      <c r="M1100" s="337"/>
      <c r="N1100" s="329"/>
      <c r="O1100" s="329"/>
      <c r="R1100" s="206"/>
      <c r="AB1100" s="207"/>
      <c r="AG1100" s="207"/>
      <c r="AJ1100" s="207"/>
    </row>
    <row r="1101" spans="1:36" s="205" customFormat="1" x14ac:dyDescent="0.25">
      <c r="A1101" s="204"/>
      <c r="C1101" s="204"/>
      <c r="K1101" s="337"/>
      <c r="L1101" s="337"/>
      <c r="M1101" s="337"/>
      <c r="N1101" s="329"/>
      <c r="O1101" s="329"/>
      <c r="R1101" s="206"/>
      <c r="AB1101" s="207"/>
      <c r="AG1101" s="207"/>
      <c r="AJ1101" s="207"/>
    </row>
    <row r="1102" spans="1:36" s="205" customFormat="1" x14ac:dyDescent="0.25">
      <c r="A1102" s="204"/>
      <c r="C1102" s="204"/>
      <c r="K1102" s="337"/>
      <c r="L1102" s="337"/>
      <c r="M1102" s="337"/>
      <c r="N1102" s="329"/>
      <c r="O1102" s="329"/>
      <c r="R1102" s="206"/>
      <c r="AB1102" s="207"/>
      <c r="AG1102" s="207"/>
      <c r="AJ1102" s="207"/>
    </row>
    <row r="1103" spans="1:36" s="205" customFormat="1" x14ac:dyDescent="0.25">
      <c r="A1103" s="204"/>
      <c r="C1103" s="204"/>
      <c r="K1103" s="337"/>
      <c r="L1103" s="337"/>
      <c r="M1103" s="337"/>
      <c r="N1103" s="329"/>
      <c r="O1103" s="329"/>
      <c r="R1103" s="206"/>
      <c r="AB1103" s="207"/>
      <c r="AG1103" s="207"/>
      <c r="AJ1103" s="207"/>
    </row>
    <row r="1104" spans="1:36" s="205" customFormat="1" x14ac:dyDescent="0.25">
      <c r="A1104" s="204"/>
      <c r="C1104" s="204"/>
      <c r="K1104" s="337"/>
      <c r="L1104" s="337"/>
      <c r="M1104" s="337"/>
      <c r="N1104" s="329"/>
      <c r="O1104" s="329"/>
      <c r="R1104" s="206"/>
      <c r="AB1104" s="207"/>
      <c r="AG1104" s="207"/>
      <c r="AJ1104" s="207"/>
    </row>
    <row r="1105" spans="1:36" s="205" customFormat="1" x14ac:dyDescent="0.25">
      <c r="A1105" s="204"/>
      <c r="C1105" s="204"/>
      <c r="K1105" s="337"/>
      <c r="L1105" s="337"/>
      <c r="M1105" s="337"/>
      <c r="N1105" s="329"/>
      <c r="O1105" s="329"/>
      <c r="R1105" s="206"/>
      <c r="AB1105" s="207"/>
      <c r="AG1105" s="207"/>
      <c r="AJ1105" s="207"/>
    </row>
    <row r="1106" spans="1:36" s="205" customFormat="1" x14ac:dyDescent="0.25">
      <c r="A1106" s="204"/>
      <c r="C1106" s="204"/>
      <c r="K1106" s="337"/>
      <c r="L1106" s="337"/>
      <c r="M1106" s="337"/>
      <c r="N1106" s="329"/>
      <c r="O1106" s="329"/>
      <c r="R1106" s="206"/>
      <c r="AB1106" s="207"/>
      <c r="AG1106" s="207"/>
      <c r="AJ1106" s="207"/>
    </row>
    <row r="1107" spans="1:36" s="205" customFormat="1" x14ac:dyDescent="0.25">
      <c r="A1107" s="204"/>
      <c r="C1107" s="204"/>
      <c r="K1107" s="337"/>
      <c r="L1107" s="337"/>
      <c r="M1107" s="337"/>
      <c r="N1107" s="329"/>
      <c r="O1107" s="329"/>
      <c r="R1107" s="206"/>
      <c r="AB1107" s="207"/>
      <c r="AG1107" s="207"/>
      <c r="AJ1107" s="207"/>
    </row>
    <row r="1108" spans="1:36" s="205" customFormat="1" x14ac:dyDescent="0.25">
      <c r="A1108" s="204"/>
      <c r="C1108" s="204"/>
      <c r="K1108" s="337"/>
      <c r="L1108" s="337"/>
      <c r="M1108" s="337"/>
      <c r="N1108" s="329"/>
      <c r="O1108" s="329"/>
      <c r="R1108" s="206"/>
      <c r="AB1108" s="207"/>
      <c r="AG1108" s="207"/>
      <c r="AJ1108" s="207"/>
    </row>
    <row r="1109" spans="1:36" s="205" customFormat="1" x14ac:dyDescent="0.25">
      <c r="A1109" s="204"/>
      <c r="C1109" s="204"/>
      <c r="K1109" s="337"/>
      <c r="L1109" s="337"/>
      <c r="M1109" s="337"/>
      <c r="N1109" s="329"/>
      <c r="O1109" s="329"/>
      <c r="R1109" s="206"/>
      <c r="AB1109" s="207"/>
      <c r="AG1109" s="207"/>
      <c r="AJ1109" s="207"/>
    </row>
    <row r="1110" spans="1:36" s="205" customFormat="1" x14ac:dyDescent="0.25">
      <c r="A1110" s="204"/>
      <c r="C1110" s="204"/>
      <c r="K1110" s="337"/>
      <c r="L1110" s="337"/>
      <c r="M1110" s="337"/>
      <c r="N1110" s="329"/>
      <c r="O1110" s="329"/>
      <c r="R1110" s="206"/>
      <c r="AB1110" s="207"/>
      <c r="AG1110" s="207"/>
      <c r="AJ1110" s="207"/>
    </row>
    <row r="1111" spans="1:36" s="205" customFormat="1" x14ac:dyDescent="0.25">
      <c r="A1111" s="204"/>
      <c r="C1111" s="204"/>
      <c r="K1111" s="337"/>
      <c r="L1111" s="337"/>
      <c r="M1111" s="337"/>
      <c r="N1111" s="329"/>
      <c r="O1111" s="329"/>
      <c r="R1111" s="206"/>
      <c r="AB1111" s="207"/>
      <c r="AG1111" s="207"/>
      <c r="AJ1111" s="207"/>
    </row>
    <row r="1112" spans="1:36" s="205" customFormat="1" x14ac:dyDescent="0.25">
      <c r="A1112" s="204"/>
      <c r="C1112" s="204"/>
      <c r="K1112" s="337"/>
      <c r="L1112" s="337"/>
      <c r="M1112" s="337"/>
      <c r="N1112" s="329"/>
      <c r="O1112" s="329"/>
      <c r="R1112" s="206"/>
      <c r="AB1112" s="207"/>
      <c r="AG1112" s="207"/>
      <c r="AJ1112" s="207"/>
    </row>
    <row r="1113" spans="1:36" s="205" customFormat="1" x14ac:dyDescent="0.25">
      <c r="A1113" s="204"/>
      <c r="C1113" s="204"/>
      <c r="K1113" s="337"/>
      <c r="L1113" s="337"/>
      <c r="M1113" s="337"/>
      <c r="N1113" s="329"/>
      <c r="O1113" s="329"/>
      <c r="R1113" s="206"/>
      <c r="AB1113" s="207"/>
      <c r="AG1113" s="207"/>
      <c r="AJ1113" s="207"/>
    </row>
    <row r="1114" spans="1:36" s="205" customFormat="1" x14ac:dyDescent="0.25">
      <c r="A1114" s="204"/>
      <c r="C1114" s="204"/>
      <c r="K1114" s="337"/>
      <c r="L1114" s="337"/>
      <c r="M1114" s="337"/>
      <c r="N1114" s="329"/>
      <c r="O1114" s="329"/>
      <c r="R1114" s="206"/>
      <c r="AB1114" s="207"/>
      <c r="AG1114" s="207"/>
      <c r="AJ1114" s="207"/>
    </row>
    <row r="1115" spans="1:36" s="205" customFormat="1" x14ac:dyDescent="0.25">
      <c r="A1115" s="204"/>
      <c r="C1115" s="204"/>
      <c r="K1115" s="337"/>
      <c r="L1115" s="337"/>
      <c r="M1115" s="337"/>
      <c r="N1115" s="329"/>
      <c r="O1115" s="329"/>
      <c r="R1115" s="206"/>
      <c r="AB1115" s="207"/>
      <c r="AG1115" s="207"/>
      <c r="AJ1115" s="207"/>
    </row>
    <row r="1116" spans="1:36" s="205" customFormat="1" x14ac:dyDescent="0.25">
      <c r="A1116" s="204"/>
      <c r="C1116" s="204"/>
      <c r="K1116" s="337"/>
      <c r="L1116" s="337"/>
      <c r="M1116" s="337"/>
      <c r="N1116" s="329"/>
      <c r="O1116" s="329"/>
      <c r="R1116" s="206"/>
      <c r="AB1116" s="207"/>
      <c r="AG1116" s="207"/>
      <c r="AJ1116" s="207"/>
    </row>
    <row r="1117" spans="1:36" s="205" customFormat="1" x14ac:dyDescent="0.25">
      <c r="A1117" s="204"/>
      <c r="C1117" s="204"/>
      <c r="K1117" s="337"/>
      <c r="L1117" s="337"/>
      <c r="M1117" s="337"/>
      <c r="N1117" s="329"/>
      <c r="O1117" s="329"/>
      <c r="R1117" s="206"/>
      <c r="AB1117" s="207"/>
      <c r="AG1117" s="207"/>
      <c r="AJ1117" s="207"/>
    </row>
    <row r="1118" spans="1:36" s="205" customFormat="1" x14ac:dyDescent="0.25">
      <c r="A1118" s="204"/>
      <c r="C1118" s="204"/>
      <c r="K1118" s="337"/>
      <c r="L1118" s="337"/>
      <c r="M1118" s="337"/>
      <c r="N1118" s="329"/>
      <c r="O1118" s="329"/>
      <c r="R1118" s="206"/>
      <c r="AB1118" s="207"/>
      <c r="AG1118" s="207"/>
      <c r="AJ1118" s="207"/>
    </row>
    <row r="1119" spans="1:36" s="205" customFormat="1" x14ac:dyDescent="0.25">
      <c r="A1119" s="204"/>
      <c r="C1119" s="204"/>
      <c r="K1119" s="337"/>
      <c r="L1119" s="337"/>
      <c r="M1119" s="337"/>
      <c r="N1119" s="329"/>
      <c r="O1119" s="329"/>
      <c r="R1119" s="206"/>
      <c r="AB1119" s="207"/>
      <c r="AG1119" s="207"/>
      <c r="AJ1119" s="207"/>
    </row>
    <row r="1120" spans="1:36" s="205" customFormat="1" x14ac:dyDescent="0.25">
      <c r="A1120" s="204"/>
      <c r="C1120" s="204"/>
      <c r="K1120" s="337"/>
      <c r="L1120" s="337"/>
      <c r="M1120" s="337"/>
      <c r="N1120" s="329"/>
      <c r="O1120" s="329"/>
      <c r="R1120" s="206"/>
      <c r="AB1120" s="207"/>
      <c r="AG1120" s="207"/>
      <c r="AJ1120" s="207"/>
    </row>
    <row r="1121" spans="1:36" s="205" customFormat="1" x14ac:dyDescent="0.25">
      <c r="A1121" s="204"/>
      <c r="C1121" s="204"/>
      <c r="K1121" s="337"/>
      <c r="L1121" s="337"/>
      <c r="M1121" s="337"/>
      <c r="N1121" s="329"/>
      <c r="O1121" s="329"/>
      <c r="R1121" s="206"/>
      <c r="AB1121" s="207"/>
      <c r="AG1121" s="207"/>
      <c r="AJ1121" s="207"/>
    </row>
    <row r="1122" spans="1:36" s="205" customFormat="1" x14ac:dyDescent="0.25">
      <c r="A1122" s="204"/>
      <c r="C1122" s="204"/>
      <c r="K1122" s="337"/>
      <c r="L1122" s="337"/>
      <c r="M1122" s="337"/>
      <c r="N1122" s="329"/>
      <c r="O1122" s="329"/>
      <c r="R1122" s="206"/>
      <c r="AB1122" s="207"/>
      <c r="AG1122" s="207"/>
      <c r="AJ1122" s="207"/>
    </row>
    <row r="1123" spans="1:36" s="205" customFormat="1" x14ac:dyDescent="0.25">
      <c r="A1123" s="204"/>
      <c r="C1123" s="204"/>
      <c r="K1123" s="337"/>
      <c r="L1123" s="337"/>
      <c r="M1123" s="337"/>
      <c r="N1123" s="329"/>
      <c r="O1123" s="329"/>
      <c r="R1123" s="206"/>
      <c r="AB1123" s="207"/>
      <c r="AG1123" s="207"/>
      <c r="AJ1123" s="207"/>
    </row>
    <row r="1124" spans="1:36" s="205" customFormat="1" x14ac:dyDescent="0.25">
      <c r="A1124" s="204"/>
      <c r="C1124" s="204"/>
      <c r="K1124" s="337"/>
      <c r="L1124" s="337"/>
      <c r="M1124" s="337"/>
      <c r="N1124" s="329"/>
      <c r="O1124" s="329"/>
      <c r="R1124" s="206"/>
      <c r="AB1124" s="207"/>
      <c r="AG1124" s="207"/>
      <c r="AJ1124" s="207"/>
    </row>
    <row r="1125" spans="1:36" s="205" customFormat="1" x14ac:dyDescent="0.25">
      <c r="A1125" s="204"/>
      <c r="C1125" s="204"/>
      <c r="K1125" s="337"/>
      <c r="L1125" s="337"/>
      <c r="M1125" s="337"/>
      <c r="N1125" s="329"/>
      <c r="O1125" s="329"/>
      <c r="R1125" s="206"/>
      <c r="AB1125" s="207"/>
      <c r="AG1125" s="207"/>
      <c r="AJ1125" s="207"/>
    </row>
    <row r="1126" spans="1:36" s="205" customFormat="1" x14ac:dyDescent="0.25">
      <c r="A1126" s="204"/>
      <c r="C1126" s="204"/>
      <c r="K1126" s="337"/>
      <c r="L1126" s="337"/>
      <c r="M1126" s="337"/>
      <c r="N1126" s="329"/>
      <c r="O1126" s="329"/>
      <c r="R1126" s="206"/>
      <c r="AB1126" s="207"/>
      <c r="AG1126" s="207"/>
      <c r="AJ1126" s="207"/>
    </row>
    <row r="1127" spans="1:36" s="205" customFormat="1" x14ac:dyDescent="0.25">
      <c r="A1127" s="204"/>
      <c r="C1127" s="204"/>
      <c r="K1127" s="337"/>
      <c r="L1127" s="337"/>
      <c r="M1127" s="337"/>
      <c r="N1127" s="329"/>
      <c r="O1127" s="329"/>
      <c r="R1127" s="206"/>
      <c r="AB1127" s="207"/>
      <c r="AG1127" s="207"/>
      <c r="AJ1127" s="207"/>
    </row>
    <row r="1128" spans="1:36" s="205" customFormat="1" x14ac:dyDescent="0.25">
      <c r="A1128" s="204"/>
      <c r="C1128" s="204"/>
      <c r="K1128" s="337"/>
      <c r="L1128" s="337"/>
      <c r="M1128" s="337"/>
      <c r="N1128" s="329"/>
      <c r="O1128" s="329"/>
      <c r="R1128" s="206"/>
      <c r="AB1128" s="207"/>
      <c r="AG1128" s="207"/>
      <c r="AJ1128" s="207"/>
    </row>
    <row r="1129" spans="1:36" s="205" customFormat="1" x14ac:dyDescent="0.25">
      <c r="A1129" s="204"/>
      <c r="C1129" s="204"/>
      <c r="K1129" s="337"/>
      <c r="L1129" s="337"/>
      <c r="M1129" s="337"/>
      <c r="N1129" s="329"/>
      <c r="O1129" s="329"/>
      <c r="R1129" s="206"/>
      <c r="AB1129" s="207"/>
      <c r="AG1129" s="207"/>
      <c r="AJ1129" s="207"/>
    </row>
    <row r="1130" spans="1:36" s="205" customFormat="1" x14ac:dyDescent="0.25">
      <c r="A1130" s="204"/>
      <c r="C1130" s="204"/>
      <c r="K1130" s="337"/>
      <c r="L1130" s="337"/>
      <c r="M1130" s="337"/>
      <c r="N1130" s="329"/>
      <c r="O1130" s="329"/>
      <c r="R1130" s="206"/>
      <c r="AB1130" s="207"/>
      <c r="AG1130" s="207"/>
      <c r="AJ1130" s="207"/>
    </row>
    <row r="1131" spans="1:36" s="205" customFormat="1" x14ac:dyDescent="0.25">
      <c r="A1131" s="204"/>
      <c r="C1131" s="204"/>
      <c r="K1131" s="337"/>
      <c r="L1131" s="337"/>
      <c r="M1131" s="337"/>
      <c r="N1131" s="329"/>
      <c r="O1131" s="329"/>
      <c r="R1131" s="206"/>
      <c r="AB1131" s="207"/>
      <c r="AG1131" s="207"/>
      <c r="AJ1131" s="207"/>
    </row>
    <row r="1132" spans="1:36" s="205" customFormat="1" x14ac:dyDescent="0.25">
      <c r="A1132" s="204"/>
      <c r="C1132" s="204"/>
      <c r="K1132" s="337"/>
      <c r="L1132" s="337"/>
      <c r="M1132" s="337"/>
      <c r="N1132" s="329"/>
      <c r="O1132" s="329"/>
      <c r="R1132" s="206"/>
      <c r="AB1132" s="207"/>
      <c r="AG1132" s="207"/>
      <c r="AJ1132" s="207"/>
    </row>
    <row r="1133" spans="1:36" s="205" customFormat="1" x14ac:dyDescent="0.25">
      <c r="A1133" s="204"/>
      <c r="C1133" s="204"/>
      <c r="K1133" s="337"/>
      <c r="L1133" s="337"/>
      <c r="M1133" s="337"/>
      <c r="N1133" s="329"/>
      <c r="O1133" s="329"/>
      <c r="R1133" s="206"/>
      <c r="AB1133" s="207"/>
      <c r="AG1133" s="207"/>
      <c r="AJ1133" s="207"/>
    </row>
    <row r="1134" spans="1:36" s="205" customFormat="1" x14ac:dyDescent="0.25">
      <c r="A1134" s="204"/>
      <c r="C1134" s="204"/>
      <c r="K1134" s="337"/>
      <c r="L1134" s="337"/>
      <c r="M1134" s="337"/>
      <c r="N1134" s="329"/>
      <c r="O1134" s="329"/>
      <c r="R1134" s="206"/>
      <c r="AB1134" s="207"/>
      <c r="AG1134" s="207"/>
      <c r="AJ1134" s="207"/>
    </row>
    <row r="1135" spans="1:36" s="205" customFormat="1" x14ac:dyDescent="0.25">
      <c r="A1135" s="204"/>
      <c r="C1135" s="204"/>
      <c r="K1135" s="337"/>
      <c r="L1135" s="337"/>
      <c r="M1135" s="337"/>
      <c r="N1135" s="329"/>
      <c r="O1135" s="329"/>
      <c r="R1135" s="206"/>
      <c r="AB1135" s="207"/>
      <c r="AG1135" s="207"/>
      <c r="AJ1135" s="207"/>
    </row>
    <row r="1136" spans="1:36" s="205" customFormat="1" x14ac:dyDescent="0.25">
      <c r="A1136" s="204"/>
      <c r="C1136" s="204"/>
      <c r="K1136" s="337"/>
      <c r="L1136" s="337"/>
      <c r="M1136" s="337"/>
      <c r="N1136" s="329"/>
      <c r="O1136" s="329"/>
      <c r="R1136" s="206"/>
      <c r="AB1136" s="207"/>
      <c r="AG1136" s="207"/>
      <c r="AJ1136" s="207"/>
    </row>
    <row r="1137" spans="1:36" s="205" customFormat="1" x14ac:dyDescent="0.25">
      <c r="A1137" s="204"/>
      <c r="C1137" s="204"/>
      <c r="K1137" s="337"/>
      <c r="L1137" s="337"/>
      <c r="M1137" s="337"/>
      <c r="N1137" s="329"/>
      <c r="O1137" s="329"/>
      <c r="R1137" s="206"/>
      <c r="AB1137" s="207"/>
      <c r="AG1137" s="207"/>
      <c r="AJ1137" s="207"/>
    </row>
    <row r="1138" spans="1:36" s="205" customFormat="1" x14ac:dyDescent="0.25">
      <c r="A1138" s="204"/>
      <c r="C1138" s="204"/>
      <c r="K1138" s="337"/>
      <c r="L1138" s="337"/>
      <c r="M1138" s="337"/>
      <c r="N1138" s="329"/>
      <c r="O1138" s="329"/>
      <c r="R1138" s="206"/>
      <c r="AB1138" s="207"/>
      <c r="AG1138" s="207"/>
      <c r="AJ1138" s="207"/>
    </row>
    <row r="1139" spans="1:36" s="205" customFormat="1" x14ac:dyDescent="0.25">
      <c r="A1139" s="204"/>
      <c r="C1139" s="204"/>
      <c r="K1139" s="337"/>
      <c r="L1139" s="337"/>
      <c r="M1139" s="337"/>
      <c r="N1139" s="329"/>
      <c r="O1139" s="329"/>
      <c r="R1139" s="206"/>
      <c r="AB1139" s="207"/>
      <c r="AG1139" s="207"/>
      <c r="AJ1139" s="207"/>
    </row>
    <row r="1140" spans="1:36" s="205" customFormat="1" x14ac:dyDescent="0.25">
      <c r="A1140" s="204"/>
      <c r="C1140" s="204"/>
      <c r="K1140" s="337"/>
      <c r="L1140" s="337"/>
      <c r="M1140" s="337"/>
      <c r="N1140" s="329"/>
      <c r="O1140" s="329"/>
      <c r="R1140" s="206"/>
      <c r="AB1140" s="207"/>
      <c r="AG1140" s="207"/>
      <c r="AJ1140" s="207"/>
    </row>
    <row r="1141" spans="1:36" s="205" customFormat="1" x14ac:dyDescent="0.25">
      <c r="A1141" s="204"/>
      <c r="C1141" s="204"/>
      <c r="K1141" s="337"/>
      <c r="L1141" s="337"/>
      <c r="M1141" s="337"/>
      <c r="N1141" s="329"/>
      <c r="O1141" s="329"/>
      <c r="R1141" s="206"/>
      <c r="AB1141" s="207"/>
      <c r="AG1141" s="207"/>
      <c r="AJ1141" s="207"/>
    </row>
    <row r="1142" spans="1:36" s="205" customFormat="1" x14ac:dyDescent="0.25">
      <c r="A1142" s="204"/>
      <c r="C1142" s="204"/>
      <c r="K1142" s="337"/>
      <c r="L1142" s="337"/>
      <c r="M1142" s="337"/>
      <c r="N1142" s="329"/>
      <c r="O1142" s="329"/>
      <c r="R1142" s="206"/>
      <c r="AB1142" s="207"/>
      <c r="AG1142" s="207"/>
      <c r="AJ1142" s="207"/>
    </row>
    <row r="1143" spans="1:36" s="205" customFormat="1" x14ac:dyDescent="0.25">
      <c r="A1143" s="204"/>
      <c r="C1143" s="204"/>
      <c r="K1143" s="337"/>
      <c r="L1143" s="337"/>
      <c r="M1143" s="337"/>
      <c r="N1143" s="329"/>
      <c r="O1143" s="329"/>
      <c r="R1143" s="206"/>
      <c r="AB1143" s="207"/>
      <c r="AG1143" s="207"/>
      <c r="AJ1143" s="207"/>
    </row>
    <row r="1144" spans="1:36" s="205" customFormat="1" x14ac:dyDescent="0.25">
      <c r="A1144" s="204"/>
      <c r="C1144" s="204"/>
      <c r="K1144" s="337"/>
      <c r="L1144" s="337"/>
      <c r="M1144" s="337"/>
      <c r="N1144" s="329"/>
      <c r="O1144" s="329"/>
      <c r="R1144" s="206"/>
      <c r="AB1144" s="207"/>
      <c r="AG1144" s="207"/>
      <c r="AJ1144" s="207"/>
    </row>
    <row r="1145" spans="1:36" s="205" customFormat="1" x14ac:dyDescent="0.25">
      <c r="A1145" s="204"/>
      <c r="C1145" s="204"/>
      <c r="K1145" s="337"/>
      <c r="L1145" s="337"/>
      <c r="M1145" s="337"/>
      <c r="N1145" s="329"/>
      <c r="O1145" s="329"/>
      <c r="R1145" s="206"/>
      <c r="AB1145" s="207"/>
      <c r="AG1145" s="207"/>
      <c r="AJ1145" s="207"/>
    </row>
    <row r="1146" spans="1:36" s="205" customFormat="1" x14ac:dyDescent="0.25">
      <c r="A1146" s="204"/>
      <c r="C1146" s="204"/>
      <c r="K1146" s="337"/>
      <c r="L1146" s="337"/>
      <c r="M1146" s="337"/>
      <c r="N1146" s="329"/>
      <c r="O1146" s="329"/>
      <c r="R1146" s="206"/>
      <c r="AB1146" s="207"/>
      <c r="AG1146" s="207"/>
      <c r="AJ1146" s="207"/>
    </row>
    <row r="1147" spans="1:36" s="205" customFormat="1" x14ac:dyDescent="0.25">
      <c r="A1147" s="204"/>
      <c r="C1147" s="204"/>
      <c r="K1147" s="337"/>
      <c r="L1147" s="337"/>
      <c r="M1147" s="337"/>
      <c r="N1147" s="329"/>
      <c r="O1147" s="329"/>
      <c r="R1147" s="206"/>
      <c r="AB1147" s="207"/>
      <c r="AG1147" s="207"/>
      <c r="AJ1147" s="207"/>
    </row>
    <row r="1148" spans="1:36" s="205" customFormat="1" x14ac:dyDescent="0.25">
      <c r="A1148" s="204"/>
      <c r="C1148" s="204"/>
      <c r="K1148" s="337"/>
      <c r="L1148" s="337"/>
      <c r="M1148" s="337"/>
      <c r="N1148" s="329"/>
      <c r="O1148" s="329"/>
      <c r="R1148" s="206"/>
      <c r="AB1148" s="207"/>
      <c r="AG1148" s="207"/>
      <c r="AJ1148" s="207"/>
    </row>
    <row r="1149" spans="1:36" s="205" customFormat="1" x14ac:dyDescent="0.25">
      <c r="A1149" s="204"/>
      <c r="C1149" s="204"/>
      <c r="K1149" s="337"/>
      <c r="L1149" s="337"/>
      <c r="M1149" s="337"/>
      <c r="N1149" s="329"/>
      <c r="O1149" s="329"/>
      <c r="R1149" s="206"/>
      <c r="AB1149" s="207"/>
      <c r="AG1149" s="207"/>
      <c r="AJ1149" s="207"/>
    </row>
    <row r="1150" spans="1:36" s="205" customFormat="1" x14ac:dyDescent="0.25">
      <c r="A1150" s="204"/>
      <c r="C1150" s="204"/>
      <c r="K1150" s="337"/>
      <c r="L1150" s="337"/>
      <c r="M1150" s="337"/>
      <c r="N1150" s="329"/>
      <c r="O1150" s="329"/>
      <c r="R1150" s="206"/>
      <c r="AB1150" s="207"/>
      <c r="AG1150" s="207"/>
      <c r="AJ1150" s="207"/>
    </row>
    <row r="1151" spans="1:36" s="205" customFormat="1" x14ac:dyDescent="0.25">
      <c r="A1151" s="204"/>
      <c r="C1151" s="204"/>
      <c r="K1151" s="337"/>
      <c r="L1151" s="337"/>
      <c r="M1151" s="337"/>
      <c r="N1151" s="329"/>
      <c r="O1151" s="329"/>
      <c r="R1151" s="206"/>
      <c r="AB1151" s="207"/>
      <c r="AG1151" s="207"/>
      <c r="AJ1151" s="207"/>
    </row>
    <row r="1152" spans="1:36" s="205" customFormat="1" x14ac:dyDescent="0.25">
      <c r="A1152" s="204"/>
      <c r="C1152" s="204"/>
      <c r="K1152" s="337"/>
      <c r="L1152" s="337"/>
      <c r="M1152" s="337"/>
      <c r="N1152" s="329"/>
      <c r="O1152" s="329"/>
      <c r="R1152" s="206"/>
      <c r="AB1152" s="207"/>
      <c r="AG1152" s="207"/>
      <c r="AJ1152" s="207"/>
    </row>
    <row r="1153" spans="1:36" s="205" customFormat="1" x14ac:dyDescent="0.25">
      <c r="A1153" s="204"/>
      <c r="C1153" s="204"/>
      <c r="K1153" s="337"/>
      <c r="L1153" s="337"/>
      <c r="M1153" s="337"/>
      <c r="N1153" s="329"/>
      <c r="O1153" s="329"/>
      <c r="R1153" s="206"/>
      <c r="AB1153" s="207"/>
      <c r="AG1153" s="207"/>
      <c r="AJ1153" s="207"/>
    </row>
    <row r="1154" spans="1:36" s="205" customFormat="1" x14ac:dyDescent="0.25">
      <c r="A1154" s="204"/>
      <c r="C1154" s="204"/>
      <c r="K1154" s="337"/>
      <c r="L1154" s="337"/>
      <c r="M1154" s="337"/>
      <c r="N1154" s="329"/>
      <c r="O1154" s="329"/>
      <c r="R1154" s="206"/>
      <c r="AB1154" s="207"/>
      <c r="AG1154" s="207"/>
      <c r="AJ1154" s="207"/>
    </row>
    <row r="1155" spans="1:36" s="205" customFormat="1" x14ac:dyDescent="0.25">
      <c r="A1155" s="204"/>
      <c r="C1155" s="204"/>
      <c r="K1155" s="337"/>
      <c r="L1155" s="337"/>
      <c r="M1155" s="337"/>
      <c r="N1155" s="329"/>
      <c r="O1155" s="329"/>
      <c r="R1155" s="206"/>
      <c r="AB1155" s="207"/>
      <c r="AG1155" s="207"/>
      <c r="AJ1155" s="207"/>
    </row>
    <row r="1156" spans="1:36" s="205" customFormat="1" x14ac:dyDescent="0.25">
      <c r="A1156" s="204"/>
      <c r="C1156" s="204"/>
      <c r="K1156" s="337"/>
      <c r="L1156" s="337"/>
      <c r="M1156" s="337"/>
      <c r="N1156" s="329"/>
      <c r="O1156" s="329"/>
      <c r="R1156" s="206"/>
      <c r="AB1156" s="207"/>
      <c r="AG1156" s="207"/>
      <c r="AJ1156" s="207"/>
    </row>
    <row r="1157" spans="1:36" s="205" customFormat="1" x14ac:dyDescent="0.25">
      <c r="A1157" s="204"/>
      <c r="C1157" s="204"/>
      <c r="K1157" s="337"/>
      <c r="L1157" s="337"/>
      <c r="M1157" s="337"/>
      <c r="N1157" s="329"/>
      <c r="O1157" s="329"/>
      <c r="R1157" s="206"/>
      <c r="AB1157" s="207"/>
      <c r="AG1157" s="207"/>
      <c r="AJ1157" s="207"/>
    </row>
    <row r="1158" spans="1:36" s="205" customFormat="1" x14ac:dyDescent="0.25">
      <c r="A1158" s="204"/>
      <c r="C1158" s="204"/>
      <c r="K1158" s="337"/>
      <c r="L1158" s="337"/>
      <c r="M1158" s="337"/>
      <c r="N1158" s="329"/>
      <c r="O1158" s="329"/>
      <c r="R1158" s="206"/>
      <c r="AB1158" s="207"/>
      <c r="AG1158" s="207"/>
      <c r="AJ1158" s="207"/>
    </row>
    <row r="1159" spans="1:36" s="205" customFormat="1" x14ac:dyDescent="0.25">
      <c r="A1159" s="204"/>
      <c r="C1159" s="204"/>
      <c r="K1159" s="337"/>
      <c r="L1159" s="337"/>
      <c r="M1159" s="337"/>
      <c r="N1159" s="329"/>
      <c r="O1159" s="329"/>
      <c r="R1159" s="206"/>
      <c r="AB1159" s="207"/>
      <c r="AG1159" s="207"/>
      <c r="AJ1159" s="207"/>
    </row>
    <row r="1160" spans="1:36" s="205" customFormat="1" x14ac:dyDescent="0.25">
      <c r="A1160" s="204"/>
      <c r="C1160" s="204"/>
      <c r="K1160" s="337"/>
      <c r="L1160" s="337"/>
      <c r="M1160" s="337"/>
      <c r="N1160" s="329"/>
      <c r="O1160" s="329"/>
      <c r="R1160" s="206"/>
      <c r="AB1160" s="207"/>
      <c r="AG1160" s="207"/>
      <c r="AJ1160" s="207"/>
    </row>
    <row r="1161" spans="1:36" s="205" customFormat="1" x14ac:dyDescent="0.25">
      <c r="A1161" s="204"/>
      <c r="C1161" s="204"/>
      <c r="K1161" s="337"/>
      <c r="L1161" s="337"/>
      <c r="M1161" s="337"/>
      <c r="N1161" s="329"/>
      <c r="O1161" s="329"/>
      <c r="R1161" s="206"/>
      <c r="AB1161" s="207"/>
      <c r="AG1161" s="207"/>
      <c r="AJ1161" s="207"/>
    </row>
    <row r="1162" spans="1:36" s="205" customFormat="1" x14ac:dyDescent="0.25">
      <c r="A1162" s="204"/>
      <c r="C1162" s="204"/>
      <c r="K1162" s="337"/>
      <c r="L1162" s="337"/>
      <c r="M1162" s="337"/>
      <c r="N1162" s="329"/>
      <c r="O1162" s="329"/>
      <c r="R1162" s="206"/>
      <c r="AB1162" s="207"/>
      <c r="AG1162" s="207"/>
      <c r="AJ1162" s="207"/>
    </row>
    <row r="1163" spans="1:36" s="205" customFormat="1" x14ac:dyDescent="0.25">
      <c r="A1163" s="204"/>
      <c r="C1163" s="204"/>
      <c r="K1163" s="337"/>
      <c r="L1163" s="337"/>
      <c r="M1163" s="337"/>
      <c r="N1163" s="329"/>
      <c r="O1163" s="329"/>
      <c r="R1163" s="206"/>
      <c r="AB1163" s="207"/>
      <c r="AG1163" s="207"/>
      <c r="AJ1163" s="207"/>
    </row>
    <row r="1164" spans="1:36" s="205" customFormat="1" x14ac:dyDescent="0.25">
      <c r="A1164" s="204"/>
      <c r="C1164" s="204"/>
      <c r="K1164" s="337"/>
      <c r="L1164" s="337"/>
      <c r="M1164" s="337"/>
      <c r="N1164" s="329"/>
      <c r="O1164" s="329"/>
      <c r="R1164" s="206"/>
      <c r="AB1164" s="207"/>
      <c r="AG1164" s="207"/>
      <c r="AJ1164" s="207"/>
    </row>
    <row r="1165" spans="1:36" s="205" customFormat="1" x14ac:dyDescent="0.25">
      <c r="A1165" s="204"/>
      <c r="C1165" s="204"/>
      <c r="K1165" s="337"/>
      <c r="L1165" s="337"/>
      <c r="M1165" s="337"/>
      <c r="N1165" s="329"/>
      <c r="O1165" s="329"/>
      <c r="R1165" s="206"/>
      <c r="AB1165" s="207"/>
      <c r="AG1165" s="207"/>
      <c r="AJ1165" s="207"/>
    </row>
    <row r="1166" spans="1:36" s="205" customFormat="1" x14ac:dyDescent="0.25">
      <c r="A1166" s="204"/>
      <c r="C1166" s="204"/>
      <c r="K1166" s="337"/>
      <c r="L1166" s="337"/>
      <c r="M1166" s="337"/>
      <c r="N1166" s="329"/>
      <c r="O1166" s="329"/>
      <c r="R1166" s="206"/>
      <c r="AB1166" s="207"/>
      <c r="AG1166" s="207"/>
      <c r="AJ1166" s="207"/>
    </row>
    <row r="1167" spans="1:36" s="205" customFormat="1" x14ac:dyDescent="0.25">
      <c r="A1167" s="204"/>
      <c r="C1167" s="204"/>
      <c r="K1167" s="337"/>
      <c r="L1167" s="337"/>
      <c r="M1167" s="337"/>
      <c r="N1167" s="329"/>
      <c r="O1167" s="329"/>
      <c r="R1167" s="206"/>
      <c r="AB1167" s="207"/>
      <c r="AG1167" s="207"/>
      <c r="AJ1167" s="207"/>
    </row>
    <row r="1168" spans="1:36" s="205" customFormat="1" x14ac:dyDescent="0.25">
      <c r="A1168" s="204"/>
      <c r="C1168" s="204"/>
      <c r="K1168" s="337"/>
      <c r="L1168" s="337"/>
      <c r="M1168" s="337"/>
      <c r="N1168" s="329"/>
      <c r="O1168" s="329"/>
      <c r="R1168" s="206"/>
      <c r="AB1168" s="207"/>
      <c r="AG1168" s="207"/>
      <c r="AJ1168" s="207"/>
    </row>
    <row r="1169" spans="1:36" s="205" customFormat="1" x14ac:dyDescent="0.25">
      <c r="A1169" s="204"/>
      <c r="C1169" s="204"/>
      <c r="K1169" s="337"/>
      <c r="L1169" s="337"/>
      <c r="M1169" s="337"/>
      <c r="N1169" s="329"/>
      <c r="O1169" s="329"/>
      <c r="R1169" s="206"/>
      <c r="AB1169" s="207"/>
      <c r="AG1169" s="207"/>
      <c r="AJ1169" s="207"/>
    </row>
    <row r="1170" spans="1:36" s="205" customFormat="1" x14ac:dyDescent="0.25">
      <c r="A1170" s="204"/>
      <c r="C1170" s="204"/>
      <c r="K1170" s="337"/>
      <c r="L1170" s="337"/>
      <c r="M1170" s="337"/>
      <c r="N1170" s="329"/>
      <c r="O1170" s="329"/>
      <c r="R1170" s="206"/>
      <c r="AB1170" s="207"/>
      <c r="AG1170" s="207"/>
      <c r="AJ1170" s="207"/>
    </row>
    <row r="1171" spans="1:36" s="205" customFormat="1" x14ac:dyDescent="0.25">
      <c r="A1171" s="204"/>
      <c r="C1171" s="204"/>
      <c r="K1171" s="337"/>
      <c r="L1171" s="337"/>
      <c r="M1171" s="337"/>
      <c r="N1171" s="329"/>
      <c r="O1171" s="329"/>
      <c r="R1171" s="206"/>
      <c r="AB1171" s="207"/>
      <c r="AG1171" s="207"/>
      <c r="AJ1171" s="207"/>
    </row>
    <row r="1172" spans="1:36" s="205" customFormat="1" x14ac:dyDescent="0.25">
      <c r="A1172" s="204"/>
      <c r="C1172" s="204"/>
      <c r="K1172" s="337"/>
      <c r="L1172" s="337"/>
      <c r="M1172" s="337"/>
      <c r="N1172" s="329"/>
      <c r="O1172" s="329"/>
      <c r="R1172" s="206"/>
      <c r="AB1172" s="207"/>
      <c r="AG1172" s="207"/>
      <c r="AJ1172" s="207"/>
    </row>
    <row r="1173" spans="1:36" s="205" customFormat="1" x14ac:dyDescent="0.25">
      <c r="A1173" s="204"/>
      <c r="C1173" s="204"/>
      <c r="K1173" s="337"/>
      <c r="L1173" s="337"/>
      <c r="M1173" s="337"/>
      <c r="N1173" s="329"/>
      <c r="O1173" s="329"/>
      <c r="R1173" s="206"/>
      <c r="AB1173" s="207"/>
      <c r="AG1173" s="207"/>
      <c r="AJ1173" s="207"/>
    </row>
    <row r="1174" spans="1:36" s="205" customFormat="1" x14ac:dyDescent="0.25">
      <c r="A1174" s="204"/>
      <c r="C1174" s="204"/>
      <c r="K1174" s="337"/>
      <c r="L1174" s="337"/>
      <c r="M1174" s="337"/>
      <c r="N1174" s="329"/>
      <c r="O1174" s="329"/>
      <c r="R1174" s="206"/>
      <c r="AB1174" s="207"/>
      <c r="AG1174" s="207"/>
      <c r="AJ1174" s="207"/>
    </row>
    <row r="1175" spans="1:36" s="205" customFormat="1" x14ac:dyDescent="0.25">
      <c r="A1175" s="204"/>
      <c r="C1175" s="204"/>
      <c r="K1175" s="337"/>
      <c r="L1175" s="337"/>
      <c r="M1175" s="337"/>
      <c r="N1175" s="329"/>
      <c r="O1175" s="329"/>
      <c r="R1175" s="206"/>
      <c r="AB1175" s="207"/>
      <c r="AG1175" s="207"/>
      <c r="AJ1175" s="207"/>
    </row>
    <row r="1176" spans="1:36" s="205" customFormat="1" x14ac:dyDescent="0.25">
      <c r="A1176" s="204"/>
      <c r="C1176" s="204"/>
      <c r="K1176" s="337"/>
      <c r="L1176" s="337"/>
      <c r="M1176" s="337"/>
      <c r="N1176" s="329"/>
      <c r="O1176" s="329"/>
      <c r="R1176" s="206"/>
      <c r="AB1176" s="207"/>
      <c r="AG1176" s="207"/>
      <c r="AJ1176" s="207"/>
    </row>
    <row r="1177" spans="1:36" s="205" customFormat="1" x14ac:dyDescent="0.25">
      <c r="A1177" s="204"/>
      <c r="C1177" s="204"/>
      <c r="K1177" s="337"/>
      <c r="L1177" s="337"/>
      <c r="M1177" s="337"/>
      <c r="N1177" s="329"/>
      <c r="O1177" s="329"/>
      <c r="R1177" s="206"/>
      <c r="AB1177" s="207"/>
      <c r="AG1177" s="207"/>
      <c r="AJ1177" s="207"/>
    </row>
    <row r="1178" spans="1:36" s="205" customFormat="1" x14ac:dyDescent="0.25">
      <c r="A1178" s="204"/>
      <c r="C1178" s="204"/>
      <c r="K1178" s="337"/>
      <c r="L1178" s="337"/>
      <c r="M1178" s="337"/>
      <c r="N1178" s="329"/>
      <c r="O1178" s="329"/>
      <c r="R1178" s="206"/>
      <c r="AB1178" s="207"/>
      <c r="AG1178" s="207"/>
      <c r="AJ1178" s="207"/>
    </row>
    <row r="1179" spans="1:36" s="205" customFormat="1" x14ac:dyDescent="0.25">
      <c r="A1179" s="204"/>
      <c r="C1179" s="204"/>
      <c r="K1179" s="337"/>
      <c r="L1179" s="337"/>
      <c r="M1179" s="337"/>
      <c r="N1179" s="329"/>
      <c r="O1179" s="329"/>
      <c r="R1179" s="206"/>
      <c r="AB1179" s="207"/>
      <c r="AG1179" s="207"/>
      <c r="AJ1179" s="207"/>
    </row>
    <row r="1180" spans="1:36" s="205" customFormat="1" x14ac:dyDescent="0.25">
      <c r="A1180" s="204"/>
      <c r="C1180" s="204"/>
      <c r="K1180" s="337"/>
      <c r="L1180" s="337"/>
      <c r="M1180" s="337"/>
      <c r="N1180" s="329"/>
      <c r="O1180" s="329"/>
      <c r="R1180" s="206"/>
      <c r="AB1180" s="207"/>
      <c r="AG1180" s="207"/>
      <c r="AJ1180" s="207"/>
    </row>
    <row r="1181" spans="1:36" s="205" customFormat="1" x14ac:dyDescent="0.25">
      <c r="A1181" s="204"/>
      <c r="C1181" s="204"/>
      <c r="K1181" s="337"/>
      <c r="L1181" s="337"/>
      <c r="M1181" s="337"/>
      <c r="N1181" s="329"/>
      <c r="O1181" s="329"/>
      <c r="R1181" s="206"/>
      <c r="AB1181" s="207"/>
      <c r="AG1181" s="207"/>
      <c r="AJ1181" s="207"/>
    </row>
    <row r="1182" spans="1:36" s="205" customFormat="1" x14ac:dyDescent="0.25">
      <c r="A1182" s="204"/>
      <c r="C1182" s="204"/>
      <c r="K1182" s="337"/>
      <c r="L1182" s="337"/>
      <c r="M1182" s="337"/>
      <c r="N1182" s="329"/>
      <c r="O1182" s="329"/>
      <c r="R1182" s="206"/>
      <c r="AB1182" s="207"/>
      <c r="AG1182" s="207"/>
      <c r="AJ1182" s="207"/>
    </row>
    <row r="1183" spans="1:36" s="205" customFormat="1" x14ac:dyDescent="0.25">
      <c r="A1183" s="204"/>
      <c r="C1183" s="204"/>
      <c r="K1183" s="337"/>
      <c r="L1183" s="337"/>
      <c r="M1183" s="337"/>
      <c r="N1183" s="329"/>
      <c r="O1183" s="329"/>
      <c r="R1183" s="206"/>
      <c r="AB1183" s="207"/>
      <c r="AG1183" s="207"/>
      <c r="AJ1183" s="207"/>
    </row>
    <row r="1184" spans="1:36" s="205" customFormat="1" x14ac:dyDescent="0.25">
      <c r="A1184" s="204"/>
      <c r="C1184" s="204"/>
      <c r="K1184" s="337"/>
      <c r="L1184" s="337"/>
      <c r="M1184" s="337"/>
      <c r="N1184" s="329"/>
      <c r="O1184" s="329"/>
      <c r="R1184" s="206"/>
      <c r="AB1184" s="207"/>
      <c r="AG1184" s="207"/>
      <c r="AJ1184" s="207"/>
    </row>
    <row r="1185" spans="1:36" s="205" customFormat="1" x14ac:dyDescent="0.25">
      <c r="A1185" s="204"/>
      <c r="C1185" s="204"/>
      <c r="K1185" s="337"/>
      <c r="L1185" s="337"/>
      <c r="M1185" s="337"/>
      <c r="N1185" s="329"/>
      <c r="O1185" s="329"/>
      <c r="R1185" s="206"/>
      <c r="AB1185" s="207"/>
      <c r="AG1185" s="207"/>
      <c r="AJ1185" s="207"/>
    </row>
    <row r="1186" spans="1:36" s="205" customFormat="1" x14ac:dyDescent="0.25">
      <c r="A1186" s="204"/>
      <c r="C1186" s="204"/>
      <c r="K1186" s="337"/>
      <c r="L1186" s="337"/>
      <c r="M1186" s="337"/>
      <c r="N1186" s="329"/>
      <c r="O1186" s="329"/>
      <c r="R1186" s="206"/>
      <c r="AB1186" s="207"/>
      <c r="AG1186" s="207"/>
      <c r="AJ1186" s="207"/>
    </row>
    <row r="1187" spans="1:36" s="205" customFormat="1" x14ac:dyDescent="0.25">
      <c r="A1187" s="204"/>
      <c r="C1187" s="204"/>
      <c r="K1187" s="337"/>
      <c r="L1187" s="337"/>
      <c r="M1187" s="337"/>
      <c r="N1187" s="329"/>
      <c r="O1187" s="329"/>
      <c r="R1187" s="206"/>
      <c r="AB1187" s="207"/>
      <c r="AG1187" s="207"/>
      <c r="AJ1187" s="207"/>
    </row>
    <row r="1188" spans="1:36" s="205" customFormat="1" x14ac:dyDescent="0.25">
      <c r="A1188" s="204"/>
      <c r="C1188" s="204"/>
      <c r="K1188" s="337"/>
      <c r="L1188" s="337"/>
      <c r="M1188" s="337"/>
      <c r="N1188" s="329"/>
      <c r="O1188" s="329"/>
      <c r="R1188" s="206"/>
      <c r="AB1188" s="207"/>
      <c r="AG1188" s="207"/>
      <c r="AJ1188" s="207"/>
    </row>
    <row r="1189" spans="1:36" s="205" customFormat="1" x14ac:dyDescent="0.25">
      <c r="A1189" s="204"/>
      <c r="C1189" s="204"/>
      <c r="K1189" s="337"/>
      <c r="L1189" s="337"/>
      <c r="M1189" s="337"/>
      <c r="N1189" s="329"/>
      <c r="O1189" s="329"/>
      <c r="R1189" s="206"/>
      <c r="AB1189" s="207"/>
      <c r="AG1189" s="207"/>
      <c r="AJ1189" s="207"/>
    </row>
    <row r="1190" spans="1:36" s="205" customFormat="1" x14ac:dyDescent="0.25">
      <c r="A1190" s="204"/>
      <c r="C1190" s="204"/>
      <c r="K1190" s="337"/>
      <c r="L1190" s="337"/>
      <c r="M1190" s="337"/>
      <c r="N1190" s="329"/>
      <c r="O1190" s="329"/>
      <c r="R1190" s="206"/>
      <c r="AB1190" s="207"/>
      <c r="AG1190" s="207"/>
      <c r="AJ1190" s="207"/>
    </row>
    <row r="1191" spans="1:36" s="205" customFormat="1" x14ac:dyDescent="0.25">
      <c r="A1191" s="204"/>
      <c r="C1191" s="204"/>
      <c r="K1191" s="337"/>
      <c r="L1191" s="337"/>
      <c r="M1191" s="337"/>
      <c r="N1191" s="329"/>
      <c r="O1191" s="329"/>
      <c r="R1191" s="206"/>
      <c r="AB1191" s="207"/>
      <c r="AG1191" s="207"/>
      <c r="AJ1191" s="207"/>
    </row>
    <row r="1192" spans="1:36" s="205" customFormat="1" x14ac:dyDescent="0.25">
      <c r="A1192" s="204"/>
      <c r="C1192" s="204"/>
      <c r="K1192" s="337"/>
      <c r="L1192" s="337"/>
      <c r="M1192" s="337"/>
      <c r="N1192" s="329"/>
      <c r="O1192" s="329"/>
      <c r="R1192" s="206"/>
      <c r="AB1192" s="207"/>
      <c r="AG1192" s="207"/>
      <c r="AJ1192" s="207"/>
    </row>
    <row r="1193" spans="1:36" s="205" customFormat="1" x14ac:dyDescent="0.25">
      <c r="A1193" s="204"/>
      <c r="C1193" s="204"/>
      <c r="K1193" s="337"/>
      <c r="L1193" s="337"/>
      <c r="M1193" s="337"/>
      <c r="N1193" s="329"/>
      <c r="O1193" s="329"/>
      <c r="R1193" s="206"/>
      <c r="AB1193" s="207"/>
      <c r="AG1193" s="207"/>
      <c r="AJ1193" s="207"/>
    </row>
    <row r="1194" spans="1:36" s="205" customFormat="1" x14ac:dyDescent="0.25">
      <c r="A1194" s="204"/>
      <c r="C1194" s="204"/>
      <c r="K1194" s="337"/>
      <c r="L1194" s="337"/>
      <c r="M1194" s="337"/>
      <c r="N1194" s="329"/>
      <c r="O1194" s="329"/>
      <c r="R1194" s="206"/>
      <c r="AB1194" s="207"/>
      <c r="AG1194" s="207"/>
      <c r="AJ1194" s="207"/>
    </row>
    <row r="1195" spans="1:36" s="205" customFormat="1" x14ac:dyDescent="0.25">
      <c r="A1195" s="204"/>
      <c r="C1195" s="204"/>
      <c r="K1195" s="337"/>
      <c r="L1195" s="337"/>
      <c r="M1195" s="337"/>
      <c r="N1195" s="329"/>
      <c r="O1195" s="329"/>
      <c r="R1195" s="206"/>
      <c r="AB1195" s="207"/>
      <c r="AG1195" s="207"/>
      <c r="AJ1195" s="207"/>
    </row>
    <row r="1196" spans="1:36" s="205" customFormat="1" x14ac:dyDescent="0.25">
      <c r="A1196" s="204"/>
      <c r="C1196" s="204"/>
      <c r="K1196" s="337"/>
      <c r="L1196" s="337"/>
      <c r="M1196" s="337"/>
      <c r="N1196" s="329"/>
      <c r="O1196" s="329"/>
      <c r="R1196" s="206"/>
      <c r="AB1196" s="207"/>
      <c r="AG1196" s="207"/>
      <c r="AJ1196" s="207"/>
    </row>
    <row r="1197" spans="1:36" s="205" customFormat="1" x14ac:dyDescent="0.25">
      <c r="A1197" s="204"/>
      <c r="C1197" s="204"/>
      <c r="K1197" s="337"/>
      <c r="L1197" s="337"/>
      <c r="M1197" s="337"/>
      <c r="N1197" s="329"/>
      <c r="O1197" s="329"/>
      <c r="R1197" s="206"/>
      <c r="AB1197" s="207"/>
      <c r="AG1197" s="207"/>
      <c r="AJ1197" s="207"/>
    </row>
    <row r="1198" spans="1:36" s="205" customFormat="1" x14ac:dyDescent="0.25">
      <c r="A1198" s="204"/>
      <c r="C1198" s="204"/>
      <c r="K1198" s="337"/>
      <c r="L1198" s="337"/>
      <c r="M1198" s="337"/>
      <c r="N1198" s="329"/>
      <c r="O1198" s="329"/>
      <c r="R1198" s="206"/>
      <c r="AB1198" s="207"/>
      <c r="AG1198" s="207"/>
      <c r="AJ1198" s="207"/>
    </row>
    <row r="1199" spans="1:36" s="205" customFormat="1" x14ac:dyDescent="0.25">
      <c r="A1199" s="204"/>
      <c r="C1199" s="204"/>
      <c r="K1199" s="337"/>
      <c r="L1199" s="337"/>
      <c r="M1199" s="337"/>
      <c r="N1199" s="329"/>
      <c r="O1199" s="329"/>
      <c r="R1199" s="206"/>
      <c r="AB1199" s="207"/>
      <c r="AG1199" s="207"/>
      <c r="AJ1199" s="207"/>
    </row>
    <row r="1200" spans="1:36" s="205" customFormat="1" x14ac:dyDescent="0.25">
      <c r="A1200" s="204"/>
      <c r="C1200" s="204"/>
      <c r="K1200" s="337"/>
      <c r="L1200" s="337"/>
      <c r="M1200" s="337"/>
      <c r="N1200" s="329"/>
      <c r="O1200" s="329"/>
      <c r="R1200" s="206"/>
      <c r="AB1200" s="207"/>
      <c r="AG1200" s="207"/>
      <c r="AJ1200" s="207"/>
    </row>
    <row r="1201" spans="1:36" s="205" customFormat="1" x14ac:dyDescent="0.25">
      <c r="A1201" s="204"/>
      <c r="C1201" s="204"/>
      <c r="K1201" s="337"/>
      <c r="L1201" s="337"/>
      <c r="M1201" s="337"/>
      <c r="N1201" s="329"/>
      <c r="O1201" s="329"/>
      <c r="R1201" s="206"/>
      <c r="AB1201" s="207"/>
      <c r="AG1201" s="207"/>
      <c r="AJ1201" s="207"/>
    </row>
    <row r="1202" spans="1:36" s="205" customFormat="1" x14ac:dyDescent="0.25">
      <c r="A1202" s="204"/>
      <c r="C1202" s="204"/>
      <c r="K1202" s="337"/>
      <c r="L1202" s="337"/>
      <c r="M1202" s="337"/>
      <c r="N1202" s="329"/>
      <c r="O1202" s="329"/>
      <c r="R1202" s="206"/>
      <c r="AB1202" s="207"/>
      <c r="AG1202" s="207"/>
      <c r="AJ1202" s="207"/>
    </row>
    <row r="1203" spans="1:36" s="205" customFormat="1" x14ac:dyDescent="0.25">
      <c r="A1203" s="204"/>
      <c r="C1203" s="204"/>
      <c r="K1203" s="337"/>
      <c r="L1203" s="337"/>
      <c r="M1203" s="337"/>
      <c r="N1203" s="329"/>
      <c r="O1203" s="329"/>
      <c r="R1203" s="206"/>
      <c r="AB1203" s="207"/>
      <c r="AG1203" s="207"/>
      <c r="AJ1203" s="207"/>
    </row>
    <row r="1204" spans="1:36" s="205" customFormat="1" x14ac:dyDescent="0.25">
      <c r="A1204" s="204"/>
      <c r="C1204" s="204"/>
      <c r="K1204" s="337"/>
      <c r="L1204" s="337"/>
      <c r="M1204" s="337"/>
      <c r="N1204" s="329"/>
      <c r="O1204" s="329"/>
      <c r="R1204" s="206"/>
      <c r="AB1204" s="207"/>
      <c r="AG1204" s="207"/>
      <c r="AJ1204" s="207"/>
    </row>
    <row r="1205" spans="1:36" s="205" customFormat="1" x14ac:dyDescent="0.25">
      <c r="A1205" s="204"/>
      <c r="C1205" s="204"/>
      <c r="K1205" s="337"/>
      <c r="L1205" s="337"/>
      <c r="M1205" s="337"/>
      <c r="N1205" s="329"/>
      <c r="O1205" s="329"/>
      <c r="R1205" s="206"/>
      <c r="AB1205" s="207"/>
      <c r="AG1205" s="207"/>
      <c r="AJ1205" s="207"/>
    </row>
    <row r="1206" spans="1:36" s="205" customFormat="1" x14ac:dyDescent="0.25">
      <c r="A1206" s="204"/>
      <c r="C1206" s="204"/>
      <c r="K1206" s="337"/>
      <c r="L1206" s="337"/>
      <c r="M1206" s="337"/>
      <c r="N1206" s="329"/>
      <c r="O1206" s="329"/>
      <c r="R1206" s="206"/>
      <c r="AB1206" s="207"/>
      <c r="AG1206" s="207"/>
      <c r="AJ1206" s="207"/>
    </row>
    <row r="1207" spans="1:36" s="205" customFormat="1" x14ac:dyDescent="0.25">
      <c r="A1207" s="204"/>
      <c r="C1207" s="204"/>
      <c r="K1207" s="337"/>
      <c r="L1207" s="337"/>
      <c r="M1207" s="337"/>
      <c r="N1207" s="329"/>
      <c r="O1207" s="329"/>
      <c r="R1207" s="206"/>
      <c r="AB1207" s="207"/>
      <c r="AG1207" s="207"/>
      <c r="AJ1207" s="207"/>
    </row>
    <row r="1208" spans="1:36" s="205" customFormat="1" x14ac:dyDescent="0.25">
      <c r="A1208" s="204"/>
      <c r="C1208" s="204"/>
      <c r="K1208" s="337"/>
      <c r="L1208" s="337"/>
      <c r="M1208" s="337"/>
      <c r="N1208" s="329"/>
      <c r="O1208" s="329"/>
      <c r="R1208" s="206"/>
      <c r="AB1208" s="207"/>
      <c r="AG1208" s="207"/>
      <c r="AJ1208" s="207"/>
    </row>
    <row r="1209" spans="1:36" s="205" customFormat="1" x14ac:dyDescent="0.25">
      <c r="A1209" s="204"/>
      <c r="C1209" s="204"/>
      <c r="K1209" s="337"/>
      <c r="L1209" s="337"/>
      <c r="M1209" s="337"/>
      <c r="N1209" s="329"/>
      <c r="O1209" s="329"/>
      <c r="R1209" s="206"/>
      <c r="AB1209" s="207"/>
      <c r="AG1209" s="207"/>
      <c r="AJ1209" s="207"/>
    </row>
    <row r="1210" spans="1:36" s="205" customFormat="1" x14ac:dyDescent="0.25">
      <c r="A1210" s="204"/>
      <c r="C1210" s="204"/>
      <c r="K1210" s="337"/>
      <c r="L1210" s="337"/>
      <c r="M1210" s="337"/>
      <c r="N1210" s="329"/>
      <c r="O1210" s="329"/>
      <c r="R1210" s="206"/>
      <c r="AB1210" s="207"/>
      <c r="AG1210" s="207"/>
      <c r="AJ1210" s="207"/>
    </row>
    <row r="1211" spans="1:36" s="205" customFormat="1" x14ac:dyDescent="0.25">
      <c r="A1211" s="204"/>
      <c r="C1211" s="204"/>
      <c r="K1211" s="337"/>
      <c r="L1211" s="337"/>
      <c r="M1211" s="337"/>
      <c r="N1211" s="329"/>
      <c r="O1211" s="329"/>
      <c r="R1211" s="206"/>
      <c r="AB1211" s="207"/>
      <c r="AG1211" s="207"/>
      <c r="AJ1211" s="207"/>
    </row>
    <row r="1212" spans="1:36" s="205" customFormat="1" x14ac:dyDescent="0.25">
      <c r="A1212" s="204"/>
      <c r="C1212" s="204"/>
      <c r="K1212" s="337"/>
      <c r="L1212" s="337"/>
      <c r="M1212" s="337"/>
      <c r="N1212" s="329"/>
      <c r="O1212" s="329"/>
      <c r="R1212" s="206"/>
      <c r="AB1212" s="207"/>
      <c r="AG1212" s="207"/>
      <c r="AJ1212" s="207"/>
    </row>
    <row r="1213" spans="1:36" s="205" customFormat="1" x14ac:dyDescent="0.25">
      <c r="A1213" s="204"/>
      <c r="C1213" s="204"/>
      <c r="K1213" s="337"/>
      <c r="L1213" s="337"/>
      <c r="M1213" s="337"/>
      <c r="N1213" s="329"/>
      <c r="O1213" s="329"/>
      <c r="R1213" s="206"/>
      <c r="AB1213" s="207"/>
      <c r="AG1213" s="207"/>
      <c r="AJ1213" s="207"/>
    </row>
    <row r="1214" spans="1:36" s="205" customFormat="1" x14ac:dyDescent="0.25">
      <c r="A1214" s="204"/>
      <c r="C1214" s="204"/>
      <c r="K1214" s="337"/>
      <c r="L1214" s="337"/>
      <c r="M1214" s="337"/>
      <c r="N1214" s="329"/>
      <c r="O1214" s="329"/>
      <c r="R1214" s="206"/>
      <c r="AB1214" s="207"/>
      <c r="AG1214" s="207"/>
      <c r="AJ1214" s="207"/>
    </row>
    <row r="1215" spans="1:36" s="205" customFormat="1" x14ac:dyDescent="0.25">
      <c r="A1215" s="204"/>
      <c r="C1215" s="204"/>
      <c r="K1215" s="337"/>
      <c r="L1215" s="337"/>
      <c r="M1215" s="337"/>
      <c r="N1215" s="329"/>
      <c r="O1215" s="329"/>
      <c r="R1215" s="206"/>
      <c r="AB1215" s="207"/>
      <c r="AG1215" s="207"/>
      <c r="AJ1215" s="207"/>
    </row>
    <row r="1216" spans="1:36" s="205" customFormat="1" x14ac:dyDescent="0.25">
      <c r="A1216" s="204"/>
      <c r="C1216" s="204"/>
      <c r="K1216" s="337"/>
      <c r="L1216" s="337"/>
      <c r="M1216" s="337"/>
      <c r="N1216" s="329"/>
      <c r="O1216" s="329"/>
      <c r="R1216" s="206"/>
      <c r="AB1216" s="207"/>
      <c r="AG1216" s="207"/>
      <c r="AJ1216" s="207"/>
    </row>
    <row r="1217" spans="1:36" s="205" customFormat="1" x14ac:dyDescent="0.25">
      <c r="A1217" s="204"/>
      <c r="C1217" s="204"/>
      <c r="K1217" s="337"/>
      <c r="L1217" s="337"/>
      <c r="M1217" s="337"/>
      <c r="N1217" s="329"/>
      <c r="O1217" s="329"/>
      <c r="R1217" s="206"/>
      <c r="AB1217" s="207"/>
      <c r="AG1217" s="207"/>
      <c r="AJ1217" s="207"/>
    </row>
    <row r="1218" spans="1:36" s="205" customFormat="1" x14ac:dyDescent="0.25">
      <c r="A1218" s="204"/>
      <c r="C1218" s="204"/>
      <c r="K1218" s="337"/>
      <c r="L1218" s="337"/>
      <c r="M1218" s="337"/>
      <c r="N1218" s="329"/>
      <c r="O1218" s="329"/>
      <c r="R1218" s="206"/>
      <c r="AB1218" s="207"/>
      <c r="AG1218" s="207"/>
      <c r="AJ1218" s="207"/>
    </row>
    <row r="1219" spans="1:36" s="205" customFormat="1" x14ac:dyDescent="0.25">
      <c r="A1219" s="204"/>
      <c r="C1219" s="204"/>
      <c r="K1219" s="337"/>
      <c r="L1219" s="337"/>
      <c r="M1219" s="337"/>
      <c r="N1219" s="329"/>
      <c r="O1219" s="329"/>
      <c r="R1219" s="206"/>
      <c r="AB1219" s="207"/>
      <c r="AG1219" s="207"/>
      <c r="AJ1219" s="207"/>
    </row>
    <row r="1220" spans="1:36" s="205" customFormat="1" x14ac:dyDescent="0.25">
      <c r="A1220" s="204"/>
      <c r="C1220" s="204"/>
      <c r="K1220" s="337"/>
      <c r="L1220" s="337"/>
      <c r="M1220" s="337"/>
      <c r="N1220" s="329"/>
      <c r="O1220" s="329"/>
      <c r="R1220" s="206"/>
      <c r="AB1220" s="207"/>
      <c r="AG1220" s="207"/>
      <c r="AJ1220" s="207"/>
    </row>
    <row r="1221" spans="1:36" s="205" customFormat="1" x14ac:dyDescent="0.25">
      <c r="A1221" s="204"/>
      <c r="C1221" s="204"/>
      <c r="K1221" s="337"/>
      <c r="L1221" s="337"/>
      <c r="M1221" s="337"/>
      <c r="N1221" s="329"/>
      <c r="O1221" s="329"/>
      <c r="R1221" s="206"/>
      <c r="AB1221" s="207"/>
      <c r="AG1221" s="207"/>
      <c r="AJ1221" s="207"/>
    </row>
    <row r="1222" spans="1:36" s="205" customFormat="1" x14ac:dyDescent="0.25">
      <c r="A1222" s="204"/>
      <c r="C1222" s="204"/>
      <c r="K1222" s="337"/>
      <c r="L1222" s="337"/>
      <c r="M1222" s="337"/>
      <c r="N1222" s="329"/>
      <c r="O1222" s="329"/>
      <c r="R1222" s="206"/>
      <c r="AB1222" s="207"/>
      <c r="AG1222" s="207"/>
      <c r="AJ1222" s="207"/>
    </row>
    <row r="1223" spans="1:36" s="205" customFormat="1" x14ac:dyDescent="0.25">
      <c r="A1223" s="204"/>
      <c r="C1223" s="204"/>
      <c r="K1223" s="337"/>
      <c r="L1223" s="337"/>
      <c r="M1223" s="337"/>
      <c r="N1223" s="329"/>
      <c r="O1223" s="329"/>
      <c r="R1223" s="206"/>
      <c r="AB1223" s="207"/>
      <c r="AG1223" s="207"/>
      <c r="AJ1223" s="207"/>
    </row>
    <row r="1224" spans="1:36" s="205" customFormat="1" x14ac:dyDescent="0.25">
      <c r="A1224" s="204"/>
      <c r="C1224" s="204"/>
      <c r="K1224" s="337"/>
      <c r="L1224" s="337"/>
      <c r="M1224" s="337"/>
      <c r="N1224" s="329"/>
      <c r="O1224" s="329"/>
      <c r="R1224" s="206"/>
      <c r="AB1224" s="207"/>
      <c r="AG1224" s="207"/>
      <c r="AJ1224" s="207"/>
    </row>
    <row r="1225" spans="1:36" s="205" customFormat="1" x14ac:dyDescent="0.25">
      <c r="A1225" s="204"/>
      <c r="C1225" s="204"/>
      <c r="K1225" s="337"/>
      <c r="L1225" s="337"/>
      <c r="M1225" s="337"/>
      <c r="N1225" s="329"/>
      <c r="O1225" s="329"/>
      <c r="R1225" s="206"/>
      <c r="AB1225" s="207"/>
      <c r="AG1225" s="207"/>
      <c r="AJ1225" s="207"/>
    </row>
    <row r="1226" spans="1:36" s="205" customFormat="1" x14ac:dyDescent="0.25">
      <c r="A1226" s="204"/>
      <c r="C1226" s="204"/>
      <c r="K1226" s="337"/>
      <c r="L1226" s="337"/>
      <c r="M1226" s="337"/>
      <c r="N1226" s="329"/>
      <c r="O1226" s="329"/>
      <c r="R1226" s="206"/>
      <c r="AB1226" s="207"/>
      <c r="AG1226" s="207"/>
      <c r="AJ1226" s="207"/>
    </row>
    <row r="1227" spans="1:36" s="205" customFormat="1" x14ac:dyDescent="0.25">
      <c r="A1227" s="204"/>
      <c r="C1227" s="204"/>
      <c r="K1227" s="337"/>
      <c r="L1227" s="337"/>
      <c r="M1227" s="337"/>
      <c r="N1227" s="329"/>
      <c r="O1227" s="329"/>
      <c r="R1227" s="206"/>
      <c r="AB1227" s="207"/>
      <c r="AG1227" s="207"/>
      <c r="AJ1227" s="207"/>
    </row>
    <row r="1228" spans="1:36" s="205" customFormat="1" x14ac:dyDescent="0.25">
      <c r="A1228" s="204"/>
      <c r="C1228" s="204"/>
      <c r="K1228" s="337"/>
      <c r="L1228" s="337"/>
      <c r="M1228" s="337"/>
      <c r="N1228" s="329"/>
      <c r="O1228" s="329"/>
      <c r="R1228" s="206"/>
      <c r="AB1228" s="207"/>
      <c r="AG1228" s="207"/>
      <c r="AJ1228" s="207"/>
    </row>
    <row r="1229" spans="1:36" s="205" customFormat="1" x14ac:dyDescent="0.25">
      <c r="A1229" s="204"/>
      <c r="C1229" s="204"/>
      <c r="K1229" s="337"/>
      <c r="L1229" s="337"/>
      <c r="M1229" s="337"/>
      <c r="N1229" s="329"/>
      <c r="O1229" s="329"/>
      <c r="R1229" s="206"/>
      <c r="AB1229" s="207"/>
      <c r="AG1229" s="207"/>
      <c r="AJ1229" s="207"/>
    </row>
    <row r="1230" spans="1:36" s="205" customFormat="1" x14ac:dyDescent="0.25">
      <c r="A1230" s="204"/>
      <c r="C1230" s="204"/>
      <c r="K1230" s="337"/>
      <c r="L1230" s="337"/>
      <c r="M1230" s="337"/>
      <c r="N1230" s="329"/>
      <c r="O1230" s="329"/>
      <c r="R1230" s="206"/>
      <c r="AB1230" s="207"/>
      <c r="AG1230" s="207"/>
      <c r="AJ1230" s="207"/>
    </row>
    <row r="1231" spans="1:36" s="205" customFormat="1" x14ac:dyDescent="0.25">
      <c r="A1231" s="204"/>
      <c r="C1231" s="204"/>
      <c r="K1231" s="337"/>
      <c r="L1231" s="337"/>
      <c r="M1231" s="337"/>
      <c r="N1231" s="329"/>
      <c r="O1231" s="329"/>
      <c r="R1231" s="206"/>
      <c r="AB1231" s="207"/>
      <c r="AG1231" s="207"/>
      <c r="AJ1231" s="207"/>
    </row>
    <row r="1232" spans="1:36" s="205" customFormat="1" x14ac:dyDescent="0.25">
      <c r="A1232" s="204"/>
      <c r="C1232" s="204"/>
      <c r="K1232" s="337"/>
      <c r="L1232" s="337"/>
      <c r="M1232" s="337"/>
      <c r="N1232" s="329"/>
      <c r="O1232" s="329"/>
      <c r="R1232" s="206"/>
      <c r="AB1232" s="207"/>
      <c r="AG1232" s="207"/>
      <c r="AJ1232" s="207"/>
    </row>
    <row r="1233" spans="1:36" s="205" customFormat="1" x14ac:dyDescent="0.25">
      <c r="A1233" s="204"/>
      <c r="C1233" s="204"/>
      <c r="K1233" s="337"/>
      <c r="L1233" s="337"/>
      <c r="M1233" s="337"/>
      <c r="N1233" s="329"/>
      <c r="O1233" s="329"/>
      <c r="R1233" s="206"/>
      <c r="AB1233" s="207"/>
      <c r="AG1233" s="207"/>
      <c r="AJ1233" s="207"/>
    </row>
    <row r="1234" spans="1:36" s="205" customFormat="1" x14ac:dyDescent="0.25">
      <c r="A1234" s="204"/>
      <c r="C1234" s="204"/>
      <c r="K1234" s="337"/>
      <c r="L1234" s="337"/>
      <c r="M1234" s="337"/>
      <c r="N1234" s="329"/>
      <c r="O1234" s="329"/>
      <c r="R1234" s="206"/>
      <c r="AB1234" s="207"/>
      <c r="AG1234" s="207"/>
      <c r="AJ1234" s="207"/>
    </row>
    <row r="1235" spans="1:36" s="205" customFormat="1" x14ac:dyDescent="0.25">
      <c r="A1235" s="204"/>
      <c r="C1235" s="204"/>
      <c r="K1235" s="337"/>
      <c r="L1235" s="337"/>
      <c r="M1235" s="337"/>
      <c r="N1235" s="329"/>
      <c r="O1235" s="329"/>
      <c r="R1235" s="206"/>
      <c r="AB1235" s="207"/>
      <c r="AG1235" s="207"/>
      <c r="AJ1235" s="207"/>
    </row>
    <row r="1236" spans="1:36" s="205" customFormat="1" x14ac:dyDescent="0.25">
      <c r="A1236" s="204"/>
      <c r="C1236" s="204"/>
      <c r="K1236" s="337"/>
      <c r="L1236" s="337"/>
      <c r="M1236" s="337"/>
      <c r="N1236" s="329"/>
      <c r="O1236" s="329"/>
      <c r="R1236" s="206"/>
      <c r="AB1236" s="207"/>
      <c r="AG1236" s="207"/>
      <c r="AJ1236" s="207"/>
    </row>
    <row r="1237" spans="1:36" s="205" customFormat="1" x14ac:dyDescent="0.25">
      <c r="A1237" s="204"/>
      <c r="C1237" s="204"/>
      <c r="K1237" s="337"/>
      <c r="L1237" s="337"/>
      <c r="M1237" s="337"/>
      <c r="N1237" s="329"/>
      <c r="O1237" s="329"/>
      <c r="R1237" s="206"/>
      <c r="AB1237" s="207"/>
      <c r="AG1237" s="207"/>
      <c r="AJ1237" s="207"/>
    </row>
    <row r="1238" spans="1:36" s="205" customFormat="1" x14ac:dyDescent="0.25">
      <c r="A1238" s="204"/>
      <c r="C1238" s="204"/>
      <c r="K1238" s="337"/>
      <c r="L1238" s="337"/>
      <c r="M1238" s="337"/>
      <c r="N1238" s="329"/>
      <c r="O1238" s="329"/>
      <c r="R1238" s="206"/>
      <c r="AB1238" s="207"/>
      <c r="AG1238" s="207"/>
      <c r="AJ1238" s="207"/>
    </row>
    <row r="1239" spans="1:36" s="205" customFormat="1" x14ac:dyDescent="0.25">
      <c r="A1239" s="204"/>
      <c r="C1239" s="204"/>
      <c r="K1239" s="337"/>
      <c r="L1239" s="337"/>
      <c r="M1239" s="337"/>
      <c r="N1239" s="329"/>
      <c r="O1239" s="329"/>
      <c r="R1239" s="206"/>
      <c r="AB1239" s="207"/>
      <c r="AG1239" s="207"/>
      <c r="AJ1239" s="207"/>
    </row>
    <row r="1240" spans="1:36" s="205" customFormat="1" x14ac:dyDescent="0.25">
      <c r="A1240" s="204"/>
      <c r="C1240" s="204"/>
      <c r="K1240" s="337"/>
      <c r="L1240" s="337"/>
      <c r="M1240" s="337"/>
      <c r="N1240" s="329"/>
      <c r="O1240" s="329"/>
      <c r="R1240" s="206"/>
      <c r="AB1240" s="207"/>
      <c r="AG1240" s="207"/>
      <c r="AJ1240" s="207"/>
    </row>
    <row r="1241" spans="1:36" s="205" customFormat="1" x14ac:dyDescent="0.25">
      <c r="A1241" s="204"/>
      <c r="C1241" s="204"/>
      <c r="K1241" s="337"/>
      <c r="L1241" s="337"/>
      <c r="M1241" s="337"/>
      <c r="N1241" s="329"/>
      <c r="O1241" s="329"/>
      <c r="R1241" s="206"/>
      <c r="AB1241" s="207"/>
      <c r="AG1241" s="207"/>
      <c r="AJ1241" s="207"/>
    </row>
    <row r="1242" spans="1:36" s="205" customFormat="1" x14ac:dyDescent="0.25">
      <c r="A1242" s="204"/>
      <c r="C1242" s="204"/>
      <c r="K1242" s="337"/>
      <c r="L1242" s="337"/>
      <c r="M1242" s="337"/>
      <c r="N1242" s="329"/>
      <c r="O1242" s="329"/>
      <c r="R1242" s="206"/>
      <c r="AB1242" s="207"/>
      <c r="AG1242" s="207"/>
      <c r="AJ1242" s="207"/>
    </row>
    <row r="1243" spans="1:36" s="205" customFormat="1" x14ac:dyDescent="0.25">
      <c r="A1243" s="204"/>
      <c r="C1243" s="204"/>
      <c r="K1243" s="337"/>
      <c r="L1243" s="337"/>
      <c r="M1243" s="337"/>
      <c r="N1243" s="329"/>
      <c r="O1243" s="329"/>
      <c r="R1243" s="206"/>
      <c r="AB1243" s="207"/>
      <c r="AG1243" s="207"/>
      <c r="AJ1243" s="207"/>
    </row>
    <row r="1244" spans="1:36" s="205" customFormat="1" x14ac:dyDescent="0.25">
      <c r="A1244" s="204"/>
      <c r="C1244" s="204"/>
      <c r="K1244" s="337"/>
      <c r="L1244" s="337"/>
      <c r="M1244" s="337"/>
      <c r="N1244" s="329"/>
      <c r="O1244" s="329"/>
      <c r="R1244" s="206"/>
      <c r="AB1244" s="207"/>
      <c r="AG1244" s="207"/>
      <c r="AJ1244" s="207"/>
    </row>
    <row r="1245" spans="1:36" s="205" customFormat="1" x14ac:dyDescent="0.25">
      <c r="A1245" s="204"/>
      <c r="C1245" s="204"/>
      <c r="K1245" s="337"/>
      <c r="L1245" s="337"/>
      <c r="M1245" s="337"/>
      <c r="N1245" s="329"/>
      <c r="O1245" s="329"/>
      <c r="R1245" s="206"/>
      <c r="AB1245" s="207"/>
      <c r="AG1245" s="207"/>
      <c r="AJ1245" s="207"/>
    </row>
    <row r="1246" spans="1:36" s="205" customFormat="1" x14ac:dyDescent="0.25">
      <c r="A1246" s="204"/>
      <c r="C1246" s="204"/>
      <c r="K1246" s="337"/>
      <c r="L1246" s="337"/>
      <c r="M1246" s="337"/>
      <c r="N1246" s="329"/>
      <c r="O1246" s="329"/>
      <c r="R1246" s="206"/>
      <c r="AB1246" s="207"/>
      <c r="AG1246" s="207"/>
      <c r="AJ1246" s="207"/>
    </row>
    <row r="1247" spans="1:36" s="205" customFormat="1" x14ac:dyDescent="0.25">
      <c r="A1247" s="204"/>
      <c r="C1247" s="204"/>
      <c r="K1247" s="337"/>
      <c r="L1247" s="337"/>
      <c r="M1247" s="337"/>
      <c r="N1247" s="329"/>
      <c r="O1247" s="329"/>
      <c r="R1247" s="206"/>
      <c r="AB1247" s="207"/>
      <c r="AG1247" s="207"/>
      <c r="AJ1247" s="207"/>
    </row>
    <row r="1248" spans="1:36" s="205" customFormat="1" x14ac:dyDescent="0.25">
      <c r="A1248" s="204"/>
      <c r="C1248" s="204"/>
      <c r="K1248" s="337"/>
      <c r="L1248" s="337"/>
      <c r="M1248" s="337"/>
      <c r="N1248" s="329"/>
      <c r="O1248" s="329"/>
      <c r="R1248" s="206"/>
      <c r="AB1248" s="207"/>
      <c r="AG1248" s="207"/>
      <c r="AJ1248" s="207"/>
    </row>
    <row r="1249" spans="1:36" s="205" customFormat="1" x14ac:dyDescent="0.25">
      <c r="A1249" s="204"/>
      <c r="C1249" s="204"/>
      <c r="K1249" s="337"/>
      <c r="L1249" s="337"/>
      <c r="M1249" s="337"/>
      <c r="N1249" s="329"/>
      <c r="O1249" s="329"/>
      <c r="R1249" s="206"/>
      <c r="AB1249" s="207"/>
      <c r="AG1249" s="207"/>
      <c r="AJ1249" s="207"/>
    </row>
    <row r="1250" spans="1:36" s="205" customFormat="1" x14ac:dyDescent="0.25">
      <c r="A1250" s="204"/>
      <c r="C1250" s="204"/>
      <c r="K1250" s="337"/>
      <c r="L1250" s="337"/>
      <c r="M1250" s="337"/>
      <c r="N1250" s="329"/>
      <c r="O1250" s="329"/>
      <c r="R1250" s="206"/>
      <c r="AB1250" s="207"/>
      <c r="AG1250" s="207"/>
      <c r="AJ1250" s="207"/>
    </row>
    <row r="1251" spans="1:36" s="205" customFormat="1" x14ac:dyDescent="0.25">
      <c r="A1251" s="204"/>
      <c r="C1251" s="204"/>
      <c r="K1251" s="337"/>
      <c r="L1251" s="337"/>
      <c r="M1251" s="337"/>
      <c r="N1251" s="329"/>
      <c r="O1251" s="329"/>
      <c r="R1251" s="206"/>
      <c r="AB1251" s="207"/>
      <c r="AG1251" s="207"/>
      <c r="AJ1251" s="207"/>
    </row>
    <row r="1252" spans="1:36" s="205" customFormat="1" x14ac:dyDescent="0.25">
      <c r="A1252" s="204"/>
      <c r="C1252" s="204"/>
      <c r="K1252" s="337"/>
      <c r="L1252" s="337"/>
      <c r="M1252" s="337"/>
      <c r="N1252" s="329"/>
      <c r="O1252" s="329"/>
      <c r="R1252" s="206"/>
      <c r="AB1252" s="207"/>
      <c r="AG1252" s="207"/>
      <c r="AJ1252" s="207"/>
    </row>
    <row r="1253" spans="1:36" s="205" customFormat="1" x14ac:dyDescent="0.25">
      <c r="A1253" s="204"/>
      <c r="C1253" s="204"/>
      <c r="K1253" s="337"/>
      <c r="L1253" s="337"/>
      <c r="M1253" s="337"/>
      <c r="N1253" s="329"/>
      <c r="O1253" s="329"/>
      <c r="R1253" s="206"/>
      <c r="AB1253" s="207"/>
      <c r="AG1253" s="207"/>
      <c r="AJ1253" s="207"/>
    </row>
    <row r="1254" spans="1:36" s="205" customFormat="1" x14ac:dyDescent="0.25">
      <c r="A1254" s="204"/>
      <c r="C1254" s="204"/>
      <c r="K1254" s="337"/>
      <c r="L1254" s="337"/>
      <c r="M1254" s="337"/>
      <c r="N1254" s="329"/>
      <c r="O1254" s="329"/>
      <c r="R1254" s="206"/>
      <c r="AB1254" s="207"/>
      <c r="AG1254" s="207"/>
      <c r="AJ1254" s="207"/>
    </row>
    <row r="1255" spans="1:36" s="205" customFormat="1" x14ac:dyDescent="0.25">
      <c r="A1255" s="204"/>
      <c r="C1255" s="204"/>
      <c r="K1255" s="337"/>
      <c r="L1255" s="337"/>
      <c r="M1255" s="337"/>
      <c r="N1255" s="329"/>
      <c r="O1255" s="329"/>
      <c r="R1255" s="206"/>
      <c r="AB1255" s="207"/>
      <c r="AG1255" s="207"/>
      <c r="AJ1255" s="207"/>
    </row>
    <row r="1256" spans="1:36" s="205" customFormat="1" x14ac:dyDescent="0.25">
      <c r="A1256" s="204"/>
      <c r="C1256" s="204"/>
      <c r="K1256" s="337"/>
      <c r="L1256" s="337"/>
      <c r="M1256" s="337"/>
      <c r="N1256" s="329"/>
      <c r="O1256" s="329"/>
      <c r="R1256" s="206"/>
      <c r="AB1256" s="207"/>
      <c r="AG1256" s="207"/>
      <c r="AJ1256" s="207"/>
    </row>
    <row r="1257" spans="1:36" s="205" customFormat="1" x14ac:dyDescent="0.25">
      <c r="A1257" s="204"/>
      <c r="C1257" s="204"/>
      <c r="K1257" s="337"/>
      <c r="L1257" s="337"/>
      <c r="M1257" s="337"/>
      <c r="N1257" s="329"/>
      <c r="O1257" s="329"/>
      <c r="R1257" s="206"/>
      <c r="AB1257" s="207"/>
      <c r="AG1257" s="207"/>
      <c r="AJ1257" s="207"/>
    </row>
    <row r="1258" spans="1:36" s="205" customFormat="1" x14ac:dyDescent="0.25">
      <c r="A1258" s="204"/>
      <c r="C1258" s="204"/>
      <c r="K1258" s="337"/>
      <c r="L1258" s="337"/>
      <c r="M1258" s="337"/>
      <c r="N1258" s="329"/>
      <c r="O1258" s="329"/>
      <c r="R1258" s="206"/>
      <c r="AB1258" s="207"/>
      <c r="AG1258" s="207"/>
      <c r="AJ1258" s="207"/>
    </row>
    <row r="1259" spans="1:36" s="205" customFormat="1" x14ac:dyDescent="0.25">
      <c r="A1259" s="204"/>
      <c r="C1259" s="204"/>
      <c r="K1259" s="337"/>
      <c r="L1259" s="337"/>
      <c r="M1259" s="337"/>
      <c r="N1259" s="329"/>
      <c r="O1259" s="329"/>
      <c r="R1259" s="206"/>
      <c r="AB1259" s="207"/>
      <c r="AG1259" s="207"/>
      <c r="AJ1259" s="207"/>
    </row>
    <row r="1260" spans="1:36" s="205" customFormat="1" x14ac:dyDescent="0.25">
      <c r="A1260" s="204"/>
      <c r="C1260" s="204"/>
      <c r="K1260" s="337"/>
      <c r="L1260" s="337"/>
      <c r="M1260" s="337"/>
      <c r="N1260" s="329"/>
      <c r="O1260" s="329"/>
      <c r="R1260" s="206"/>
      <c r="AB1260" s="207"/>
      <c r="AG1260" s="207"/>
      <c r="AJ1260" s="207"/>
    </row>
    <row r="1261" spans="1:36" s="205" customFormat="1" x14ac:dyDescent="0.25">
      <c r="A1261" s="204"/>
      <c r="C1261" s="204"/>
      <c r="K1261" s="337"/>
      <c r="L1261" s="337"/>
      <c r="M1261" s="337"/>
      <c r="N1261" s="329"/>
      <c r="O1261" s="329"/>
      <c r="R1261" s="206"/>
      <c r="AB1261" s="207"/>
      <c r="AG1261" s="207"/>
      <c r="AJ1261" s="207"/>
    </row>
    <row r="1262" spans="1:36" s="205" customFormat="1" x14ac:dyDescent="0.25">
      <c r="A1262" s="204"/>
      <c r="C1262" s="204"/>
      <c r="K1262" s="337"/>
      <c r="L1262" s="337"/>
      <c r="M1262" s="337"/>
      <c r="N1262" s="329"/>
      <c r="O1262" s="329"/>
      <c r="R1262" s="206"/>
      <c r="AB1262" s="207"/>
      <c r="AG1262" s="207"/>
      <c r="AJ1262" s="207"/>
    </row>
    <row r="1263" spans="1:36" s="205" customFormat="1" x14ac:dyDescent="0.25">
      <c r="A1263" s="204"/>
      <c r="C1263" s="204"/>
      <c r="K1263" s="337"/>
      <c r="L1263" s="337"/>
      <c r="M1263" s="337"/>
      <c r="N1263" s="329"/>
      <c r="O1263" s="329"/>
      <c r="R1263" s="206"/>
      <c r="AB1263" s="207"/>
      <c r="AG1263" s="207"/>
      <c r="AJ1263" s="207"/>
    </row>
    <row r="1264" spans="1:36" s="205" customFormat="1" x14ac:dyDescent="0.25">
      <c r="A1264" s="204"/>
      <c r="C1264" s="204"/>
      <c r="K1264" s="337"/>
      <c r="L1264" s="337"/>
      <c r="M1264" s="337"/>
      <c r="N1264" s="329"/>
      <c r="O1264" s="329"/>
      <c r="R1264" s="206"/>
      <c r="AB1264" s="207"/>
      <c r="AG1264" s="207"/>
      <c r="AJ1264" s="207"/>
    </row>
    <row r="1265" spans="1:36" s="205" customFormat="1" x14ac:dyDescent="0.25">
      <c r="A1265" s="204"/>
      <c r="C1265" s="204"/>
      <c r="K1265" s="337"/>
      <c r="L1265" s="337"/>
      <c r="M1265" s="337"/>
      <c r="N1265" s="329"/>
      <c r="O1265" s="329"/>
      <c r="R1265" s="206"/>
      <c r="AB1265" s="207"/>
      <c r="AG1265" s="207"/>
      <c r="AJ1265" s="207"/>
    </row>
    <row r="1266" spans="1:36" s="205" customFormat="1" x14ac:dyDescent="0.25">
      <c r="A1266" s="204"/>
      <c r="C1266" s="204"/>
      <c r="K1266" s="337"/>
      <c r="L1266" s="337"/>
      <c r="M1266" s="337"/>
      <c r="N1266" s="329"/>
      <c r="O1266" s="329"/>
      <c r="R1266" s="206"/>
      <c r="AB1266" s="207"/>
      <c r="AG1266" s="207"/>
      <c r="AJ1266" s="207"/>
    </row>
    <row r="1267" spans="1:36" s="205" customFormat="1" x14ac:dyDescent="0.25">
      <c r="A1267" s="204"/>
      <c r="C1267" s="204"/>
      <c r="K1267" s="337"/>
      <c r="L1267" s="337"/>
      <c r="M1267" s="337"/>
      <c r="N1267" s="329"/>
      <c r="O1267" s="329"/>
      <c r="R1267" s="206"/>
      <c r="AB1267" s="207"/>
      <c r="AG1267" s="207"/>
      <c r="AJ1267" s="207"/>
    </row>
    <row r="1268" spans="1:36" s="205" customFormat="1" x14ac:dyDescent="0.25">
      <c r="A1268" s="204"/>
      <c r="C1268" s="204"/>
      <c r="K1268" s="337"/>
      <c r="L1268" s="337"/>
      <c r="M1268" s="337"/>
      <c r="N1268" s="329"/>
      <c r="O1268" s="329"/>
      <c r="R1268" s="206"/>
      <c r="AB1268" s="207"/>
      <c r="AG1268" s="207"/>
      <c r="AJ1268" s="207"/>
    </row>
    <row r="1269" spans="1:36" s="205" customFormat="1" x14ac:dyDescent="0.25">
      <c r="A1269" s="204"/>
      <c r="C1269" s="204"/>
      <c r="K1269" s="337"/>
      <c r="L1269" s="337"/>
      <c r="M1269" s="337"/>
      <c r="N1269" s="329"/>
      <c r="O1269" s="329"/>
      <c r="R1269" s="206"/>
      <c r="AB1269" s="207"/>
      <c r="AG1269" s="207"/>
      <c r="AJ1269" s="207"/>
    </row>
    <row r="1270" spans="1:36" s="205" customFormat="1" x14ac:dyDescent="0.25">
      <c r="A1270" s="204"/>
      <c r="C1270" s="204"/>
      <c r="K1270" s="337"/>
      <c r="L1270" s="337"/>
      <c r="M1270" s="337"/>
      <c r="N1270" s="329"/>
      <c r="O1270" s="329"/>
      <c r="R1270" s="206"/>
      <c r="AB1270" s="207"/>
      <c r="AG1270" s="207"/>
      <c r="AJ1270" s="207"/>
    </row>
    <row r="1271" spans="1:36" s="205" customFormat="1" x14ac:dyDescent="0.25">
      <c r="A1271" s="204"/>
      <c r="C1271" s="204"/>
      <c r="K1271" s="337"/>
      <c r="L1271" s="337"/>
      <c r="M1271" s="337"/>
      <c r="N1271" s="329"/>
      <c r="O1271" s="329"/>
      <c r="R1271" s="206"/>
      <c r="AB1271" s="207"/>
      <c r="AG1271" s="207"/>
      <c r="AJ1271" s="207"/>
    </row>
    <row r="1272" spans="1:36" s="205" customFormat="1" x14ac:dyDescent="0.25">
      <c r="A1272" s="204"/>
      <c r="C1272" s="204"/>
      <c r="K1272" s="337"/>
      <c r="L1272" s="337"/>
      <c r="M1272" s="337"/>
      <c r="N1272" s="329"/>
      <c r="O1272" s="329"/>
      <c r="R1272" s="206"/>
      <c r="AB1272" s="207"/>
      <c r="AG1272" s="207"/>
      <c r="AJ1272" s="207"/>
    </row>
    <row r="1273" spans="1:36" s="205" customFormat="1" x14ac:dyDescent="0.25">
      <c r="A1273" s="204"/>
      <c r="C1273" s="204"/>
      <c r="K1273" s="337"/>
      <c r="L1273" s="337"/>
      <c r="M1273" s="337"/>
      <c r="N1273" s="329"/>
      <c r="O1273" s="329"/>
      <c r="R1273" s="206"/>
      <c r="AB1273" s="207"/>
      <c r="AG1273" s="207"/>
      <c r="AJ1273" s="207"/>
    </row>
    <row r="1274" spans="1:36" s="205" customFormat="1" x14ac:dyDescent="0.25">
      <c r="A1274" s="204"/>
      <c r="C1274" s="204"/>
      <c r="K1274" s="337"/>
      <c r="L1274" s="337"/>
      <c r="M1274" s="337"/>
      <c r="N1274" s="329"/>
      <c r="O1274" s="329"/>
      <c r="R1274" s="206"/>
      <c r="AB1274" s="207"/>
      <c r="AG1274" s="207"/>
      <c r="AJ1274" s="207"/>
    </row>
    <row r="1275" spans="1:36" s="205" customFormat="1" x14ac:dyDescent="0.25">
      <c r="A1275" s="204"/>
      <c r="C1275" s="204"/>
      <c r="K1275" s="337"/>
      <c r="L1275" s="337"/>
      <c r="M1275" s="337"/>
      <c r="N1275" s="329"/>
      <c r="O1275" s="329"/>
      <c r="R1275" s="206"/>
      <c r="AB1275" s="207"/>
      <c r="AG1275" s="207"/>
      <c r="AJ1275" s="207"/>
    </row>
    <row r="1276" spans="1:36" s="205" customFormat="1" x14ac:dyDescent="0.25">
      <c r="A1276" s="204"/>
      <c r="C1276" s="204"/>
      <c r="K1276" s="337"/>
      <c r="L1276" s="337"/>
      <c r="M1276" s="337"/>
      <c r="N1276" s="329"/>
      <c r="O1276" s="329"/>
      <c r="R1276" s="206"/>
      <c r="AB1276" s="207"/>
      <c r="AG1276" s="207"/>
      <c r="AJ1276" s="207"/>
    </row>
    <row r="1277" spans="1:36" s="205" customFormat="1" x14ac:dyDescent="0.25">
      <c r="A1277" s="204"/>
      <c r="C1277" s="204"/>
      <c r="K1277" s="337"/>
      <c r="L1277" s="337"/>
      <c r="M1277" s="337"/>
      <c r="N1277" s="329"/>
      <c r="O1277" s="329"/>
      <c r="R1277" s="206"/>
      <c r="AB1277" s="207"/>
      <c r="AG1277" s="207"/>
      <c r="AJ1277" s="207"/>
    </row>
    <row r="1278" spans="1:36" s="205" customFormat="1" x14ac:dyDescent="0.25">
      <c r="A1278" s="204"/>
      <c r="C1278" s="204"/>
      <c r="K1278" s="337"/>
      <c r="L1278" s="337"/>
      <c r="M1278" s="337"/>
      <c r="N1278" s="329"/>
      <c r="O1278" s="329"/>
      <c r="R1278" s="206"/>
      <c r="AB1278" s="207"/>
      <c r="AG1278" s="207"/>
      <c r="AJ1278" s="207"/>
    </row>
    <row r="1279" spans="1:36" s="205" customFormat="1" x14ac:dyDescent="0.25">
      <c r="A1279" s="204"/>
      <c r="C1279" s="204"/>
      <c r="K1279" s="337"/>
      <c r="L1279" s="337"/>
      <c r="M1279" s="337"/>
      <c r="N1279" s="329"/>
      <c r="O1279" s="329"/>
      <c r="R1279" s="206"/>
      <c r="AB1279" s="207"/>
      <c r="AG1279" s="207"/>
      <c r="AJ1279" s="207"/>
    </row>
    <row r="1280" spans="1:36" s="205" customFormat="1" x14ac:dyDescent="0.25">
      <c r="A1280" s="204"/>
      <c r="C1280" s="204"/>
      <c r="K1280" s="337"/>
      <c r="L1280" s="337"/>
      <c r="M1280" s="337"/>
      <c r="N1280" s="329"/>
      <c r="O1280" s="329"/>
      <c r="R1280" s="206"/>
      <c r="AB1280" s="207"/>
      <c r="AG1280" s="207"/>
      <c r="AJ1280" s="207"/>
    </row>
    <row r="1281" spans="1:36" s="205" customFormat="1" x14ac:dyDescent="0.25">
      <c r="A1281" s="204"/>
      <c r="C1281" s="204"/>
      <c r="K1281" s="337"/>
      <c r="L1281" s="337"/>
      <c r="M1281" s="337"/>
      <c r="N1281" s="329"/>
      <c r="O1281" s="329"/>
      <c r="R1281" s="206"/>
      <c r="AB1281" s="207"/>
      <c r="AG1281" s="207"/>
      <c r="AJ1281" s="207"/>
    </row>
    <row r="1282" spans="1:36" s="205" customFormat="1" x14ac:dyDescent="0.25">
      <c r="A1282" s="204"/>
      <c r="C1282" s="204"/>
      <c r="K1282" s="337"/>
      <c r="L1282" s="337"/>
      <c r="M1282" s="337"/>
      <c r="N1282" s="329"/>
      <c r="O1282" s="329"/>
      <c r="R1282" s="206"/>
      <c r="AB1282" s="207"/>
      <c r="AG1282" s="207"/>
      <c r="AJ1282" s="207"/>
    </row>
    <row r="1283" spans="1:36" s="205" customFormat="1" x14ac:dyDescent="0.25">
      <c r="A1283" s="204"/>
      <c r="C1283" s="204"/>
      <c r="K1283" s="337"/>
      <c r="L1283" s="337"/>
      <c r="M1283" s="337"/>
      <c r="N1283" s="329"/>
      <c r="O1283" s="329"/>
      <c r="R1283" s="206"/>
      <c r="AB1283" s="207"/>
      <c r="AG1283" s="207"/>
      <c r="AJ1283" s="207"/>
    </row>
    <row r="1284" spans="1:36" s="205" customFormat="1" x14ac:dyDescent="0.25">
      <c r="A1284" s="204"/>
      <c r="C1284" s="204"/>
      <c r="K1284" s="337"/>
      <c r="L1284" s="337"/>
      <c r="M1284" s="337"/>
      <c r="N1284" s="329"/>
      <c r="O1284" s="329"/>
      <c r="R1284" s="206"/>
      <c r="AB1284" s="207"/>
      <c r="AG1284" s="207"/>
      <c r="AJ1284" s="207"/>
    </row>
    <row r="1285" spans="1:36" s="205" customFormat="1" x14ac:dyDescent="0.25">
      <c r="A1285" s="204"/>
      <c r="C1285" s="204"/>
      <c r="K1285" s="337"/>
      <c r="L1285" s="337"/>
      <c r="M1285" s="337"/>
      <c r="N1285" s="329"/>
      <c r="O1285" s="329"/>
      <c r="R1285" s="206"/>
      <c r="AB1285" s="207"/>
      <c r="AG1285" s="207"/>
      <c r="AJ1285" s="207"/>
    </row>
    <row r="1286" spans="1:36" s="205" customFormat="1" x14ac:dyDescent="0.25">
      <c r="A1286" s="204"/>
      <c r="C1286" s="204"/>
      <c r="K1286" s="337"/>
      <c r="L1286" s="337"/>
      <c r="M1286" s="337"/>
      <c r="N1286" s="329"/>
      <c r="O1286" s="329"/>
      <c r="R1286" s="206"/>
      <c r="AB1286" s="207"/>
      <c r="AG1286" s="207"/>
      <c r="AJ1286" s="207"/>
    </row>
    <row r="1287" spans="1:36" s="205" customFormat="1" x14ac:dyDescent="0.25">
      <c r="A1287" s="204"/>
      <c r="C1287" s="204"/>
      <c r="K1287" s="337"/>
      <c r="L1287" s="337"/>
      <c r="M1287" s="337"/>
      <c r="N1287" s="329"/>
      <c r="O1287" s="329"/>
      <c r="R1287" s="206"/>
      <c r="AB1287" s="207"/>
      <c r="AG1287" s="207"/>
      <c r="AJ1287" s="207"/>
    </row>
    <row r="1288" spans="1:36" s="205" customFormat="1" x14ac:dyDescent="0.25">
      <c r="A1288" s="204"/>
      <c r="C1288" s="204"/>
      <c r="K1288" s="337"/>
      <c r="L1288" s="337"/>
      <c r="M1288" s="337"/>
      <c r="N1288" s="329"/>
      <c r="O1288" s="329"/>
      <c r="R1288" s="206"/>
      <c r="AB1288" s="207"/>
      <c r="AG1288" s="207"/>
      <c r="AJ1288" s="207"/>
    </row>
    <row r="1289" spans="1:36" s="205" customFormat="1" x14ac:dyDescent="0.25">
      <c r="A1289" s="204"/>
      <c r="C1289" s="204"/>
      <c r="K1289" s="337"/>
      <c r="L1289" s="337"/>
      <c r="M1289" s="337"/>
      <c r="N1289" s="329"/>
      <c r="O1289" s="329"/>
      <c r="R1289" s="206"/>
      <c r="AB1289" s="207"/>
      <c r="AG1289" s="207"/>
      <c r="AJ1289" s="207"/>
    </row>
    <row r="1290" spans="1:36" s="205" customFormat="1" x14ac:dyDescent="0.25">
      <c r="A1290" s="204"/>
      <c r="C1290" s="204"/>
      <c r="K1290" s="337"/>
      <c r="L1290" s="337"/>
      <c r="M1290" s="337"/>
      <c r="N1290" s="329"/>
      <c r="O1290" s="329"/>
      <c r="R1290" s="206"/>
      <c r="AB1290" s="207"/>
      <c r="AG1290" s="207"/>
      <c r="AJ1290" s="207"/>
    </row>
    <row r="1291" spans="1:36" s="205" customFormat="1" x14ac:dyDescent="0.25">
      <c r="A1291" s="204"/>
      <c r="C1291" s="204"/>
      <c r="K1291" s="337"/>
      <c r="L1291" s="337"/>
      <c r="M1291" s="337"/>
      <c r="N1291" s="329"/>
      <c r="O1291" s="329"/>
      <c r="R1291" s="206"/>
      <c r="AB1291" s="207"/>
      <c r="AG1291" s="207"/>
      <c r="AJ1291" s="207"/>
    </row>
    <row r="1292" spans="1:36" s="205" customFormat="1" x14ac:dyDescent="0.25">
      <c r="A1292" s="204"/>
      <c r="C1292" s="204"/>
      <c r="K1292" s="337"/>
      <c r="L1292" s="337"/>
      <c r="M1292" s="337"/>
      <c r="N1292" s="329"/>
      <c r="O1292" s="329"/>
      <c r="R1292" s="206"/>
      <c r="AB1292" s="207"/>
      <c r="AG1292" s="207"/>
      <c r="AJ1292" s="207"/>
    </row>
    <row r="1293" spans="1:36" s="205" customFormat="1" x14ac:dyDescent="0.25">
      <c r="A1293" s="204"/>
      <c r="C1293" s="204"/>
      <c r="K1293" s="337"/>
      <c r="L1293" s="337"/>
      <c r="M1293" s="337"/>
      <c r="N1293" s="329"/>
      <c r="O1293" s="329"/>
      <c r="R1293" s="206"/>
      <c r="AB1293" s="207"/>
      <c r="AG1293" s="207"/>
      <c r="AJ1293" s="207"/>
    </row>
    <row r="1294" spans="1:36" s="205" customFormat="1" x14ac:dyDescent="0.25">
      <c r="A1294" s="204"/>
      <c r="C1294" s="204"/>
      <c r="K1294" s="337"/>
      <c r="L1294" s="337"/>
      <c r="M1294" s="337"/>
      <c r="N1294" s="329"/>
      <c r="O1294" s="329"/>
      <c r="R1294" s="206"/>
      <c r="AB1294" s="207"/>
      <c r="AG1294" s="207"/>
      <c r="AJ1294" s="207"/>
    </row>
    <row r="1295" spans="1:36" s="205" customFormat="1" x14ac:dyDescent="0.25">
      <c r="A1295" s="204"/>
      <c r="C1295" s="204"/>
      <c r="K1295" s="337"/>
      <c r="L1295" s="337"/>
      <c r="M1295" s="337"/>
      <c r="N1295" s="329"/>
      <c r="O1295" s="329"/>
      <c r="R1295" s="206"/>
      <c r="AB1295" s="207"/>
      <c r="AG1295" s="207"/>
      <c r="AJ1295" s="207"/>
    </row>
    <row r="1296" spans="1:36" s="205" customFormat="1" x14ac:dyDescent="0.25">
      <c r="A1296" s="204"/>
      <c r="C1296" s="204"/>
      <c r="K1296" s="337"/>
      <c r="L1296" s="337"/>
      <c r="M1296" s="337"/>
      <c r="N1296" s="329"/>
      <c r="O1296" s="329"/>
      <c r="R1296" s="206"/>
      <c r="AB1296" s="207"/>
      <c r="AG1296" s="207"/>
      <c r="AJ1296" s="207"/>
    </row>
    <row r="1297" spans="1:36" s="205" customFormat="1" x14ac:dyDescent="0.25">
      <c r="A1297" s="204"/>
      <c r="C1297" s="204"/>
      <c r="K1297" s="337"/>
      <c r="L1297" s="337"/>
      <c r="M1297" s="337"/>
      <c r="N1297" s="329"/>
      <c r="O1297" s="329"/>
      <c r="R1297" s="206"/>
      <c r="AB1297" s="207"/>
      <c r="AG1297" s="207"/>
      <c r="AJ1297" s="207"/>
    </row>
    <row r="1298" spans="1:36" s="205" customFormat="1" x14ac:dyDescent="0.25">
      <c r="A1298" s="204"/>
      <c r="C1298" s="204"/>
      <c r="K1298" s="337"/>
      <c r="L1298" s="337"/>
      <c r="M1298" s="337"/>
      <c r="N1298" s="329"/>
      <c r="O1298" s="329"/>
      <c r="R1298" s="206"/>
      <c r="AB1298" s="207"/>
      <c r="AG1298" s="207"/>
      <c r="AJ1298" s="207"/>
    </row>
    <row r="1299" spans="1:36" s="205" customFormat="1" x14ac:dyDescent="0.25">
      <c r="A1299" s="204"/>
      <c r="C1299" s="204"/>
      <c r="K1299" s="337"/>
      <c r="L1299" s="337"/>
      <c r="M1299" s="337"/>
      <c r="N1299" s="329"/>
      <c r="O1299" s="329"/>
      <c r="R1299" s="206"/>
      <c r="AB1299" s="207"/>
      <c r="AG1299" s="207"/>
      <c r="AJ1299" s="207"/>
    </row>
    <row r="1300" spans="1:36" s="205" customFormat="1" x14ac:dyDescent="0.25">
      <c r="A1300" s="204"/>
      <c r="C1300" s="204"/>
      <c r="K1300" s="337"/>
      <c r="L1300" s="337"/>
      <c r="M1300" s="337"/>
      <c r="N1300" s="329"/>
      <c r="O1300" s="329"/>
      <c r="R1300" s="206"/>
      <c r="AB1300" s="207"/>
      <c r="AG1300" s="207"/>
      <c r="AJ1300" s="207"/>
    </row>
    <row r="1301" spans="1:36" s="205" customFormat="1" x14ac:dyDescent="0.25">
      <c r="A1301" s="204"/>
      <c r="C1301" s="204"/>
      <c r="K1301" s="337"/>
      <c r="L1301" s="337"/>
      <c r="M1301" s="337"/>
      <c r="N1301" s="329"/>
      <c r="O1301" s="329"/>
      <c r="R1301" s="206"/>
      <c r="AB1301" s="207"/>
      <c r="AG1301" s="207"/>
      <c r="AJ1301" s="207"/>
    </row>
    <row r="1302" spans="1:36" s="205" customFormat="1" x14ac:dyDescent="0.25">
      <c r="A1302" s="204"/>
      <c r="C1302" s="204"/>
      <c r="K1302" s="337"/>
      <c r="L1302" s="337"/>
      <c r="M1302" s="337"/>
      <c r="N1302" s="329"/>
      <c r="O1302" s="329"/>
      <c r="R1302" s="206"/>
      <c r="AB1302" s="207"/>
      <c r="AG1302" s="207"/>
      <c r="AJ1302" s="207"/>
    </row>
    <row r="1303" spans="1:36" s="205" customFormat="1" x14ac:dyDescent="0.25">
      <c r="A1303" s="204"/>
      <c r="C1303" s="204"/>
      <c r="K1303" s="337"/>
      <c r="L1303" s="337"/>
      <c r="M1303" s="337"/>
      <c r="N1303" s="329"/>
      <c r="O1303" s="329"/>
      <c r="R1303" s="206"/>
      <c r="AB1303" s="207"/>
      <c r="AG1303" s="207"/>
      <c r="AJ1303" s="207"/>
    </row>
    <row r="1304" spans="1:36" s="205" customFormat="1" x14ac:dyDescent="0.25">
      <c r="A1304" s="204"/>
      <c r="C1304" s="204"/>
      <c r="K1304" s="337"/>
      <c r="L1304" s="337"/>
      <c r="M1304" s="337"/>
      <c r="N1304" s="329"/>
      <c r="O1304" s="329"/>
      <c r="R1304" s="206"/>
      <c r="AB1304" s="207"/>
      <c r="AG1304" s="207"/>
      <c r="AJ1304" s="207"/>
    </row>
    <row r="1305" spans="1:36" s="205" customFormat="1" x14ac:dyDescent="0.25">
      <c r="A1305" s="204"/>
      <c r="C1305" s="204"/>
      <c r="K1305" s="337"/>
      <c r="L1305" s="337"/>
      <c r="M1305" s="337"/>
      <c r="N1305" s="329"/>
      <c r="O1305" s="329"/>
      <c r="R1305" s="206"/>
      <c r="AB1305" s="207"/>
      <c r="AG1305" s="207"/>
      <c r="AJ1305" s="207"/>
    </row>
    <row r="1306" spans="1:36" s="205" customFormat="1" x14ac:dyDescent="0.25">
      <c r="A1306" s="204"/>
      <c r="C1306" s="204"/>
      <c r="K1306" s="337"/>
      <c r="L1306" s="337"/>
      <c r="M1306" s="337"/>
      <c r="N1306" s="329"/>
      <c r="O1306" s="329"/>
      <c r="R1306" s="206"/>
      <c r="AB1306" s="207"/>
      <c r="AG1306" s="207"/>
      <c r="AJ1306" s="207"/>
    </row>
    <row r="1307" spans="1:36" s="205" customFormat="1" x14ac:dyDescent="0.25">
      <c r="A1307" s="204"/>
      <c r="C1307" s="204"/>
      <c r="K1307" s="337"/>
      <c r="L1307" s="337"/>
      <c r="M1307" s="337"/>
      <c r="N1307" s="329"/>
      <c r="O1307" s="329"/>
      <c r="R1307" s="206"/>
      <c r="AB1307" s="207"/>
      <c r="AG1307" s="207"/>
      <c r="AJ1307" s="207"/>
    </row>
    <row r="1308" spans="1:36" s="205" customFormat="1" x14ac:dyDescent="0.25">
      <c r="A1308" s="204"/>
      <c r="C1308" s="204"/>
      <c r="K1308" s="337"/>
      <c r="L1308" s="337"/>
      <c r="M1308" s="337"/>
      <c r="N1308" s="329"/>
      <c r="O1308" s="329"/>
      <c r="R1308" s="206"/>
      <c r="AB1308" s="207"/>
      <c r="AG1308" s="207"/>
      <c r="AJ1308" s="207"/>
    </row>
    <row r="1309" spans="1:36" s="205" customFormat="1" x14ac:dyDescent="0.25">
      <c r="A1309" s="204"/>
      <c r="C1309" s="204"/>
      <c r="K1309" s="337"/>
      <c r="L1309" s="337"/>
      <c r="M1309" s="337"/>
      <c r="N1309" s="329"/>
      <c r="O1309" s="329"/>
      <c r="R1309" s="206"/>
      <c r="AB1309" s="207"/>
      <c r="AG1309" s="207"/>
      <c r="AJ1309" s="207"/>
    </row>
    <row r="1310" spans="1:36" s="205" customFormat="1" x14ac:dyDescent="0.25">
      <c r="A1310" s="204"/>
      <c r="C1310" s="204"/>
      <c r="K1310" s="337"/>
      <c r="L1310" s="337"/>
      <c r="M1310" s="337"/>
      <c r="N1310" s="329"/>
      <c r="O1310" s="329"/>
      <c r="R1310" s="206"/>
      <c r="AB1310" s="207"/>
      <c r="AG1310" s="207"/>
      <c r="AJ1310" s="207"/>
    </row>
    <row r="1311" spans="1:36" s="205" customFormat="1" x14ac:dyDescent="0.25">
      <c r="A1311" s="204"/>
      <c r="C1311" s="204"/>
      <c r="K1311" s="337"/>
      <c r="L1311" s="337"/>
      <c r="M1311" s="337"/>
      <c r="N1311" s="329"/>
      <c r="O1311" s="329"/>
      <c r="R1311" s="206"/>
      <c r="AB1311" s="207"/>
      <c r="AG1311" s="207"/>
      <c r="AJ1311" s="207"/>
    </row>
    <row r="1312" spans="1:36" s="205" customFormat="1" x14ac:dyDescent="0.25">
      <c r="A1312" s="204"/>
      <c r="C1312" s="204"/>
      <c r="K1312" s="337"/>
      <c r="L1312" s="337"/>
      <c r="M1312" s="337"/>
      <c r="N1312" s="329"/>
      <c r="O1312" s="329"/>
      <c r="R1312" s="206"/>
      <c r="AB1312" s="207"/>
      <c r="AG1312" s="207"/>
      <c r="AJ1312" s="207"/>
    </row>
    <row r="1313" spans="1:36" s="205" customFormat="1" x14ac:dyDescent="0.25">
      <c r="A1313" s="204"/>
      <c r="C1313" s="204"/>
      <c r="K1313" s="337"/>
      <c r="L1313" s="337"/>
      <c r="M1313" s="337"/>
      <c r="N1313" s="329"/>
      <c r="O1313" s="329"/>
      <c r="R1313" s="206"/>
      <c r="AB1313" s="207"/>
      <c r="AG1313" s="207"/>
      <c r="AJ1313" s="207"/>
    </row>
    <row r="1314" spans="1:36" s="205" customFormat="1" x14ac:dyDescent="0.25">
      <c r="A1314" s="204"/>
      <c r="C1314" s="204"/>
      <c r="K1314" s="337"/>
      <c r="L1314" s="337"/>
      <c r="M1314" s="337"/>
      <c r="N1314" s="329"/>
      <c r="O1314" s="329"/>
      <c r="R1314" s="206"/>
      <c r="AB1314" s="207"/>
      <c r="AG1314" s="207"/>
      <c r="AJ1314" s="207"/>
    </row>
    <row r="1315" spans="1:36" s="205" customFormat="1" x14ac:dyDescent="0.25">
      <c r="A1315" s="204"/>
      <c r="C1315" s="204"/>
      <c r="K1315" s="337"/>
      <c r="L1315" s="337"/>
      <c r="M1315" s="337"/>
      <c r="N1315" s="329"/>
      <c r="O1315" s="329"/>
      <c r="R1315" s="206"/>
      <c r="AB1315" s="207"/>
      <c r="AG1315" s="207"/>
      <c r="AJ1315" s="207"/>
    </row>
    <row r="1316" spans="1:36" s="205" customFormat="1" x14ac:dyDescent="0.25">
      <c r="A1316" s="204"/>
      <c r="C1316" s="204"/>
      <c r="K1316" s="337"/>
      <c r="L1316" s="337"/>
      <c r="M1316" s="337"/>
      <c r="N1316" s="329"/>
      <c r="O1316" s="329"/>
      <c r="R1316" s="206"/>
      <c r="AB1316" s="207"/>
      <c r="AG1316" s="207"/>
      <c r="AJ1316" s="207"/>
    </row>
    <row r="1317" spans="1:36" s="205" customFormat="1" x14ac:dyDescent="0.25">
      <c r="A1317" s="204"/>
      <c r="C1317" s="204"/>
      <c r="K1317" s="337"/>
      <c r="L1317" s="337"/>
      <c r="M1317" s="337"/>
      <c r="N1317" s="329"/>
      <c r="O1317" s="329"/>
      <c r="R1317" s="206"/>
      <c r="AB1317" s="207"/>
      <c r="AG1317" s="207"/>
      <c r="AJ1317" s="207"/>
    </row>
    <row r="1318" spans="1:36" s="205" customFormat="1" x14ac:dyDescent="0.25">
      <c r="A1318" s="204"/>
      <c r="C1318" s="204"/>
      <c r="K1318" s="337"/>
      <c r="L1318" s="337"/>
      <c r="M1318" s="337"/>
      <c r="N1318" s="329"/>
      <c r="O1318" s="329"/>
      <c r="R1318" s="206"/>
      <c r="AB1318" s="207"/>
      <c r="AG1318" s="207"/>
      <c r="AJ1318" s="207"/>
    </row>
    <row r="1319" spans="1:36" s="205" customFormat="1" x14ac:dyDescent="0.25">
      <c r="A1319" s="204"/>
      <c r="C1319" s="204"/>
      <c r="K1319" s="337"/>
      <c r="L1319" s="337"/>
      <c r="M1319" s="337"/>
      <c r="N1319" s="329"/>
      <c r="O1319" s="329"/>
      <c r="R1319" s="206"/>
      <c r="AB1319" s="207"/>
      <c r="AG1319" s="207"/>
      <c r="AJ1319" s="207"/>
    </row>
    <row r="1320" spans="1:36" s="205" customFormat="1" x14ac:dyDescent="0.25">
      <c r="A1320" s="204"/>
      <c r="C1320" s="204"/>
      <c r="K1320" s="337"/>
      <c r="L1320" s="337"/>
      <c r="M1320" s="337"/>
      <c r="N1320" s="329"/>
      <c r="O1320" s="329"/>
      <c r="R1320" s="206"/>
      <c r="AB1320" s="207"/>
      <c r="AG1320" s="207"/>
      <c r="AJ1320" s="207"/>
    </row>
    <row r="1321" spans="1:36" s="205" customFormat="1" x14ac:dyDescent="0.25">
      <c r="A1321" s="204"/>
      <c r="C1321" s="204"/>
      <c r="K1321" s="337"/>
      <c r="L1321" s="337"/>
      <c r="M1321" s="337"/>
      <c r="N1321" s="329"/>
      <c r="O1321" s="329"/>
      <c r="R1321" s="206"/>
      <c r="AB1321" s="207"/>
      <c r="AG1321" s="207"/>
      <c r="AJ1321" s="207"/>
    </row>
    <row r="1322" spans="1:36" s="205" customFormat="1" x14ac:dyDescent="0.25">
      <c r="A1322" s="204"/>
      <c r="C1322" s="204"/>
      <c r="K1322" s="337"/>
      <c r="L1322" s="337"/>
      <c r="M1322" s="337"/>
      <c r="N1322" s="329"/>
      <c r="O1322" s="329"/>
      <c r="R1322" s="206"/>
      <c r="AB1322" s="207"/>
      <c r="AG1322" s="207"/>
      <c r="AJ1322" s="207"/>
    </row>
    <row r="1323" spans="1:36" s="205" customFormat="1" x14ac:dyDescent="0.25">
      <c r="A1323" s="204"/>
      <c r="C1323" s="204"/>
      <c r="K1323" s="337"/>
      <c r="L1323" s="337"/>
      <c r="M1323" s="337"/>
      <c r="N1323" s="329"/>
      <c r="O1323" s="329"/>
      <c r="R1323" s="206"/>
      <c r="AB1323" s="207"/>
      <c r="AG1323" s="207"/>
      <c r="AJ1323" s="207"/>
    </row>
    <row r="1324" spans="1:36" s="205" customFormat="1" x14ac:dyDescent="0.25">
      <c r="A1324" s="204"/>
      <c r="C1324" s="204"/>
      <c r="K1324" s="337"/>
      <c r="L1324" s="337"/>
      <c r="M1324" s="337"/>
      <c r="N1324" s="329"/>
      <c r="O1324" s="329"/>
      <c r="R1324" s="206"/>
      <c r="AB1324" s="207"/>
      <c r="AG1324" s="207"/>
      <c r="AJ1324" s="207"/>
    </row>
    <row r="1325" spans="1:36" s="205" customFormat="1" x14ac:dyDescent="0.25">
      <c r="A1325" s="204"/>
      <c r="C1325" s="204"/>
      <c r="K1325" s="337"/>
      <c r="L1325" s="337"/>
      <c r="M1325" s="337"/>
      <c r="N1325" s="329"/>
      <c r="O1325" s="329"/>
      <c r="R1325" s="206"/>
      <c r="AB1325" s="207"/>
      <c r="AG1325" s="207"/>
      <c r="AJ1325" s="207"/>
    </row>
    <row r="1326" spans="1:36" s="205" customFormat="1" x14ac:dyDescent="0.25">
      <c r="A1326" s="204"/>
      <c r="C1326" s="204"/>
      <c r="K1326" s="337"/>
      <c r="L1326" s="337"/>
      <c r="M1326" s="337"/>
      <c r="N1326" s="329"/>
      <c r="O1326" s="329"/>
      <c r="R1326" s="206"/>
      <c r="AB1326" s="207"/>
      <c r="AG1326" s="207"/>
      <c r="AJ1326" s="207"/>
    </row>
    <row r="1327" spans="1:36" s="205" customFormat="1" x14ac:dyDescent="0.25">
      <c r="A1327" s="204"/>
      <c r="C1327" s="204"/>
      <c r="K1327" s="337"/>
      <c r="L1327" s="337"/>
      <c r="M1327" s="337"/>
      <c r="N1327" s="329"/>
      <c r="O1327" s="329"/>
      <c r="R1327" s="206"/>
      <c r="AB1327" s="207"/>
      <c r="AG1327" s="207"/>
      <c r="AJ1327" s="207"/>
    </row>
    <row r="1328" spans="1:36" s="205" customFormat="1" x14ac:dyDescent="0.25">
      <c r="A1328" s="204"/>
      <c r="C1328" s="204"/>
      <c r="K1328" s="337"/>
      <c r="L1328" s="337"/>
      <c r="M1328" s="337"/>
      <c r="N1328" s="329"/>
      <c r="O1328" s="329"/>
      <c r="R1328" s="206"/>
      <c r="AB1328" s="207"/>
      <c r="AG1328" s="207"/>
      <c r="AJ1328" s="207"/>
    </row>
    <row r="1329" spans="1:36" s="205" customFormat="1" x14ac:dyDescent="0.25">
      <c r="A1329" s="204"/>
      <c r="C1329" s="204"/>
      <c r="K1329" s="337"/>
      <c r="L1329" s="337"/>
      <c r="M1329" s="337"/>
      <c r="N1329" s="329"/>
      <c r="O1329" s="329"/>
      <c r="R1329" s="206"/>
      <c r="AB1329" s="207"/>
      <c r="AG1329" s="207"/>
      <c r="AJ1329" s="207"/>
    </row>
    <row r="1330" spans="1:36" s="205" customFormat="1" x14ac:dyDescent="0.25">
      <c r="A1330" s="204"/>
      <c r="C1330" s="204"/>
      <c r="K1330" s="337"/>
      <c r="L1330" s="337"/>
      <c r="M1330" s="337"/>
      <c r="N1330" s="329"/>
      <c r="O1330" s="329"/>
      <c r="R1330" s="206"/>
      <c r="AB1330" s="207"/>
      <c r="AG1330" s="207"/>
      <c r="AJ1330" s="207"/>
    </row>
    <row r="1331" spans="1:36" s="205" customFormat="1" x14ac:dyDescent="0.25">
      <c r="A1331" s="204"/>
      <c r="C1331" s="204"/>
      <c r="K1331" s="337"/>
      <c r="L1331" s="337"/>
      <c r="M1331" s="337"/>
      <c r="N1331" s="329"/>
      <c r="O1331" s="329"/>
      <c r="R1331" s="206"/>
      <c r="AB1331" s="207"/>
      <c r="AG1331" s="207"/>
      <c r="AJ1331" s="207"/>
    </row>
    <row r="1332" spans="1:36" s="205" customFormat="1" x14ac:dyDescent="0.25">
      <c r="A1332" s="204"/>
      <c r="C1332" s="204"/>
      <c r="K1332" s="337"/>
      <c r="L1332" s="337"/>
      <c r="M1332" s="337"/>
      <c r="N1332" s="329"/>
      <c r="O1332" s="329"/>
      <c r="R1332" s="206"/>
      <c r="AB1332" s="207"/>
      <c r="AG1332" s="207"/>
      <c r="AJ1332" s="207"/>
    </row>
    <row r="1333" spans="1:36" s="205" customFormat="1" x14ac:dyDescent="0.25">
      <c r="A1333" s="204"/>
      <c r="C1333" s="204"/>
      <c r="K1333" s="337"/>
      <c r="L1333" s="337"/>
      <c r="M1333" s="337"/>
      <c r="N1333" s="329"/>
      <c r="O1333" s="329"/>
      <c r="R1333" s="206"/>
      <c r="AB1333" s="207"/>
      <c r="AG1333" s="207"/>
      <c r="AJ1333" s="207"/>
    </row>
    <row r="1334" spans="1:36" s="205" customFormat="1" x14ac:dyDescent="0.25">
      <c r="A1334" s="204"/>
      <c r="C1334" s="204"/>
      <c r="K1334" s="337"/>
      <c r="L1334" s="337"/>
      <c r="M1334" s="337"/>
      <c r="N1334" s="329"/>
      <c r="O1334" s="329"/>
      <c r="R1334" s="206"/>
      <c r="AB1334" s="207"/>
      <c r="AG1334" s="207"/>
      <c r="AJ1334" s="207"/>
    </row>
    <row r="1335" spans="1:36" s="205" customFormat="1" x14ac:dyDescent="0.25">
      <c r="A1335" s="204"/>
      <c r="C1335" s="204"/>
      <c r="K1335" s="337"/>
      <c r="L1335" s="337"/>
      <c r="M1335" s="337"/>
      <c r="N1335" s="329"/>
      <c r="O1335" s="329"/>
      <c r="R1335" s="206"/>
      <c r="AB1335" s="207"/>
      <c r="AG1335" s="207"/>
      <c r="AJ1335" s="207"/>
    </row>
    <row r="1336" spans="1:36" s="205" customFormat="1" x14ac:dyDescent="0.25">
      <c r="A1336" s="204"/>
      <c r="C1336" s="204"/>
      <c r="K1336" s="337"/>
      <c r="L1336" s="337"/>
      <c r="M1336" s="337"/>
      <c r="N1336" s="329"/>
      <c r="O1336" s="329"/>
      <c r="R1336" s="206"/>
      <c r="AB1336" s="207"/>
      <c r="AG1336" s="207"/>
      <c r="AJ1336" s="207"/>
    </row>
    <row r="1337" spans="1:36" s="205" customFormat="1" x14ac:dyDescent="0.25">
      <c r="A1337" s="204"/>
      <c r="C1337" s="204"/>
      <c r="K1337" s="337"/>
      <c r="L1337" s="337"/>
      <c r="M1337" s="337"/>
      <c r="N1337" s="329"/>
      <c r="O1337" s="329"/>
      <c r="R1337" s="206"/>
      <c r="AB1337" s="207"/>
      <c r="AG1337" s="207"/>
      <c r="AJ1337" s="207"/>
    </row>
    <row r="1338" spans="1:36" s="205" customFormat="1" x14ac:dyDescent="0.25">
      <c r="A1338" s="204"/>
      <c r="C1338" s="204"/>
      <c r="K1338" s="337"/>
      <c r="L1338" s="337"/>
      <c r="M1338" s="337"/>
      <c r="N1338" s="329"/>
      <c r="O1338" s="329"/>
      <c r="R1338" s="206"/>
      <c r="AB1338" s="207"/>
      <c r="AG1338" s="207"/>
      <c r="AJ1338" s="207"/>
    </row>
    <row r="1339" spans="1:36" s="205" customFormat="1" x14ac:dyDescent="0.25">
      <c r="A1339" s="204"/>
      <c r="C1339" s="204"/>
      <c r="K1339" s="337"/>
      <c r="L1339" s="337"/>
      <c r="M1339" s="337"/>
      <c r="N1339" s="329"/>
      <c r="O1339" s="329"/>
      <c r="R1339" s="206"/>
      <c r="AB1339" s="207"/>
      <c r="AG1339" s="207"/>
      <c r="AJ1339" s="207"/>
    </row>
    <row r="1340" spans="1:36" s="205" customFormat="1" x14ac:dyDescent="0.25">
      <c r="A1340" s="204"/>
      <c r="C1340" s="204"/>
      <c r="K1340" s="337"/>
      <c r="L1340" s="337"/>
      <c r="M1340" s="337"/>
      <c r="N1340" s="329"/>
      <c r="O1340" s="329"/>
      <c r="R1340" s="206"/>
      <c r="AB1340" s="207"/>
      <c r="AG1340" s="207"/>
      <c r="AJ1340" s="207"/>
    </row>
    <row r="1341" spans="1:36" s="205" customFormat="1" x14ac:dyDescent="0.25">
      <c r="A1341" s="204"/>
      <c r="C1341" s="204"/>
      <c r="K1341" s="337"/>
      <c r="L1341" s="337"/>
      <c r="M1341" s="337"/>
      <c r="N1341" s="329"/>
      <c r="O1341" s="329"/>
      <c r="R1341" s="206"/>
      <c r="AB1341" s="207"/>
      <c r="AG1341" s="207"/>
      <c r="AJ1341" s="207"/>
    </row>
    <row r="1342" spans="1:36" s="205" customFormat="1" x14ac:dyDescent="0.25">
      <c r="A1342" s="204"/>
      <c r="C1342" s="204"/>
      <c r="K1342" s="337"/>
      <c r="L1342" s="337"/>
      <c r="M1342" s="337"/>
      <c r="N1342" s="329"/>
      <c r="O1342" s="329"/>
      <c r="R1342" s="206"/>
      <c r="AB1342" s="207"/>
      <c r="AG1342" s="207"/>
      <c r="AJ1342" s="207"/>
    </row>
    <row r="1343" spans="1:36" s="205" customFormat="1" x14ac:dyDescent="0.25">
      <c r="A1343" s="204"/>
      <c r="C1343" s="204"/>
      <c r="K1343" s="337"/>
      <c r="L1343" s="337"/>
      <c r="M1343" s="337"/>
      <c r="N1343" s="329"/>
      <c r="O1343" s="329"/>
      <c r="R1343" s="206"/>
      <c r="AB1343" s="207"/>
      <c r="AG1343" s="207"/>
      <c r="AJ1343" s="207"/>
    </row>
    <row r="1344" spans="1:36" s="205" customFormat="1" x14ac:dyDescent="0.25">
      <c r="A1344" s="204"/>
      <c r="C1344" s="204"/>
      <c r="K1344" s="337"/>
      <c r="L1344" s="337"/>
      <c r="M1344" s="337"/>
      <c r="N1344" s="329"/>
      <c r="O1344" s="329"/>
      <c r="R1344" s="206"/>
      <c r="AB1344" s="207"/>
      <c r="AG1344" s="207"/>
      <c r="AJ1344" s="207"/>
    </row>
    <row r="1345" spans="1:36" s="205" customFormat="1" x14ac:dyDescent="0.25">
      <c r="A1345" s="204"/>
      <c r="C1345" s="204"/>
      <c r="K1345" s="337"/>
      <c r="L1345" s="337"/>
      <c r="M1345" s="337"/>
      <c r="N1345" s="329"/>
      <c r="O1345" s="329"/>
      <c r="R1345" s="206"/>
      <c r="AB1345" s="207"/>
      <c r="AG1345" s="207"/>
      <c r="AJ1345" s="207"/>
    </row>
    <row r="1346" spans="1:36" s="205" customFormat="1" x14ac:dyDescent="0.25">
      <c r="A1346" s="204"/>
      <c r="C1346" s="204"/>
      <c r="K1346" s="337"/>
      <c r="L1346" s="337"/>
      <c r="M1346" s="337"/>
      <c r="N1346" s="329"/>
      <c r="O1346" s="329"/>
      <c r="R1346" s="206"/>
      <c r="AB1346" s="207"/>
      <c r="AG1346" s="207"/>
      <c r="AJ1346" s="207"/>
    </row>
    <row r="1347" spans="1:36" s="205" customFormat="1" x14ac:dyDescent="0.25">
      <c r="A1347" s="204"/>
      <c r="C1347" s="204"/>
      <c r="K1347" s="337"/>
      <c r="L1347" s="337"/>
      <c r="M1347" s="337"/>
      <c r="N1347" s="329"/>
      <c r="O1347" s="329"/>
      <c r="R1347" s="206"/>
      <c r="AB1347" s="207"/>
      <c r="AG1347" s="207"/>
      <c r="AJ1347" s="207"/>
    </row>
    <row r="1348" spans="1:36" s="205" customFormat="1" x14ac:dyDescent="0.25">
      <c r="A1348" s="204"/>
      <c r="C1348" s="204"/>
      <c r="K1348" s="337"/>
      <c r="L1348" s="337"/>
      <c r="M1348" s="337"/>
      <c r="N1348" s="329"/>
      <c r="O1348" s="329"/>
      <c r="R1348" s="206"/>
      <c r="AB1348" s="207"/>
      <c r="AG1348" s="207"/>
      <c r="AJ1348" s="207"/>
    </row>
    <row r="1349" spans="1:36" s="205" customFormat="1" x14ac:dyDescent="0.25">
      <c r="A1349" s="204"/>
      <c r="C1349" s="204"/>
      <c r="K1349" s="337"/>
      <c r="L1349" s="337"/>
      <c r="M1349" s="337"/>
      <c r="N1349" s="329"/>
      <c r="O1349" s="329"/>
      <c r="R1349" s="206"/>
      <c r="AB1349" s="207"/>
      <c r="AG1349" s="207"/>
      <c r="AJ1349" s="207"/>
    </row>
    <row r="1350" spans="1:36" s="205" customFormat="1" x14ac:dyDescent="0.25">
      <c r="A1350" s="204"/>
      <c r="C1350" s="204"/>
      <c r="K1350" s="337"/>
      <c r="L1350" s="337"/>
      <c r="M1350" s="337"/>
      <c r="N1350" s="329"/>
      <c r="O1350" s="329"/>
      <c r="R1350" s="206"/>
      <c r="AB1350" s="207"/>
      <c r="AG1350" s="207"/>
      <c r="AJ1350" s="207"/>
    </row>
    <row r="1351" spans="1:36" s="205" customFormat="1" x14ac:dyDescent="0.25">
      <c r="A1351" s="204"/>
      <c r="C1351" s="204"/>
      <c r="K1351" s="337"/>
      <c r="L1351" s="337"/>
      <c r="M1351" s="337"/>
      <c r="N1351" s="329"/>
      <c r="O1351" s="329"/>
      <c r="R1351" s="206"/>
      <c r="AB1351" s="207"/>
      <c r="AG1351" s="207"/>
      <c r="AJ1351" s="207"/>
    </row>
    <row r="1352" spans="1:36" s="205" customFormat="1" x14ac:dyDescent="0.25">
      <c r="A1352" s="204"/>
      <c r="C1352" s="204"/>
      <c r="K1352" s="337"/>
      <c r="L1352" s="337"/>
      <c r="M1352" s="337"/>
      <c r="N1352" s="329"/>
      <c r="O1352" s="329"/>
      <c r="R1352" s="206"/>
      <c r="AB1352" s="207"/>
      <c r="AG1352" s="207"/>
      <c r="AJ1352" s="207"/>
    </row>
    <row r="1353" spans="1:36" s="205" customFormat="1" x14ac:dyDescent="0.25">
      <c r="A1353" s="204"/>
      <c r="C1353" s="204"/>
      <c r="K1353" s="337"/>
      <c r="L1353" s="337"/>
      <c r="M1353" s="337"/>
      <c r="N1353" s="329"/>
      <c r="O1353" s="329"/>
      <c r="R1353" s="206"/>
      <c r="AB1353" s="207"/>
      <c r="AG1353" s="207"/>
      <c r="AJ1353" s="207"/>
    </row>
    <row r="1354" spans="1:36" s="205" customFormat="1" x14ac:dyDescent="0.25">
      <c r="A1354" s="204"/>
      <c r="C1354" s="204"/>
      <c r="K1354" s="337"/>
      <c r="L1354" s="337"/>
      <c r="M1354" s="337"/>
      <c r="N1354" s="329"/>
      <c r="O1354" s="329"/>
      <c r="R1354" s="206"/>
      <c r="AB1354" s="207"/>
      <c r="AG1354" s="207"/>
      <c r="AJ1354" s="207"/>
    </row>
    <row r="1355" spans="1:36" s="205" customFormat="1" x14ac:dyDescent="0.25">
      <c r="A1355" s="204"/>
      <c r="C1355" s="204"/>
      <c r="K1355" s="337"/>
      <c r="L1355" s="337"/>
      <c r="M1355" s="337"/>
      <c r="N1355" s="329"/>
      <c r="O1355" s="329"/>
      <c r="R1355" s="206"/>
      <c r="AB1355" s="207"/>
      <c r="AG1355" s="207"/>
      <c r="AJ1355" s="207"/>
    </row>
    <row r="1356" spans="1:36" s="205" customFormat="1" x14ac:dyDescent="0.25">
      <c r="A1356" s="204"/>
      <c r="C1356" s="204"/>
      <c r="K1356" s="337"/>
      <c r="L1356" s="337"/>
      <c r="M1356" s="337"/>
      <c r="N1356" s="329"/>
      <c r="O1356" s="329"/>
      <c r="R1356" s="206"/>
      <c r="AB1356" s="207"/>
      <c r="AG1356" s="207"/>
      <c r="AJ1356" s="207"/>
    </row>
    <row r="1357" spans="1:36" s="205" customFormat="1" x14ac:dyDescent="0.25">
      <c r="A1357" s="204"/>
      <c r="C1357" s="204"/>
      <c r="K1357" s="337"/>
      <c r="L1357" s="337"/>
      <c r="M1357" s="337"/>
      <c r="N1357" s="329"/>
      <c r="O1357" s="329"/>
      <c r="R1357" s="206"/>
      <c r="AB1357" s="207"/>
      <c r="AG1357" s="207"/>
      <c r="AJ1357" s="207"/>
    </row>
    <row r="1358" spans="1:36" s="205" customFormat="1" x14ac:dyDescent="0.25">
      <c r="A1358" s="204"/>
      <c r="C1358" s="204"/>
      <c r="K1358" s="337"/>
      <c r="L1358" s="337"/>
      <c r="M1358" s="337"/>
      <c r="N1358" s="329"/>
      <c r="O1358" s="329"/>
      <c r="R1358" s="206"/>
      <c r="AB1358" s="207"/>
      <c r="AG1358" s="207"/>
      <c r="AJ1358" s="207"/>
    </row>
    <row r="1359" spans="1:36" s="205" customFormat="1" x14ac:dyDescent="0.25">
      <c r="A1359" s="204"/>
      <c r="C1359" s="204"/>
      <c r="K1359" s="337"/>
      <c r="L1359" s="337"/>
      <c r="M1359" s="337"/>
      <c r="N1359" s="329"/>
      <c r="O1359" s="329"/>
      <c r="R1359" s="206"/>
      <c r="AB1359" s="207"/>
      <c r="AG1359" s="207"/>
      <c r="AJ1359" s="207"/>
    </row>
    <row r="1360" spans="1:36" s="205" customFormat="1" x14ac:dyDescent="0.25">
      <c r="A1360" s="204"/>
      <c r="C1360" s="204"/>
      <c r="K1360" s="337"/>
      <c r="L1360" s="337"/>
      <c r="M1360" s="337"/>
      <c r="N1360" s="329"/>
      <c r="O1360" s="329"/>
      <c r="R1360" s="206"/>
      <c r="AB1360" s="207"/>
      <c r="AG1360" s="207"/>
      <c r="AJ1360" s="207"/>
    </row>
    <row r="1361" spans="1:36" s="205" customFormat="1" x14ac:dyDescent="0.25">
      <c r="A1361" s="204"/>
      <c r="C1361" s="204"/>
      <c r="K1361" s="337"/>
      <c r="L1361" s="337"/>
      <c r="M1361" s="337"/>
      <c r="N1361" s="329"/>
      <c r="O1361" s="329"/>
      <c r="R1361" s="206"/>
      <c r="AB1361" s="207"/>
      <c r="AG1361" s="207"/>
      <c r="AJ1361" s="207"/>
    </row>
    <row r="1362" spans="1:36" s="205" customFormat="1" x14ac:dyDescent="0.25">
      <c r="A1362" s="204"/>
      <c r="C1362" s="204"/>
      <c r="K1362" s="337"/>
      <c r="L1362" s="337"/>
      <c r="M1362" s="337"/>
      <c r="N1362" s="329"/>
      <c r="O1362" s="329"/>
      <c r="R1362" s="206"/>
      <c r="AB1362" s="207"/>
      <c r="AG1362" s="207"/>
      <c r="AJ1362" s="207"/>
    </row>
    <row r="1363" spans="1:36" s="205" customFormat="1" x14ac:dyDescent="0.25">
      <c r="A1363" s="204"/>
      <c r="C1363" s="204"/>
      <c r="K1363" s="337"/>
      <c r="L1363" s="337"/>
      <c r="M1363" s="337"/>
      <c r="N1363" s="329"/>
      <c r="O1363" s="329"/>
      <c r="R1363" s="206"/>
      <c r="AB1363" s="207"/>
      <c r="AG1363" s="207"/>
      <c r="AJ1363" s="207"/>
    </row>
    <row r="1364" spans="1:36" s="205" customFormat="1" x14ac:dyDescent="0.25">
      <c r="A1364" s="204"/>
      <c r="C1364" s="204"/>
      <c r="K1364" s="337"/>
      <c r="L1364" s="337"/>
      <c r="M1364" s="337"/>
      <c r="N1364" s="329"/>
      <c r="O1364" s="329"/>
      <c r="R1364" s="206"/>
      <c r="AB1364" s="207"/>
      <c r="AG1364" s="207"/>
      <c r="AJ1364" s="207"/>
    </row>
    <row r="1365" spans="1:36" s="205" customFormat="1" x14ac:dyDescent="0.25">
      <c r="A1365" s="204"/>
      <c r="C1365" s="204"/>
      <c r="K1365" s="337"/>
      <c r="L1365" s="337"/>
      <c r="M1365" s="337"/>
      <c r="N1365" s="329"/>
      <c r="O1365" s="329"/>
      <c r="R1365" s="206"/>
      <c r="AB1365" s="207"/>
      <c r="AG1365" s="207"/>
      <c r="AJ1365" s="207"/>
    </row>
    <row r="1366" spans="1:36" s="205" customFormat="1" x14ac:dyDescent="0.25">
      <c r="A1366" s="204"/>
      <c r="C1366" s="204"/>
      <c r="K1366" s="337"/>
      <c r="L1366" s="337"/>
      <c r="M1366" s="337"/>
      <c r="N1366" s="329"/>
      <c r="O1366" s="329"/>
      <c r="R1366" s="206"/>
      <c r="AB1366" s="207"/>
      <c r="AG1366" s="207"/>
      <c r="AJ1366" s="207"/>
    </row>
    <row r="1367" spans="1:36" s="205" customFormat="1" x14ac:dyDescent="0.25">
      <c r="A1367" s="204"/>
      <c r="C1367" s="204"/>
      <c r="K1367" s="337"/>
      <c r="L1367" s="337"/>
      <c r="M1367" s="337"/>
      <c r="N1367" s="329"/>
      <c r="O1367" s="329"/>
      <c r="R1367" s="206"/>
      <c r="AB1367" s="207"/>
      <c r="AG1367" s="207"/>
      <c r="AJ1367" s="207"/>
    </row>
    <row r="1368" spans="1:36" s="205" customFormat="1" x14ac:dyDescent="0.25">
      <c r="A1368" s="204"/>
      <c r="C1368" s="204"/>
      <c r="K1368" s="337"/>
      <c r="L1368" s="337"/>
      <c r="M1368" s="337"/>
      <c r="N1368" s="329"/>
      <c r="O1368" s="329"/>
      <c r="R1368" s="206"/>
      <c r="AB1368" s="207"/>
      <c r="AG1368" s="207"/>
      <c r="AJ1368" s="207"/>
    </row>
    <row r="1369" spans="1:36" s="205" customFormat="1" x14ac:dyDescent="0.25">
      <c r="A1369" s="204"/>
      <c r="C1369" s="204"/>
      <c r="K1369" s="337"/>
      <c r="L1369" s="337"/>
      <c r="M1369" s="337"/>
      <c r="N1369" s="329"/>
      <c r="O1369" s="329"/>
      <c r="R1369" s="206"/>
      <c r="AB1369" s="207"/>
      <c r="AG1369" s="207"/>
      <c r="AJ1369" s="207"/>
    </row>
    <row r="1370" spans="1:36" s="205" customFormat="1" x14ac:dyDescent="0.25">
      <c r="A1370" s="204"/>
      <c r="C1370" s="204"/>
      <c r="K1370" s="337"/>
      <c r="L1370" s="337"/>
      <c r="M1370" s="337"/>
      <c r="N1370" s="329"/>
      <c r="O1370" s="329"/>
      <c r="R1370" s="206"/>
      <c r="AB1370" s="207"/>
      <c r="AG1370" s="207"/>
      <c r="AJ1370" s="207"/>
    </row>
    <row r="1371" spans="1:36" s="205" customFormat="1" x14ac:dyDescent="0.25">
      <c r="A1371" s="204"/>
      <c r="C1371" s="204"/>
      <c r="K1371" s="337"/>
      <c r="L1371" s="337"/>
      <c r="M1371" s="337"/>
      <c r="N1371" s="329"/>
      <c r="O1371" s="329"/>
      <c r="R1371" s="206"/>
      <c r="AB1371" s="207"/>
      <c r="AG1371" s="207"/>
      <c r="AJ1371" s="207"/>
    </row>
    <row r="1372" spans="1:36" s="205" customFormat="1" x14ac:dyDescent="0.25">
      <c r="A1372" s="204"/>
      <c r="C1372" s="204"/>
      <c r="K1372" s="337"/>
      <c r="L1372" s="337"/>
      <c r="M1372" s="337"/>
      <c r="N1372" s="329"/>
      <c r="O1372" s="329"/>
      <c r="R1372" s="206"/>
      <c r="AB1372" s="207"/>
      <c r="AG1372" s="207"/>
      <c r="AJ1372" s="207"/>
    </row>
    <row r="1373" spans="1:36" s="205" customFormat="1" x14ac:dyDescent="0.25">
      <c r="A1373" s="204"/>
      <c r="C1373" s="204"/>
      <c r="K1373" s="337"/>
      <c r="L1373" s="337"/>
      <c r="M1373" s="337"/>
      <c r="N1373" s="329"/>
      <c r="O1373" s="329"/>
      <c r="R1373" s="206"/>
      <c r="AB1373" s="207"/>
      <c r="AG1373" s="207"/>
      <c r="AJ1373" s="207"/>
    </row>
    <row r="1374" spans="1:36" s="205" customFormat="1" x14ac:dyDescent="0.25">
      <c r="A1374" s="204"/>
      <c r="C1374" s="204"/>
      <c r="K1374" s="337"/>
      <c r="L1374" s="337"/>
      <c r="M1374" s="337"/>
      <c r="N1374" s="329"/>
      <c r="O1374" s="329"/>
      <c r="R1374" s="206"/>
      <c r="AB1374" s="207"/>
      <c r="AG1374" s="207"/>
      <c r="AJ1374" s="207"/>
    </row>
    <row r="1375" spans="1:36" s="205" customFormat="1" x14ac:dyDescent="0.25">
      <c r="A1375" s="204"/>
      <c r="C1375" s="204"/>
      <c r="K1375" s="337"/>
      <c r="L1375" s="337"/>
      <c r="M1375" s="337"/>
      <c r="N1375" s="329"/>
      <c r="O1375" s="329"/>
      <c r="R1375" s="206"/>
      <c r="AB1375" s="207"/>
      <c r="AG1375" s="207"/>
      <c r="AJ1375" s="207"/>
    </row>
    <row r="1376" spans="1:36" s="205" customFormat="1" x14ac:dyDescent="0.25">
      <c r="A1376" s="204"/>
      <c r="C1376" s="204"/>
      <c r="K1376" s="337"/>
      <c r="L1376" s="337"/>
      <c r="M1376" s="337"/>
      <c r="N1376" s="329"/>
      <c r="O1376" s="329"/>
      <c r="R1376" s="206"/>
      <c r="AB1376" s="207"/>
      <c r="AG1376" s="207"/>
      <c r="AJ1376" s="207"/>
    </row>
    <row r="1377" spans="1:36" s="205" customFormat="1" x14ac:dyDescent="0.25">
      <c r="A1377" s="204"/>
      <c r="C1377" s="204"/>
      <c r="K1377" s="337"/>
      <c r="L1377" s="337"/>
      <c r="M1377" s="337"/>
      <c r="N1377" s="329"/>
      <c r="O1377" s="329"/>
      <c r="R1377" s="206"/>
      <c r="AB1377" s="207"/>
      <c r="AG1377" s="207"/>
      <c r="AJ1377" s="207"/>
    </row>
    <row r="1378" spans="1:36" s="205" customFormat="1" x14ac:dyDescent="0.25">
      <c r="A1378" s="204"/>
      <c r="C1378" s="204"/>
      <c r="K1378" s="337"/>
      <c r="L1378" s="337"/>
      <c r="M1378" s="337"/>
      <c r="N1378" s="329"/>
      <c r="O1378" s="329"/>
      <c r="R1378" s="206"/>
      <c r="AB1378" s="207"/>
      <c r="AG1378" s="207"/>
      <c r="AJ1378" s="207"/>
    </row>
    <row r="1379" spans="1:36" s="205" customFormat="1" x14ac:dyDescent="0.25">
      <c r="A1379" s="204"/>
      <c r="C1379" s="204"/>
      <c r="K1379" s="337"/>
      <c r="L1379" s="337"/>
      <c r="M1379" s="337"/>
      <c r="N1379" s="329"/>
      <c r="O1379" s="329"/>
      <c r="R1379" s="206"/>
      <c r="AB1379" s="207"/>
      <c r="AG1379" s="207"/>
      <c r="AJ1379" s="207"/>
    </row>
    <row r="1380" spans="1:36" s="205" customFormat="1" x14ac:dyDescent="0.25">
      <c r="A1380" s="204"/>
      <c r="C1380" s="204"/>
      <c r="K1380" s="337"/>
      <c r="L1380" s="337"/>
      <c r="M1380" s="337"/>
      <c r="N1380" s="329"/>
      <c r="O1380" s="329"/>
      <c r="R1380" s="206"/>
      <c r="AB1380" s="207"/>
      <c r="AG1380" s="207"/>
      <c r="AJ1380" s="207"/>
    </row>
    <row r="1381" spans="1:36" s="205" customFormat="1" x14ac:dyDescent="0.25">
      <c r="A1381" s="204"/>
      <c r="C1381" s="204"/>
      <c r="K1381" s="337"/>
      <c r="L1381" s="337"/>
      <c r="M1381" s="337"/>
      <c r="N1381" s="329"/>
      <c r="O1381" s="329"/>
      <c r="R1381" s="206"/>
      <c r="AB1381" s="207"/>
      <c r="AG1381" s="207"/>
      <c r="AJ1381" s="207"/>
    </row>
    <row r="1382" spans="1:36" s="205" customFormat="1" x14ac:dyDescent="0.25">
      <c r="A1382" s="204"/>
      <c r="C1382" s="204"/>
      <c r="K1382" s="337"/>
      <c r="L1382" s="337"/>
      <c r="M1382" s="337"/>
      <c r="N1382" s="329"/>
      <c r="O1382" s="329"/>
      <c r="R1382" s="206"/>
      <c r="AB1382" s="207"/>
      <c r="AG1382" s="207"/>
      <c r="AJ1382" s="207"/>
    </row>
    <row r="1383" spans="1:36" s="205" customFormat="1" x14ac:dyDescent="0.25">
      <c r="A1383" s="204"/>
      <c r="C1383" s="204"/>
      <c r="K1383" s="337"/>
      <c r="L1383" s="337"/>
      <c r="M1383" s="337"/>
      <c r="N1383" s="329"/>
      <c r="O1383" s="329"/>
      <c r="R1383" s="206"/>
      <c r="AB1383" s="207"/>
      <c r="AG1383" s="207"/>
      <c r="AJ1383" s="207"/>
    </row>
    <row r="1384" spans="1:36" s="205" customFormat="1" x14ac:dyDescent="0.25">
      <c r="A1384" s="204"/>
      <c r="C1384" s="204"/>
      <c r="K1384" s="337"/>
      <c r="L1384" s="337"/>
      <c r="M1384" s="337"/>
      <c r="N1384" s="329"/>
      <c r="O1384" s="329"/>
      <c r="R1384" s="206"/>
      <c r="AB1384" s="207"/>
      <c r="AG1384" s="207"/>
      <c r="AJ1384" s="207"/>
    </row>
    <row r="1385" spans="1:36" s="205" customFormat="1" x14ac:dyDescent="0.25">
      <c r="A1385" s="204"/>
      <c r="C1385" s="204"/>
      <c r="K1385" s="337"/>
      <c r="L1385" s="337"/>
      <c r="M1385" s="337"/>
      <c r="N1385" s="329"/>
      <c r="O1385" s="329"/>
      <c r="R1385" s="206"/>
      <c r="AB1385" s="207"/>
      <c r="AG1385" s="207"/>
      <c r="AJ1385" s="207"/>
    </row>
    <row r="1386" spans="1:36" s="205" customFormat="1" x14ac:dyDescent="0.25">
      <c r="A1386" s="204"/>
      <c r="C1386" s="204"/>
      <c r="K1386" s="337"/>
      <c r="L1386" s="337"/>
      <c r="M1386" s="337"/>
      <c r="N1386" s="329"/>
      <c r="O1386" s="329"/>
      <c r="R1386" s="206"/>
      <c r="AB1386" s="207"/>
      <c r="AG1386" s="207"/>
      <c r="AJ1386" s="207"/>
    </row>
    <row r="1387" spans="1:36" s="205" customFormat="1" x14ac:dyDescent="0.25">
      <c r="A1387" s="204"/>
      <c r="C1387" s="204"/>
      <c r="K1387" s="337"/>
      <c r="L1387" s="337"/>
      <c r="M1387" s="337"/>
      <c r="N1387" s="329"/>
      <c r="O1387" s="329"/>
      <c r="R1387" s="206"/>
      <c r="AB1387" s="207"/>
      <c r="AG1387" s="207"/>
      <c r="AJ1387" s="207"/>
    </row>
    <row r="1388" spans="1:36" s="205" customFormat="1" x14ac:dyDescent="0.25">
      <c r="A1388" s="204"/>
      <c r="C1388" s="204"/>
      <c r="K1388" s="337"/>
      <c r="L1388" s="337"/>
      <c r="M1388" s="337"/>
      <c r="N1388" s="329"/>
      <c r="O1388" s="329"/>
      <c r="R1388" s="206"/>
      <c r="AB1388" s="207"/>
      <c r="AG1388" s="207"/>
      <c r="AJ1388" s="207"/>
    </row>
    <row r="1389" spans="1:36" s="205" customFormat="1" x14ac:dyDescent="0.25">
      <c r="A1389" s="204"/>
      <c r="C1389" s="204"/>
      <c r="K1389" s="337"/>
      <c r="L1389" s="337"/>
      <c r="M1389" s="337"/>
      <c r="N1389" s="329"/>
      <c r="O1389" s="329"/>
      <c r="R1389" s="206"/>
      <c r="AB1389" s="207"/>
      <c r="AG1389" s="207"/>
      <c r="AJ1389" s="207"/>
    </row>
    <row r="1390" spans="1:36" s="205" customFormat="1" x14ac:dyDescent="0.25">
      <c r="A1390" s="204"/>
      <c r="C1390" s="204"/>
      <c r="K1390" s="337"/>
      <c r="L1390" s="337"/>
      <c r="M1390" s="337"/>
      <c r="N1390" s="329"/>
      <c r="O1390" s="329"/>
      <c r="R1390" s="206"/>
      <c r="AB1390" s="207"/>
      <c r="AG1390" s="207"/>
      <c r="AJ1390" s="207"/>
    </row>
    <row r="1391" spans="1:36" s="205" customFormat="1" x14ac:dyDescent="0.25">
      <c r="A1391" s="204"/>
      <c r="C1391" s="204"/>
      <c r="K1391" s="337"/>
      <c r="L1391" s="337"/>
      <c r="M1391" s="337"/>
      <c r="N1391" s="329"/>
      <c r="O1391" s="329"/>
      <c r="R1391" s="206"/>
      <c r="AB1391" s="207"/>
      <c r="AG1391" s="207"/>
      <c r="AJ1391" s="207"/>
    </row>
    <row r="1392" spans="1:36" s="205" customFormat="1" x14ac:dyDescent="0.25">
      <c r="A1392" s="204"/>
      <c r="C1392" s="204"/>
      <c r="K1392" s="337"/>
      <c r="L1392" s="337"/>
      <c r="M1392" s="337"/>
      <c r="N1392" s="329"/>
      <c r="O1392" s="329"/>
      <c r="R1392" s="206"/>
      <c r="AB1392" s="207"/>
      <c r="AG1392" s="207"/>
      <c r="AJ1392" s="207"/>
    </row>
    <row r="1393" spans="1:36" s="205" customFormat="1" x14ac:dyDescent="0.25">
      <c r="A1393" s="204"/>
      <c r="C1393" s="204"/>
      <c r="K1393" s="337"/>
      <c r="L1393" s="337"/>
      <c r="M1393" s="337"/>
      <c r="N1393" s="329"/>
      <c r="O1393" s="329"/>
      <c r="R1393" s="206"/>
      <c r="AB1393" s="207"/>
      <c r="AG1393" s="207"/>
      <c r="AJ1393" s="207"/>
    </row>
    <row r="1394" spans="1:36" s="205" customFormat="1" x14ac:dyDescent="0.25">
      <c r="A1394" s="204"/>
      <c r="C1394" s="204"/>
      <c r="K1394" s="337"/>
      <c r="L1394" s="337"/>
      <c r="M1394" s="337"/>
      <c r="N1394" s="329"/>
      <c r="O1394" s="329"/>
      <c r="R1394" s="206"/>
      <c r="AB1394" s="207"/>
      <c r="AG1394" s="207"/>
      <c r="AJ1394" s="207"/>
    </row>
    <row r="1395" spans="1:36" s="205" customFormat="1" x14ac:dyDescent="0.25">
      <c r="A1395" s="204"/>
      <c r="C1395" s="204"/>
      <c r="K1395" s="337"/>
      <c r="L1395" s="337"/>
      <c r="M1395" s="337"/>
      <c r="N1395" s="329"/>
      <c r="O1395" s="329"/>
      <c r="R1395" s="206"/>
      <c r="AB1395" s="207"/>
      <c r="AG1395" s="207"/>
      <c r="AJ1395" s="207"/>
    </row>
    <row r="1396" spans="1:36" s="205" customFormat="1" x14ac:dyDescent="0.25">
      <c r="A1396" s="204"/>
      <c r="C1396" s="204"/>
      <c r="K1396" s="337"/>
      <c r="L1396" s="337"/>
      <c r="M1396" s="337"/>
      <c r="N1396" s="329"/>
      <c r="O1396" s="329"/>
      <c r="R1396" s="206"/>
      <c r="AB1396" s="207"/>
      <c r="AG1396" s="207"/>
      <c r="AJ1396" s="207"/>
    </row>
    <row r="1397" spans="1:36" s="205" customFormat="1" x14ac:dyDescent="0.25">
      <c r="A1397" s="204"/>
      <c r="C1397" s="204"/>
      <c r="K1397" s="337"/>
      <c r="L1397" s="337"/>
      <c r="M1397" s="337"/>
      <c r="N1397" s="329"/>
      <c r="O1397" s="329"/>
      <c r="R1397" s="206"/>
      <c r="AB1397" s="207"/>
      <c r="AG1397" s="207"/>
      <c r="AJ1397" s="207"/>
    </row>
    <row r="1398" spans="1:36" s="205" customFormat="1" x14ac:dyDescent="0.25">
      <c r="A1398" s="204"/>
      <c r="C1398" s="204"/>
      <c r="K1398" s="337"/>
      <c r="L1398" s="337"/>
      <c r="M1398" s="337"/>
      <c r="N1398" s="329"/>
      <c r="O1398" s="329"/>
      <c r="R1398" s="206"/>
      <c r="AB1398" s="207"/>
      <c r="AG1398" s="207"/>
      <c r="AJ1398" s="207"/>
    </row>
    <row r="1399" spans="1:36" s="205" customFormat="1" x14ac:dyDescent="0.25">
      <c r="A1399" s="204"/>
      <c r="C1399" s="204"/>
      <c r="K1399" s="337"/>
      <c r="L1399" s="337"/>
      <c r="M1399" s="337"/>
      <c r="N1399" s="329"/>
      <c r="O1399" s="329"/>
      <c r="R1399" s="206"/>
      <c r="AB1399" s="207"/>
      <c r="AG1399" s="207"/>
      <c r="AJ1399" s="207"/>
    </row>
    <row r="1400" spans="1:36" s="205" customFormat="1" x14ac:dyDescent="0.25">
      <c r="A1400" s="204"/>
      <c r="C1400" s="204"/>
      <c r="K1400" s="337"/>
      <c r="L1400" s="337"/>
      <c r="M1400" s="337"/>
      <c r="N1400" s="329"/>
      <c r="O1400" s="329"/>
      <c r="R1400" s="206"/>
      <c r="AB1400" s="207"/>
      <c r="AG1400" s="207"/>
      <c r="AJ1400" s="207"/>
    </row>
    <row r="1401" spans="1:36" s="205" customFormat="1" x14ac:dyDescent="0.25">
      <c r="A1401" s="204"/>
      <c r="C1401" s="204"/>
      <c r="K1401" s="337"/>
      <c r="L1401" s="337"/>
      <c r="M1401" s="337"/>
      <c r="N1401" s="329"/>
      <c r="O1401" s="329"/>
      <c r="R1401" s="206"/>
      <c r="AB1401" s="207"/>
      <c r="AG1401" s="207"/>
      <c r="AJ1401" s="207"/>
    </row>
    <row r="1402" spans="1:36" s="205" customFormat="1" x14ac:dyDescent="0.25">
      <c r="A1402" s="204"/>
      <c r="C1402" s="204"/>
      <c r="K1402" s="337"/>
      <c r="L1402" s="337"/>
      <c r="M1402" s="337"/>
      <c r="N1402" s="329"/>
      <c r="O1402" s="329"/>
      <c r="R1402" s="206"/>
      <c r="AB1402" s="207"/>
      <c r="AG1402" s="207"/>
      <c r="AJ1402" s="207"/>
    </row>
    <row r="1403" spans="1:36" s="205" customFormat="1" x14ac:dyDescent="0.25">
      <c r="A1403" s="204"/>
      <c r="C1403" s="204"/>
      <c r="K1403" s="337"/>
      <c r="L1403" s="337"/>
      <c r="M1403" s="337"/>
      <c r="N1403" s="329"/>
      <c r="O1403" s="329"/>
      <c r="R1403" s="206"/>
      <c r="AB1403" s="207"/>
      <c r="AG1403" s="207"/>
      <c r="AJ1403" s="207"/>
    </row>
    <row r="1404" spans="1:36" s="205" customFormat="1" x14ac:dyDescent="0.25">
      <c r="A1404" s="204"/>
      <c r="C1404" s="204"/>
      <c r="K1404" s="337"/>
      <c r="L1404" s="337"/>
      <c r="M1404" s="337"/>
      <c r="N1404" s="329"/>
      <c r="O1404" s="329"/>
      <c r="R1404" s="206"/>
      <c r="AB1404" s="207"/>
      <c r="AG1404" s="207"/>
      <c r="AJ1404" s="207"/>
    </row>
    <row r="1405" spans="1:36" s="205" customFormat="1" x14ac:dyDescent="0.25">
      <c r="A1405" s="204"/>
      <c r="C1405" s="204"/>
      <c r="K1405" s="337"/>
      <c r="L1405" s="337"/>
      <c r="M1405" s="337"/>
      <c r="N1405" s="329"/>
      <c r="O1405" s="329"/>
      <c r="R1405" s="206"/>
      <c r="AB1405" s="207"/>
      <c r="AG1405" s="207"/>
      <c r="AJ1405" s="207"/>
    </row>
    <row r="1406" spans="1:36" s="205" customFormat="1" x14ac:dyDescent="0.25">
      <c r="A1406" s="204"/>
      <c r="C1406" s="204"/>
      <c r="K1406" s="337"/>
      <c r="L1406" s="337"/>
      <c r="M1406" s="337"/>
      <c r="N1406" s="329"/>
      <c r="O1406" s="329"/>
      <c r="R1406" s="206"/>
      <c r="AB1406" s="207"/>
      <c r="AG1406" s="207"/>
      <c r="AJ1406" s="207"/>
    </row>
    <row r="1407" spans="1:36" s="205" customFormat="1" x14ac:dyDescent="0.25">
      <c r="A1407" s="204"/>
      <c r="C1407" s="204"/>
      <c r="K1407" s="337"/>
      <c r="L1407" s="337"/>
      <c r="M1407" s="337"/>
      <c r="N1407" s="329"/>
      <c r="O1407" s="329"/>
      <c r="R1407" s="206"/>
      <c r="AB1407" s="207"/>
      <c r="AG1407" s="207"/>
      <c r="AJ1407" s="207"/>
    </row>
    <row r="1408" spans="1:36" s="205" customFormat="1" x14ac:dyDescent="0.25">
      <c r="A1408" s="204"/>
      <c r="C1408" s="204"/>
      <c r="K1408" s="337"/>
      <c r="L1408" s="337"/>
      <c r="M1408" s="337"/>
      <c r="N1408" s="329"/>
      <c r="O1408" s="329"/>
      <c r="R1408" s="206"/>
      <c r="AB1408" s="207"/>
      <c r="AG1408" s="207"/>
      <c r="AJ1408" s="207"/>
    </row>
    <row r="1409" spans="1:36" s="205" customFormat="1" x14ac:dyDescent="0.25">
      <c r="A1409" s="204"/>
      <c r="C1409" s="204"/>
      <c r="K1409" s="337"/>
      <c r="L1409" s="337"/>
      <c r="M1409" s="337"/>
      <c r="N1409" s="329"/>
      <c r="O1409" s="329"/>
      <c r="R1409" s="206"/>
      <c r="AB1409" s="207"/>
      <c r="AG1409" s="207"/>
      <c r="AJ1409" s="207"/>
    </row>
    <row r="1410" spans="1:36" s="205" customFormat="1" x14ac:dyDescent="0.25">
      <c r="A1410" s="204"/>
      <c r="C1410" s="204"/>
      <c r="K1410" s="337"/>
      <c r="L1410" s="337"/>
      <c r="M1410" s="337"/>
      <c r="N1410" s="329"/>
      <c r="O1410" s="329"/>
      <c r="R1410" s="206"/>
      <c r="AB1410" s="207"/>
      <c r="AG1410" s="207"/>
      <c r="AJ1410" s="207"/>
    </row>
    <row r="1411" spans="1:36" s="205" customFormat="1" x14ac:dyDescent="0.25">
      <c r="A1411" s="204"/>
      <c r="C1411" s="204"/>
      <c r="K1411" s="337"/>
      <c r="L1411" s="337"/>
      <c r="M1411" s="337"/>
      <c r="N1411" s="329"/>
      <c r="O1411" s="329"/>
      <c r="R1411" s="206"/>
      <c r="AB1411" s="207"/>
      <c r="AG1411" s="207"/>
      <c r="AJ1411" s="207"/>
    </row>
    <row r="1412" spans="1:36" s="205" customFormat="1" x14ac:dyDescent="0.25">
      <c r="A1412" s="204"/>
      <c r="C1412" s="204"/>
      <c r="K1412" s="337"/>
      <c r="L1412" s="337"/>
      <c r="M1412" s="337"/>
      <c r="N1412" s="329"/>
      <c r="O1412" s="329"/>
      <c r="R1412" s="206"/>
      <c r="AB1412" s="207"/>
      <c r="AG1412" s="207"/>
      <c r="AJ1412" s="207"/>
    </row>
    <row r="1413" spans="1:36" s="205" customFormat="1" x14ac:dyDescent="0.25">
      <c r="A1413" s="204"/>
      <c r="C1413" s="204"/>
      <c r="K1413" s="337"/>
      <c r="L1413" s="337"/>
      <c r="M1413" s="337"/>
      <c r="N1413" s="329"/>
      <c r="O1413" s="329"/>
      <c r="R1413" s="206"/>
      <c r="AB1413" s="207"/>
      <c r="AG1413" s="207"/>
      <c r="AJ1413" s="207"/>
    </row>
    <row r="1414" spans="1:36" s="205" customFormat="1" x14ac:dyDescent="0.25">
      <c r="A1414" s="204"/>
      <c r="C1414" s="204"/>
      <c r="K1414" s="337"/>
      <c r="L1414" s="337"/>
      <c r="M1414" s="337"/>
      <c r="N1414" s="329"/>
      <c r="O1414" s="329"/>
      <c r="R1414" s="206"/>
      <c r="AB1414" s="207"/>
      <c r="AG1414" s="207"/>
      <c r="AJ1414" s="207"/>
    </row>
    <row r="1415" spans="1:36" s="205" customFormat="1" x14ac:dyDescent="0.25">
      <c r="A1415" s="204"/>
      <c r="C1415" s="204"/>
      <c r="K1415" s="337"/>
      <c r="L1415" s="337"/>
      <c r="M1415" s="337"/>
      <c r="N1415" s="329"/>
      <c r="O1415" s="329"/>
      <c r="R1415" s="206"/>
      <c r="AB1415" s="207"/>
      <c r="AG1415" s="207"/>
      <c r="AJ1415" s="207"/>
    </row>
    <row r="1416" spans="1:36" s="205" customFormat="1" x14ac:dyDescent="0.25">
      <c r="A1416" s="204"/>
      <c r="C1416" s="204"/>
      <c r="K1416" s="337"/>
      <c r="L1416" s="337"/>
      <c r="M1416" s="337"/>
      <c r="N1416" s="329"/>
      <c r="O1416" s="329"/>
      <c r="R1416" s="206"/>
      <c r="AB1416" s="207"/>
      <c r="AG1416" s="207"/>
      <c r="AJ1416" s="207"/>
    </row>
    <row r="1417" spans="1:36" s="205" customFormat="1" x14ac:dyDescent="0.25">
      <c r="A1417" s="204"/>
      <c r="C1417" s="204"/>
      <c r="K1417" s="337"/>
      <c r="L1417" s="337"/>
      <c r="M1417" s="337"/>
      <c r="N1417" s="329"/>
      <c r="O1417" s="329"/>
      <c r="R1417" s="206"/>
      <c r="AB1417" s="207"/>
      <c r="AG1417" s="207"/>
      <c r="AJ1417" s="207"/>
    </row>
    <row r="1418" spans="1:36" s="205" customFormat="1" x14ac:dyDescent="0.25">
      <c r="A1418" s="204"/>
      <c r="C1418" s="204"/>
      <c r="K1418" s="337"/>
      <c r="L1418" s="337"/>
      <c r="M1418" s="337"/>
      <c r="N1418" s="329"/>
      <c r="O1418" s="329"/>
      <c r="R1418" s="206"/>
      <c r="AB1418" s="207"/>
      <c r="AG1418" s="207"/>
      <c r="AJ1418" s="207"/>
    </row>
    <row r="1419" spans="1:36" s="205" customFormat="1" x14ac:dyDescent="0.25">
      <c r="A1419" s="204"/>
      <c r="C1419" s="204"/>
      <c r="K1419" s="337"/>
      <c r="L1419" s="337"/>
      <c r="M1419" s="337"/>
      <c r="N1419" s="329"/>
      <c r="O1419" s="329"/>
      <c r="R1419" s="206"/>
      <c r="AB1419" s="207"/>
      <c r="AG1419" s="207"/>
      <c r="AJ1419" s="207"/>
    </row>
    <row r="1420" spans="1:36" s="205" customFormat="1" x14ac:dyDescent="0.25">
      <c r="A1420" s="204"/>
      <c r="C1420" s="204"/>
      <c r="K1420" s="337"/>
      <c r="L1420" s="337"/>
      <c r="M1420" s="337"/>
      <c r="N1420" s="329"/>
      <c r="O1420" s="329"/>
      <c r="R1420" s="206"/>
      <c r="AB1420" s="207"/>
      <c r="AG1420" s="207"/>
      <c r="AJ1420" s="207"/>
    </row>
    <row r="1421" spans="1:36" s="205" customFormat="1" x14ac:dyDescent="0.25">
      <c r="A1421" s="204"/>
      <c r="C1421" s="204"/>
      <c r="K1421" s="337"/>
      <c r="L1421" s="337"/>
      <c r="M1421" s="337"/>
      <c r="N1421" s="329"/>
      <c r="O1421" s="329"/>
      <c r="R1421" s="206"/>
      <c r="AB1421" s="207"/>
      <c r="AG1421" s="207"/>
      <c r="AJ1421" s="207"/>
    </row>
    <row r="1422" spans="1:36" s="205" customFormat="1" x14ac:dyDescent="0.25">
      <c r="A1422" s="204"/>
      <c r="C1422" s="204"/>
      <c r="K1422" s="337"/>
      <c r="L1422" s="337"/>
      <c r="M1422" s="337"/>
      <c r="N1422" s="329"/>
      <c r="O1422" s="329"/>
      <c r="R1422" s="206"/>
      <c r="AB1422" s="207"/>
      <c r="AG1422" s="207"/>
      <c r="AJ1422" s="207"/>
    </row>
    <row r="1423" spans="1:36" s="205" customFormat="1" x14ac:dyDescent="0.25">
      <c r="A1423" s="204"/>
      <c r="C1423" s="204"/>
      <c r="K1423" s="337"/>
      <c r="L1423" s="337"/>
      <c r="M1423" s="337"/>
      <c r="N1423" s="329"/>
      <c r="O1423" s="329"/>
      <c r="R1423" s="206"/>
      <c r="AB1423" s="207"/>
      <c r="AG1423" s="207"/>
      <c r="AJ1423" s="207"/>
    </row>
    <row r="1424" spans="1:36" s="205" customFormat="1" x14ac:dyDescent="0.25">
      <c r="A1424" s="204"/>
      <c r="C1424" s="204"/>
      <c r="K1424" s="337"/>
      <c r="L1424" s="337"/>
      <c r="M1424" s="337"/>
      <c r="N1424" s="329"/>
      <c r="O1424" s="329"/>
      <c r="R1424" s="206"/>
      <c r="AB1424" s="207"/>
      <c r="AG1424" s="207"/>
      <c r="AJ1424" s="207"/>
    </row>
    <row r="1425" spans="1:36" s="205" customFormat="1" x14ac:dyDescent="0.25">
      <c r="A1425" s="204"/>
      <c r="C1425" s="204"/>
      <c r="K1425" s="337"/>
      <c r="L1425" s="337"/>
      <c r="M1425" s="337"/>
      <c r="N1425" s="329"/>
      <c r="O1425" s="329"/>
      <c r="R1425" s="206"/>
      <c r="AB1425" s="207"/>
      <c r="AG1425" s="207"/>
      <c r="AJ1425" s="207"/>
    </row>
    <row r="1426" spans="1:36" s="205" customFormat="1" x14ac:dyDescent="0.25">
      <c r="A1426" s="204"/>
      <c r="C1426" s="204"/>
      <c r="K1426" s="337"/>
      <c r="L1426" s="337"/>
      <c r="M1426" s="337"/>
      <c r="N1426" s="329"/>
      <c r="O1426" s="329"/>
      <c r="R1426" s="206"/>
      <c r="AB1426" s="207"/>
      <c r="AG1426" s="207"/>
      <c r="AJ1426" s="207"/>
    </row>
    <row r="1427" spans="1:36" s="205" customFormat="1" x14ac:dyDescent="0.25">
      <c r="A1427" s="204"/>
      <c r="C1427" s="204"/>
      <c r="K1427" s="337"/>
      <c r="L1427" s="337"/>
      <c r="M1427" s="337"/>
      <c r="N1427" s="329"/>
      <c r="O1427" s="329"/>
      <c r="R1427" s="206"/>
      <c r="AB1427" s="207"/>
      <c r="AG1427" s="207"/>
      <c r="AJ1427" s="207"/>
    </row>
    <row r="1428" spans="1:36" s="205" customFormat="1" x14ac:dyDescent="0.25">
      <c r="A1428" s="204"/>
      <c r="C1428" s="204"/>
      <c r="K1428" s="337"/>
      <c r="L1428" s="337"/>
      <c r="M1428" s="337"/>
      <c r="N1428" s="329"/>
      <c r="O1428" s="329"/>
      <c r="R1428" s="206"/>
      <c r="AB1428" s="207"/>
      <c r="AG1428" s="207"/>
      <c r="AJ1428" s="207"/>
    </row>
    <row r="1429" spans="1:36" s="205" customFormat="1" x14ac:dyDescent="0.25">
      <c r="A1429" s="204"/>
      <c r="C1429" s="204"/>
      <c r="K1429" s="337"/>
      <c r="L1429" s="337"/>
      <c r="M1429" s="337"/>
      <c r="N1429" s="329"/>
      <c r="O1429" s="329"/>
      <c r="R1429" s="206"/>
      <c r="AB1429" s="207"/>
      <c r="AG1429" s="207"/>
      <c r="AJ1429" s="207"/>
    </row>
    <row r="1430" spans="1:36" s="205" customFormat="1" x14ac:dyDescent="0.25">
      <c r="A1430" s="204"/>
      <c r="C1430" s="204"/>
      <c r="K1430" s="337"/>
      <c r="L1430" s="337"/>
      <c r="M1430" s="337"/>
      <c r="N1430" s="329"/>
      <c r="O1430" s="329"/>
      <c r="R1430" s="206"/>
      <c r="AB1430" s="207"/>
      <c r="AG1430" s="207"/>
      <c r="AJ1430" s="207"/>
    </row>
    <row r="1431" spans="1:36" s="205" customFormat="1" x14ac:dyDescent="0.25">
      <c r="A1431" s="204"/>
      <c r="C1431" s="204"/>
      <c r="K1431" s="337"/>
      <c r="L1431" s="337"/>
      <c r="M1431" s="337"/>
      <c r="N1431" s="329"/>
      <c r="O1431" s="329"/>
      <c r="R1431" s="206"/>
      <c r="AB1431" s="207"/>
      <c r="AG1431" s="207"/>
      <c r="AJ1431" s="207"/>
    </row>
    <row r="1432" spans="1:36" s="205" customFormat="1" x14ac:dyDescent="0.25">
      <c r="A1432" s="204"/>
      <c r="C1432" s="204"/>
      <c r="K1432" s="337"/>
      <c r="L1432" s="337"/>
      <c r="M1432" s="337"/>
      <c r="N1432" s="329"/>
      <c r="O1432" s="329"/>
      <c r="R1432" s="206"/>
      <c r="AB1432" s="207"/>
      <c r="AG1432" s="207"/>
      <c r="AJ1432" s="207"/>
    </row>
    <row r="1433" spans="1:36" s="205" customFormat="1" x14ac:dyDescent="0.25">
      <c r="A1433" s="204"/>
      <c r="C1433" s="204"/>
      <c r="K1433" s="337"/>
      <c r="L1433" s="337"/>
      <c r="M1433" s="337"/>
      <c r="N1433" s="329"/>
      <c r="O1433" s="329"/>
      <c r="R1433" s="206"/>
      <c r="AB1433" s="207"/>
      <c r="AG1433" s="207"/>
      <c r="AJ1433" s="207"/>
    </row>
    <row r="1434" spans="1:36" s="205" customFormat="1" x14ac:dyDescent="0.25">
      <c r="A1434" s="204"/>
      <c r="C1434" s="204"/>
      <c r="K1434" s="337"/>
      <c r="L1434" s="337"/>
      <c r="M1434" s="337"/>
      <c r="N1434" s="329"/>
      <c r="O1434" s="329"/>
      <c r="R1434" s="206"/>
      <c r="AB1434" s="207"/>
      <c r="AG1434" s="207"/>
      <c r="AJ1434" s="207"/>
    </row>
    <row r="1435" spans="1:36" s="205" customFormat="1" x14ac:dyDescent="0.25">
      <c r="A1435" s="204"/>
      <c r="C1435" s="204"/>
      <c r="K1435" s="337"/>
      <c r="L1435" s="337"/>
      <c r="M1435" s="337"/>
      <c r="N1435" s="329"/>
      <c r="O1435" s="329"/>
      <c r="R1435" s="206"/>
      <c r="AB1435" s="207"/>
      <c r="AG1435" s="207"/>
      <c r="AJ1435" s="207"/>
    </row>
    <row r="1436" spans="1:36" s="205" customFormat="1" x14ac:dyDescent="0.25">
      <c r="A1436" s="204"/>
      <c r="C1436" s="204"/>
      <c r="K1436" s="337"/>
      <c r="L1436" s="337"/>
      <c r="M1436" s="337"/>
      <c r="N1436" s="329"/>
      <c r="O1436" s="329"/>
      <c r="R1436" s="206"/>
      <c r="AB1436" s="207"/>
      <c r="AG1436" s="207"/>
      <c r="AJ1436" s="207"/>
    </row>
    <row r="1437" spans="1:36" s="205" customFormat="1" x14ac:dyDescent="0.25">
      <c r="A1437" s="204"/>
      <c r="C1437" s="204"/>
      <c r="K1437" s="337"/>
      <c r="L1437" s="337"/>
      <c r="M1437" s="337"/>
      <c r="N1437" s="329"/>
      <c r="O1437" s="329"/>
      <c r="R1437" s="206"/>
      <c r="AB1437" s="207"/>
      <c r="AG1437" s="207"/>
      <c r="AJ1437" s="207"/>
    </row>
    <row r="1438" spans="1:36" s="205" customFormat="1" x14ac:dyDescent="0.25">
      <c r="A1438" s="204"/>
      <c r="C1438" s="204"/>
      <c r="K1438" s="337"/>
      <c r="L1438" s="337"/>
      <c r="M1438" s="337"/>
      <c r="N1438" s="329"/>
      <c r="O1438" s="329"/>
      <c r="R1438" s="206"/>
      <c r="AB1438" s="207"/>
      <c r="AG1438" s="207"/>
      <c r="AJ1438" s="207"/>
    </row>
    <row r="1439" spans="1:36" s="205" customFormat="1" x14ac:dyDescent="0.25">
      <c r="A1439" s="204"/>
      <c r="C1439" s="204"/>
      <c r="K1439" s="337"/>
      <c r="L1439" s="337"/>
      <c r="M1439" s="337"/>
      <c r="N1439" s="329"/>
      <c r="O1439" s="329"/>
      <c r="R1439" s="206"/>
      <c r="AB1439" s="207"/>
      <c r="AG1439" s="207"/>
      <c r="AJ1439" s="207"/>
    </row>
    <row r="1440" spans="1:36" s="205" customFormat="1" x14ac:dyDescent="0.25">
      <c r="A1440" s="204"/>
      <c r="C1440" s="204"/>
      <c r="K1440" s="337"/>
      <c r="L1440" s="337"/>
      <c r="M1440" s="337"/>
      <c r="N1440" s="329"/>
      <c r="O1440" s="329"/>
      <c r="R1440" s="206"/>
      <c r="AB1440" s="207"/>
      <c r="AG1440" s="207"/>
      <c r="AJ1440" s="207"/>
    </row>
    <row r="1441" spans="1:36" s="205" customFormat="1" x14ac:dyDescent="0.25">
      <c r="A1441" s="204"/>
      <c r="C1441" s="204"/>
      <c r="K1441" s="337"/>
      <c r="L1441" s="337"/>
      <c r="M1441" s="337"/>
      <c r="N1441" s="329"/>
      <c r="O1441" s="329"/>
      <c r="R1441" s="206"/>
      <c r="AB1441" s="207"/>
      <c r="AG1441" s="207"/>
      <c r="AJ1441" s="207"/>
    </row>
    <row r="1442" spans="1:36" s="205" customFormat="1" x14ac:dyDescent="0.25">
      <c r="A1442" s="204"/>
      <c r="C1442" s="204"/>
      <c r="K1442" s="337"/>
      <c r="L1442" s="337"/>
      <c r="M1442" s="337"/>
      <c r="N1442" s="329"/>
      <c r="O1442" s="329"/>
      <c r="R1442" s="206"/>
      <c r="AB1442" s="207"/>
      <c r="AG1442" s="207"/>
      <c r="AJ1442" s="207"/>
    </row>
    <row r="1443" spans="1:36" s="205" customFormat="1" x14ac:dyDescent="0.25">
      <c r="A1443" s="204"/>
      <c r="C1443" s="204"/>
      <c r="K1443" s="337"/>
      <c r="L1443" s="337"/>
      <c r="M1443" s="337"/>
      <c r="N1443" s="329"/>
      <c r="O1443" s="329"/>
      <c r="R1443" s="206"/>
      <c r="AB1443" s="207"/>
      <c r="AG1443" s="207"/>
      <c r="AJ1443" s="207"/>
    </row>
    <row r="1444" spans="1:36" s="205" customFormat="1" x14ac:dyDescent="0.25">
      <c r="A1444" s="204"/>
      <c r="C1444" s="204"/>
      <c r="K1444" s="337"/>
      <c r="L1444" s="337"/>
      <c r="M1444" s="337"/>
      <c r="N1444" s="329"/>
      <c r="O1444" s="329"/>
      <c r="R1444" s="206"/>
      <c r="AB1444" s="207"/>
      <c r="AG1444" s="207"/>
      <c r="AJ1444" s="207"/>
    </row>
    <row r="1445" spans="1:36" s="205" customFormat="1" x14ac:dyDescent="0.25">
      <c r="A1445" s="204"/>
      <c r="C1445" s="204"/>
      <c r="K1445" s="337"/>
      <c r="L1445" s="337"/>
      <c r="M1445" s="337"/>
      <c r="N1445" s="329"/>
      <c r="O1445" s="329"/>
      <c r="R1445" s="206"/>
      <c r="AB1445" s="207"/>
      <c r="AG1445" s="207"/>
      <c r="AJ1445" s="207"/>
    </row>
    <row r="1446" spans="1:36" s="205" customFormat="1" x14ac:dyDescent="0.25">
      <c r="A1446" s="204"/>
      <c r="C1446" s="204"/>
      <c r="K1446" s="337"/>
      <c r="L1446" s="337"/>
      <c r="M1446" s="337"/>
      <c r="N1446" s="329"/>
      <c r="O1446" s="329"/>
      <c r="R1446" s="206"/>
      <c r="AB1446" s="207"/>
      <c r="AG1446" s="207"/>
      <c r="AJ1446" s="207"/>
    </row>
    <row r="1447" spans="1:36" s="205" customFormat="1" x14ac:dyDescent="0.25">
      <c r="A1447" s="204"/>
      <c r="C1447" s="204"/>
      <c r="K1447" s="337"/>
      <c r="L1447" s="337"/>
      <c r="M1447" s="337"/>
      <c r="N1447" s="329"/>
      <c r="O1447" s="329"/>
      <c r="R1447" s="206"/>
      <c r="AB1447" s="207"/>
      <c r="AG1447" s="207"/>
      <c r="AJ1447" s="207"/>
    </row>
    <row r="1448" spans="1:36" s="205" customFormat="1" x14ac:dyDescent="0.25">
      <c r="A1448" s="204"/>
      <c r="C1448" s="204"/>
      <c r="K1448" s="337"/>
      <c r="L1448" s="337"/>
      <c r="M1448" s="337"/>
      <c r="N1448" s="329"/>
      <c r="O1448" s="329"/>
      <c r="R1448" s="206"/>
      <c r="AB1448" s="207"/>
      <c r="AG1448" s="207"/>
      <c r="AJ1448" s="207"/>
    </row>
    <row r="1449" spans="1:36" s="205" customFormat="1" x14ac:dyDescent="0.25">
      <c r="A1449" s="204"/>
      <c r="C1449" s="204"/>
      <c r="K1449" s="337"/>
      <c r="L1449" s="337"/>
      <c r="M1449" s="337"/>
      <c r="N1449" s="329"/>
      <c r="O1449" s="329"/>
      <c r="R1449" s="206"/>
      <c r="AB1449" s="207"/>
      <c r="AG1449" s="207"/>
      <c r="AJ1449" s="207"/>
    </row>
    <row r="1450" spans="1:36" s="205" customFormat="1" x14ac:dyDescent="0.25">
      <c r="A1450" s="204"/>
      <c r="C1450" s="204"/>
      <c r="K1450" s="337"/>
      <c r="L1450" s="337"/>
      <c r="M1450" s="337"/>
      <c r="N1450" s="329"/>
      <c r="O1450" s="329"/>
      <c r="R1450" s="206"/>
      <c r="AB1450" s="207"/>
      <c r="AG1450" s="207"/>
      <c r="AJ1450" s="207"/>
    </row>
    <row r="1451" spans="1:36" s="205" customFormat="1" x14ac:dyDescent="0.25">
      <c r="A1451" s="204"/>
      <c r="C1451" s="204"/>
      <c r="K1451" s="337"/>
      <c r="L1451" s="337"/>
      <c r="M1451" s="337"/>
      <c r="N1451" s="329"/>
      <c r="O1451" s="329"/>
      <c r="R1451" s="206"/>
      <c r="AB1451" s="207"/>
      <c r="AG1451" s="207"/>
      <c r="AJ1451" s="207"/>
    </row>
    <row r="1452" spans="1:36" s="205" customFormat="1" x14ac:dyDescent="0.25">
      <c r="A1452" s="204"/>
      <c r="C1452" s="204"/>
      <c r="K1452" s="337"/>
      <c r="L1452" s="337"/>
      <c r="M1452" s="337"/>
      <c r="N1452" s="329"/>
      <c r="O1452" s="329"/>
      <c r="R1452" s="206"/>
      <c r="AB1452" s="207"/>
      <c r="AG1452" s="207"/>
      <c r="AJ1452" s="207"/>
    </row>
    <row r="1453" spans="1:36" s="205" customFormat="1" x14ac:dyDescent="0.25">
      <c r="A1453" s="204"/>
      <c r="C1453" s="204"/>
      <c r="K1453" s="337"/>
      <c r="L1453" s="337"/>
      <c r="M1453" s="337"/>
      <c r="N1453" s="329"/>
      <c r="O1453" s="329"/>
      <c r="R1453" s="206"/>
      <c r="AB1453" s="207"/>
      <c r="AG1453" s="207"/>
      <c r="AJ1453" s="207"/>
    </row>
    <row r="1454" spans="1:36" s="205" customFormat="1" x14ac:dyDescent="0.25">
      <c r="A1454" s="204"/>
      <c r="C1454" s="204"/>
      <c r="K1454" s="337"/>
      <c r="L1454" s="337"/>
      <c r="M1454" s="337"/>
      <c r="N1454" s="329"/>
      <c r="O1454" s="329"/>
      <c r="R1454" s="206"/>
      <c r="AB1454" s="207"/>
      <c r="AG1454" s="207"/>
      <c r="AJ1454" s="207"/>
    </row>
    <row r="1455" spans="1:36" s="205" customFormat="1" x14ac:dyDescent="0.25">
      <c r="A1455" s="204"/>
      <c r="C1455" s="204"/>
      <c r="K1455" s="337"/>
      <c r="L1455" s="337"/>
      <c r="M1455" s="337"/>
      <c r="N1455" s="329"/>
      <c r="O1455" s="329"/>
      <c r="R1455" s="206"/>
      <c r="AB1455" s="207"/>
      <c r="AG1455" s="207"/>
      <c r="AJ1455" s="207"/>
    </row>
    <row r="1456" spans="1:36" s="205" customFormat="1" x14ac:dyDescent="0.25">
      <c r="A1456" s="204"/>
      <c r="C1456" s="204"/>
      <c r="K1456" s="337"/>
      <c r="L1456" s="337"/>
      <c r="M1456" s="337"/>
      <c r="N1456" s="329"/>
      <c r="O1456" s="329"/>
      <c r="R1456" s="206"/>
      <c r="AB1456" s="207"/>
      <c r="AG1456" s="207"/>
      <c r="AJ1456" s="207"/>
    </row>
    <row r="1457" spans="1:36" s="205" customFormat="1" x14ac:dyDescent="0.25">
      <c r="A1457" s="204"/>
      <c r="C1457" s="204"/>
      <c r="K1457" s="337"/>
      <c r="L1457" s="337"/>
      <c r="M1457" s="337"/>
      <c r="N1457" s="329"/>
      <c r="O1457" s="329"/>
      <c r="R1457" s="206"/>
      <c r="AB1457" s="207"/>
      <c r="AG1457" s="207"/>
      <c r="AJ1457" s="207"/>
    </row>
    <row r="1458" spans="1:36" s="205" customFormat="1" x14ac:dyDescent="0.25">
      <c r="A1458" s="204"/>
      <c r="C1458" s="204"/>
      <c r="K1458" s="337"/>
      <c r="L1458" s="337"/>
      <c r="M1458" s="337"/>
      <c r="N1458" s="329"/>
      <c r="O1458" s="329"/>
      <c r="R1458" s="206"/>
      <c r="AB1458" s="207"/>
      <c r="AG1458" s="207"/>
      <c r="AJ1458" s="207"/>
    </row>
    <row r="1459" spans="1:36" s="205" customFormat="1" x14ac:dyDescent="0.25">
      <c r="A1459" s="204"/>
      <c r="C1459" s="204"/>
      <c r="K1459" s="337"/>
      <c r="L1459" s="337"/>
      <c r="M1459" s="337"/>
      <c r="N1459" s="329"/>
      <c r="O1459" s="329"/>
      <c r="R1459" s="206"/>
      <c r="AB1459" s="207"/>
      <c r="AG1459" s="207"/>
      <c r="AJ1459" s="207"/>
    </row>
    <row r="1460" spans="1:36" s="205" customFormat="1" x14ac:dyDescent="0.25">
      <c r="A1460" s="204"/>
      <c r="C1460" s="204"/>
      <c r="K1460" s="337"/>
      <c r="L1460" s="337"/>
      <c r="M1460" s="337"/>
      <c r="N1460" s="329"/>
      <c r="O1460" s="329"/>
      <c r="R1460" s="206"/>
      <c r="AB1460" s="207"/>
      <c r="AG1460" s="207"/>
      <c r="AJ1460" s="207"/>
    </row>
    <row r="1461" spans="1:36" s="205" customFormat="1" x14ac:dyDescent="0.25">
      <c r="A1461" s="204"/>
      <c r="C1461" s="204"/>
      <c r="K1461" s="337"/>
      <c r="L1461" s="337"/>
      <c r="M1461" s="337"/>
      <c r="N1461" s="329"/>
      <c r="O1461" s="329"/>
      <c r="R1461" s="206"/>
      <c r="AB1461" s="207"/>
      <c r="AG1461" s="207"/>
      <c r="AJ1461" s="207"/>
    </row>
    <row r="1462" spans="1:36" s="205" customFormat="1" x14ac:dyDescent="0.25">
      <c r="A1462" s="204"/>
      <c r="C1462" s="204"/>
      <c r="K1462" s="337"/>
      <c r="L1462" s="337"/>
      <c r="M1462" s="337"/>
      <c r="N1462" s="329"/>
      <c r="O1462" s="329"/>
      <c r="R1462" s="206"/>
      <c r="AB1462" s="207"/>
      <c r="AG1462" s="207"/>
      <c r="AJ1462" s="207"/>
    </row>
    <row r="1463" spans="1:36" s="205" customFormat="1" x14ac:dyDescent="0.25">
      <c r="A1463" s="204"/>
      <c r="C1463" s="204"/>
      <c r="K1463" s="337"/>
      <c r="L1463" s="337"/>
      <c r="M1463" s="337"/>
      <c r="N1463" s="329"/>
      <c r="O1463" s="329"/>
      <c r="R1463" s="206"/>
      <c r="AB1463" s="207"/>
      <c r="AG1463" s="207"/>
      <c r="AJ1463" s="207"/>
    </row>
    <row r="1464" spans="1:36" s="205" customFormat="1" x14ac:dyDescent="0.25">
      <c r="A1464" s="204"/>
      <c r="C1464" s="204"/>
      <c r="K1464" s="337"/>
      <c r="L1464" s="337"/>
      <c r="M1464" s="337"/>
      <c r="N1464" s="329"/>
      <c r="O1464" s="329"/>
      <c r="R1464" s="206"/>
      <c r="AB1464" s="207"/>
      <c r="AG1464" s="207"/>
      <c r="AJ1464" s="207"/>
    </row>
    <row r="1465" spans="1:36" s="205" customFormat="1" x14ac:dyDescent="0.25">
      <c r="A1465" s="204"/>
      <c r="C1465" s="204"/>
      <c r="K1465" s="337"/>
      <c r="L1465" s="337"/>
      <c r="M1465" s="337"/>
      <c r="N1465" s="329"/>
      <c r="O1465" s="329"/>
      <c r="R1465" s="206"/>
      <c r="AB1465" s="207"/>
      <c r="AG1465" s="207"/>
      <c r="AJ1465" s="207"/>
    </row>
    <row r="1466" spans="1:36" s="205" customFormat="1" x14ac:dyDescent="0.25">
      <c r="A1466" s="204"/>
      <c r="C1466" s="204"/>
      <c r="K1466" s="337"/>
      <c r="L1466" s="337"/>
      <c r="M1466" s="337"/>
      <c r="N1466" s="329"/>
      <c r="O1466" s="329"/>
      <c r="R1466" s="206"/>
      <c r="AB1466" s="207"/>
      <c r="AG1466" s="207"/>
      <c r="AJ1466" s="207"/>
    </row>
  </sheetData>
  <sheetProtection algorithmName="SHA-512" hashValue="FmV+9PBQtCAjcIUPM3o9BDzNJWjrzDO0yeg5iA/xQ4InKy3ewIlLIGk6WLNa5G4zWjdUECzW2PyM34EDX75fJQ==" saltValue="gnOax8goDL/Y+M4J1vRgLQ==" spinCount="100000" sheet="1" objects="1" scenarios="1"/>
  <autoFilter ref="A3:CW10" xr:uid="{00000000-0001-0000-0700-000000000000}">
    <filterColumn colId="10" showButton="0"/>
    <filterColumn colId="11" showButton="0"/>
    <filterColumn colId="12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30" showButton="0"/>
    <filterColumn colId="33" showButton="0"/>
  </autoFilter>
  <mergeCells count="20">
    <mergeCell ref="AG3:AG4"/>
    <mergeCell ref="AH3:AI3"/>
    <mergeCell ref="AJ3:AJ4"/>
    <mergeCell ref="P3:P4"/>
    <mergeCell ref="Q3:AB3"/>
    <mergeCell ref="AC3:AC4"/>
    <mergeCell ref="AD3:AD4"/>
    <mergeCell ref="AE3:AF3"/>
    <mergeCell ref="O3:O4"/>
    <mergeCell ref="A3:A4"/>
    <mergeCell ref="B3:B4"/>
    <mergeCell ref="D3:D4"/>
    <mergeCell ref="C3:C4"/>
    <mergeCell ref="E3:E4"/>
    <mergeCell ref="F3:F4"/>
    <mergeCell ref="G3:G4"/>
    <mergeCell ref="H3:H4"/>
    <mergeCell ref="I3:I4"/>
    <mergeCell ref="J3:J4"/>
    <mergeCell ref="K3:N3"/>
  </mergeCells>
  <printOptions horizontalCentered="1"/>
  <pageMargins left="0.31496062992125984" right="0.15748031496062992" top="0.47244094488188981" bottom="0.62992125984251968" header="0.23622047244094491" footer="0.31496062992125984"/>
  <pageSetup paperSize="9" scale="26" orientation="landscape" r:id="rId1"/>
  <headerFooter>
    <oddHeader>&amp;C&amp;"-,Negrito"Planilha de Composição de Custos</oddHeader>
    <oddFooter>&amp;C&amp;P</oddFooter>
  </headerFooter>
  <ignoredErrors>
    <ignoredError sqref="D8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Financeiros'!$C$125:$C$125</xm:f>
          </x14:formula1>
          <xm:sqref>B1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780"/>
  <sheetViews>
    <sheetView topLeftCell="A766" workbookViewId="0">
      <selection activeCell="F780" sqref="F780"/>
    </sheetView>
  </sheetViews>
  <sheetFormatPr defaultColWidth="9.140625" defaultRowHeight="15" x14ac:dyDescent="0.25"/>
  <cols>
    <col min="1" max="1" width="35.7109375" style="312" bestFit="1" customWidth="1"/>
    <col min="2" max="2" width="12.85546875" style="312" bestFit="1" customWidth="1"/>
    <col min="3" max="3" width="6.5703125" style="312" bestFit="1" customWidth="1"/>
    <col min="4" max="4" width="28.28515625" style="312" bestFit="1" customWidth="1"/>
    <col min="5" max="5" width="24.7109375" style="312" bestFit="1" customWidth="1"/>
    <col min="6" max="6" width="152.140625" style="312" bestFit="1" customWidth="1"/>
    <col min="7" max="7" width="38" style="312" bestFit="1" customWidth="1"/>
    <col min="8" max="8" width="43.7109375" style="312" bestFit="1" customWidth="1"/>
    <col min="9" max="9" width="23.7109375" style="312" bestFit="1" customWidth="1"/>
    <col min="10" max="10" width="21.85546875" style="312" bestFit="1" customWidth="1"/>
    <col min="11" max="11" width="31.42578125" style="312" bestFit="1" customWidth="1"/>
    <col min="12" max="12" width="42.85546875" style="312" bestFit="1" customWidth="1"/>
    <col min="13" max="13" width="69.5703125" style="312" bestFit="1" customWidth="1"/>
    <col min="14" max="14" width="35.7109375" style="312" bestFit="1" customWidth="1"/>
    <col min="15" max="15" width="203.85546875" style="312" bestFit="1" customWidth="1"/>
    <col min="16" max="16" width="40.140625" style="312" bestFit="1" customWidth="1"/>
    <col min="17" max="17" width="49.7109375" style="312" bestFit="1" customWidth="1"/>
    <col min="18" max="18" width="31.42578125" style="312" bestFit="1" customWidth="1"/>
    <col min="19" max="19" width="51.140625" style="312" bestFit="1" customWidth="1"/>
    <col min="20" max="20" width="31.7109375" style="312" bestFit="1" customWidth="1"/>
    <col min="21" max="21" width="49.28515625" style="312" bestFit="1" customWidth="1"/>
    <col min="22" max="23" width="29" style="312" bestFit="1" customWidth="1"/>
    <col min="24" max="24" width="26.7109375" style="312" bestFit="1" customWidth="1"/>
    <col min="25" max="25" width="28.28515625" style="312" bestFit="1" customWidth="1"/>
    <col min="26" max="26" width="17" style="312" bestFit="1" customWidth="1"/>
    <col min="27" max="27" width="36.5703125" style="312" bestFit="1" customWidth="1"/>
    <col min="28" max="28" width="23" style="312" bestFit="1" customWidth="1"/>
    <col min="29" max="29" width="23.42578125" style="312" bestFit="1" customWidth="1"/>
    <col min="30" max="30" width="28.42578125" style="312" bestFit="1" customWidth="1"/>
    <col min="31" max="31" width="19.85546875" style="312" bestFit="1" customWidth="1"/>
    <col min="32" max="32" width="14.85546875" style="312" bestFit="1" customWidth="1"/>
    <col min="33" max="33" width="23.85546875" style="312" bestFit="1" customWidth="1"/>
    <col min="34" max="34" width="24.42578125" style="312" bestFit="1" customWidth="1"/>
    <col min="35" max="35" width="29.140625" style="312" bestFit="1" customWidth="1"/>
    <col min="36" max="36" width="20.5703125" style="312" bestFit="1" customWidth="1"/>
    <col min="37" max="37" width="15.7109375" style="312" bestFit="1" customWidth="1"/>
    <col min="38" max="38" width="23.7109375" style="312" bestFit="1" customWidth="1"/>
    <col min="39" max="39" width="24.28515625" style="312" bestFit="1" customWidth="1"/>
    <col min="40" max="40" width="28.85546875" style="312" bestFit="1" customWidth="1"/>
    <col min="41" max="41" width="20.42578125" style="312" bestFit="1" customWidth="1"/>
    <col min="42" max="42" width="15" style="312" bestFit="1" customWidth="1"/>
    <col min="43" max="44" width="42.7109375" style="312" bestFit="1" customWidth="1"/>
    <col min="45" max="45" width="37.85546875" style="312" bestFit="1" customWidth="1"/>
    <col min="46" max="46" width="34.5703125" style="312" bestFit="1" customWidth="1"/>
    <col min="47" max="47" width="27.5703125" style="312" bestFit="1" customWidth="1"/>
    <col min="48" max="48" width="21.140625" style="312" bestFit="1" customWidth="1"/>
    <col min="49" max="49" width="33.42578125" style="312" bestFit="1" customWidth="1"/>
    <col min="50" max="50" width="35.140625" style="312" bestFit="1" customWidth="1"/>
    <col min="51" max="51" width="22.85546875" style="312" bestFit="1" customWidth="1"/>
    <col min="52" max="52" width="27.5703125" style="312" bestFit="1" customWidth="1"/>
    <col min="53" max="53" width="19.5703125" style="312" bestFit="1" customWidth="1"/>
    <col min="54" max="54" width="38.7109375" style="312" bestFit="1" customWidth="1"/>
    <col min="55" max="55" width="42.140625" style="312" bestFit="1" customWidth="1"/>
    <col min="56" max="56" width="30.42578125" style="312" bestFit="1" customWidth="1"/>
    <col min="57" max="57" width="18.42578125" style="312" bestFit="1" customWidth="1"/>
    <col min="58" max="59" width="64.85546875" style="312" bestFit="1" customWidth="1"/>
    <col min="60" max="60" width="27.85546875" style="312" bestFit="1" customWidth="1"/>
    <col min="61" max="61" width="47.85546875" style="312" bestFit="1" customWidth="1"/>
    <col min="62" max="62" width="46.42578125" style="312" bestFit="1" customWidth="1"/>
    <col min="63" max="63" width="49.85546875" style="312" bestFit="1" customWidth="1"/>
    <col min="64" max="64" width="51.140625" style="312" bestFit="1" customWidth="1"/>
    <col min="65" max="65" width="37.28515625" style="312" bestFit="1" customWidth="1"/>
    <col min="66" max="16384" width="9.140625" style="312"/>
  </cols>
  <sheetData>
    <row r="1" spans="1:8" x14ac:dyDescent="0.25">
      <c r="A1" s="311" t="s">
        <v>627</v>
      </c>
      <c r="B1" s="311" t="s">
        <v>628</v>
      </c>
      <c r="C1" s="311" t="s">
        <v>629</v>
      </c>
      <c r="D1" s="311" t="s">
        <v>630</v>
      </c>
      <c r="E1" s="311" t="s">
        <v>151</v>
      </c>
      <c r="F1" s="311" t="s">
        <v>631</v>
      </c>
      <c r="G1" s="311" t="s">
        <v>632</v>
      </c>
      <c r="H1" s="311" t="s">
        <v>633</v>
      </c>
    </row>
    <row r="2" spans="1:8" x14ac:dyDescent="0.25">
      <c r="A2" s="313">
        <v>616</v>
      </c>
      <c r="B2" s="313">
        <v>64187</v>
      </c>
      <c r="C2" s="312" t="s">
        <v>634</v>
      </c>
      <c r="D2" s="312" t="s">
        <v>635</v>
      </c>
      <c r="E2" s="312" t="s">
        <v>588</v>
      </c>
      <c r="F2" s="312" t="s">
        <v>636</v>
      </c>
      <c r="G2" s="312" t="s">
        <v>637</v>
      </c>
      <c r="H2" s="312" t="s">
        <v>638</v>
      </c>
    </row>
    <row r="3" spans="1:8" x14ac:dyDescent="0.25">
      <c r="A3" s="313">
        <v>921</v>
      </c>
      <c r="B3" s="313">
        <v>66203</v>
      </c>
      <c r="C3" s="312" t="s">
        <v>639</v>
      </c>
      <c r="D3" s="312" t="s">
        <v>640</v>
      </c>
      <c r="E3" s="312" t="s">
        <v>546</v>
      </c>
      <c r="F3" s="312" t="s">
        <v>641</v>
      </c>
      <c r="G3" s="312" t="s">
        <v>637</v>
      </c>
      <c r="H3" s="312" t="s">
        <v>642</v>
      </c>
    </row>
    <row r="4" spans="1:8" x14ac:dyDescent="0.25">
      <c r="A4" s="313">
        <v>147</v>
      </c>
      <c r="B4" s="313">
        <v>46720</v>
      </c>
      <c r="C4" s="312" t="s">
        <v>643</v>
      </c>
      <c r="D4" s="312" t="s">
        <v>644</v>
      </c>
      <c r="E4" s="312" t="s">
        <v>461</v>
      </c>
      <c r="F4" s="312" t="s">
        <v>645</v>
      </c>
      <c r="G4" s="312" t="s">
        <v>637</v>
      </c>
      <c r="H4" s="312" t="s">
        <v>638</v>
      </c>
    </row>
    <row r="5" spans="1:8" x14ac:dyDescent="0.25">
      <c r="A5" s="313">
        <v>475</v>
      </c>
      <c r="B5" s="313">
        <v>63981</v>
      </c>
      <c r="C5" s="312" t="s">
        <v>643</v>
      </c>
      <c r="D5" s="312" t="s">
        <v>644</v>
      </c>
      <c r="E5" s="312" t="s">
        <v>461</v>
      </c>
      <c r="F5" s="312" t="s">
        <v>646</v>
      </c>
      <c r="G5" s="312" t="s">
        <v>637</v>
      </c>
      <c r="H5" s="312" t="s">
        <v>647</v>
      </c>
    </row>
    <row r="6" spans="1:8" x14ac:dyDescent="0.25">
      <c r="A6" s="313">
        <v>83</v>
      </c>
      <c r="B6" s="313">
        <v>48901</v>
      </c>
      <c r="C6" s="312" t="s">
        <v>648</v>
      </c>
      <c r="D6" s="312" t="s">
        <v>649</v>
      </c>
      <c r="E6" s="312" t="s">
        <v>396</v>
      </c>
      <c r="F6" s="312" t="s">
        <v>650</v>
      </c>
      <c r="G6" s="312" t="s">
        <v>637</v>
      </c>
      <c r="H6" s="312" t="s">
        <v>638</v>
      </c>
    </row>
    <row r="7" spans="1:8" x14ac:dyDescent="0.25">
      <c r="A7" s="313">
        <v>833</v>
      </c>
      <c r="B7" s="313">
        <v>64120</v>
      </c>
      <c r="C7" s="312" t="s">
        <v>648</v>
      </c>
      <c r="D7" s="312" t="s">
        <v>649</v>
      </c>
      <c r="E7" s="312" t="s">
        <v>396</v>
      </c>
      <c r="F7" s="312" t="s">
        <v>651</v>
      </c>
      <c r="G7" s="312" t="s">
        <v>637</v>
      </c>
      <c r="H7" s="312" t="s">
        <v>652</v>
      </c>
    </row>
    <row r="8" spans="1:8" x14ac:dyDescent="0.25">
      <c r="A8" s="313">
        <v>53</v>
      </c>
      <c r="B8" s="313">
        <v>227</v>
      </c>
      <c r="C8" s="312" t="s">
        <v>643</v>
      </c>
      <c r="D8" s="312" t="s">
        <v>653</v>
      </c>
      <c r="E8" s="312" t="s">
        <v>367</v>
      </c>
      <c r="F8" s="312" t="s">
        <v>654</v>
      </c>
      <c r="G8" s="312" t="s">
        <v>637</v>
      </c>
      <c r="H8" s="312" t="s">
        <v>638</v>
      </c>
    </row>
    <row r="9" spans="1:8" x14ac:dyDescent="0.25">
      <c r="A9" s="313">
        <v>60</v>
      </c>
      <c r="B9" s="313">
        <v>47882</v>
      </c>
      <c r="C9" s="312" t="s">
        <v>643</v>
      </c>
      <c r="D9" s="312" t="s">
        <v>653</v>
      </c>
      <c r="E9" s="312" t="s">
        <v>373</v>
      </c>
      <c r="F9" s="312" t="s">
        <v>655</v>
      </c>
      <c r="G9" s="312" t="s">
        <v>637</v>
      </c>
      <c r="H9" s="312" t="s">
        <v>638</v>
      </c>
    </row>
    <row r="10" spans="1:8" x14ac:dyDescent="0.25">
      <c r="A10" s="313">
        <v>192</v>
      </c>
      <c r="B10" s="313">
        <v>302</v>
      </c>
      <c r="C10" s="312" t="s">
        <v>639</v>
      </c>
      <c r="D10" s="312" t="s">
        <v>656</v>
      </c>
      <c r="E10" s="312" t="s">
        <v>507</v>
      </c>
      <c r="F10" s="312" t="s">
        <v>657</v>
      </c>
      <c r="G10" s="312" t="s">
        <v>637</v>
      </c>
      <c r="H10" s="312" t="s">
        <v>638</v>
      </c>
    </row>
    <row r="11" spans="1:8" x14ac:dyDescent="0.25">
      <c r="A11" s="313">
        <v>349</v>
      </c>
      <c r="B11" s="313">
        <v>64218</v>
      </c>
      <c r="C11" s="312" t="s">
        <v>634</v>
      </c>
      <c r="D11" s="312" t="s">
        <v>635</v>
      </c>
      <c r="E11" s="312" t="s">
        <v>588</v>
      </c>
      <c r="F11" s="312" t="s">
        <v>658</v>
      </c>
      <c r="G11" s="312" t="s">
        <v>637</v>
      </c>
      <c r="H11" s="312" t="s">
        <v>638</v>
      </c>
    </row>
    <row r="12" spans="1:8" x14ac:dyDescent="0.25">
      <c r="A12" s="313">
        <v>217</v>
      </c>
      <c r="B12" s="313">
        <v>48956</v>
      </c>
      <c r="C12" s="312" t="s">
        <v>643</v>
      </c>
      <c r="D12" s="312" t="s">
        <v>644</v>
      </c>
      <c r="E12" s="312" t="s">
        <v>533</v>
      </c>
      <c r="F12" s="312" t="s">
        <v>659</v>
      </c>
      <c r="G12" s="312" t="s">
        <v>637</v>
      </c>
      <c r="H12" s="312" t="s">
        <v>638</v>
      </c>
    </row>
    <row r="13" spans="1:8" x14ac:dyDescent="0.25">
      <c r="A13" s="313">
        <v>283</v>
      </c>
      <c r="B13" s="313">
        <v>49668</v>
      </c>
      <c r="C13" s="312" t="s">
        <v>643</v>
      </c>
      <c r="D13" s="312" t="s">
        <v>660</v>
      </c>
      <c r="E13" s="312" t="s">
        <v>598</v>
      </c>
      <c r="F13" s="312" t="s">
        <v>661</v>
      </c>
      <c r="G13" s="312" t="s">
        <v>637</v>
      </c>
      <c r="H13" s="312" t="s">
        <v>638</v>
      </c>
    </row>
    <row r="14" spans="1:8" x14ac:dyDescent="0.25">
      <c r="A14" s="313">
        <v>772</v>
      </c>
      <c r="B14" s="313">
        <v>46861</v>
      </c>
      <c r="C14" s="312" t="s">
        <v>648</v>
      </c>
      <c r="D14" s="312" t="s">
        <v>662</v>
      </c>
      <c r="E14" s="312" t="s">
        <v>456</v>
      </c>
      <c r="F14" s="312" t="s">
        <v>663</v>
      </c>
      <c r="G14" s="312" t="s">
        <v>637</v>
      </c>
      <c r="H14" s="312" t="s">
        <v>638</v>
      </c>
    </row>
    <row r="15" spans="1:8" x14ac:dyDescent="0.25">
      <c r="A15" s="313">
        <v>849</v>
      </c>
      <c r="B15" s="313">
        <v>66185</v>
      </c>
      <c r="C15" s="312" t="s">
        <v>634</v>
      </c>
      <c r="D15" s="312" t="s">
        <v>664</v>
      </c>
      <c r="E15" s="312" t="s">
        <v>337</v>
      </c>
      <c r="F15" s="312" t="s">
        <v>665</v>
      </c>
      <c r="G15" s="312" t="s">
        <v>637</v>
      </c>
      <c r="H15" s="312" t="s">
        <v>638</v>
      </c>
    </row>
    <row r="16" spans="1:8" x14ac:dyDescent="0.25">
      <c r="A16" s="313">
        <v>927</v>
      </c>
      <c r="B16" s="313">
        <v>66534</v>
      </c>
      <c r="C16" s="312" t="s">
        <v>643</v>
      </c>
      <c r="D16" s="312" t="s">
        <v>666</v>
      </c>
      <c r="E16" s="312" t="s">
        <v>454</v>
      </c>
      <c r="F16" s="312" t="s">
        <v>667</v>
      </c>
      <c r="G16" s="312" t="s">
        <v>637</v>
      </c>
      <c r="H16" s="312" t="s">
        <v>668</v>
      </c>
    </row>
    <row r="17" spans="1:8" x14ac:dyDescent="0.25">
      <c r="A17" s="313">
        <v>45</v>
      </c>
      <c r="B17" s="313">
        <v>63853</v>
      </c>
      <c r="C17" s="312" t="s">
        <v>643</v>
      </c>
      <c r="D17" s="312" t="s">
        <v>669</v>
      </c>
      <c r="E17" s="312" t="s">
        <v>359</v>
      </c>
      <c r="F17" s="312" t="s">
        <v>670</v>
      </c>
      <c r="G17" s="312" t="s">
        <v>637</v>
      </c>
      <c r="H17" s="312" t="s">
        <v>638</v>
      </c>
    </row>
    <row r="18" spans="1:8" x14ac:dyDescent="0.25">
      <c r="A18" s="313">
        <v>80</v>
      </c>
      <c r="B18" s="313">
        <v>53853</v>
      </c>
      <c r="C18" s="312" t="s">
        <v>643</v>
      </c>
      <c r="D18" s="312" t="s">
        <v>671</v>
      </c>
      <c r="E18" s="312" t="s">
        <v>394</v>
      </c>
      <c r="F18" s="312" t="s">
        <v>672</v>
      </c>
      <c r="G18" s="312" t="s">
        <v>637</v>
      </c>
      <c r="H18" s="312" t="s">
        <v>638</v>
      </c>
    </row>
    <row r="19" spans="1:8" x14ac:dyDescent="0.25">
      <c r="A19" s="313">
        <v>212</v>
      </c>
      <c r="B19" s="313">
        <v>305</v>
      </c>
      <c r="C19" s="312" t="s">
        <v>643</v>
      </c>
      <c r="D19" s="312" t="s">
        <v>666</v>
      </c>
      <c r="E19" s="312" t="s">
        <v>527</v>
      </c>
      <c r="F19" s="312" t="s">
        <v>673</v>
      </c>
      <c r="G19" s="312" t="s">
        <v>637</v>
      </c>
      <c r="H19" s="312" t="s">
        <v>638</v>
      </c>
    </row>
    <row r="20" spans="1:8" x14ac:dyDescent="0.25">
      <c r="A20" s="313">
        <v>308</v>
      </c>
      <c r="B20" s="313">
        <v>64177</v>
      </c>
      <c r="C20" s="312" t="s">
        <v>643</v>
      </c>
      <c r="D20" s="312" t="s">
        <v>669</v>
      </c>
      <c r="E20" s="312" t="s">
        <v>622</v>
      </c>
      <c r="F20" s="312" t="s">
        <v>674</v>
      </c>
      <c r="G20" s="312" t="s">
        <v>637</v>
      </c>
      <c r="H20" s="312" t="s">
        <v>638</v>
      </c>
    </row>
    <row r="21" spans="1:8" x14ac:dyDescent="0.25">
      <c r="A21" s="313">
        <v>402</v>
      </c>
      <c r="B21" s="313">
        <v>63837</v>
      </c>
      <c r="C21" s="312" t="s">
        <v>643</v>
      </c>
      <c r="D21" s="312" t="s">
        <v>666</v>
      </c>
      <c r="E21" s="312" t="s">
        <v>348</v>
      </c>
      <c r="F21" s="312" t="s">
        <v>675</v>
      </c>
      <c r="G21" s="312" t="s">
        <v>637</v>
      </c>
      <c r="H21" s="312" t="s">
        <v>676</v>
      </c>
    </row>
    <row r="22" spans="1:8" x14ac:dyDescent="0.25">
      <c r="A22" s="313">
        <v>610</v>
      </c>
      <c r="B22" s="313">
        <v>63952</v>
      </c>
      <c r="C22" s="312" t="s">
        <v>643</v>
      </c>
      <c r="D22" s="312" t="s">
        <v>660</v>
      </c>
      <c r="E22" s="312" t="s">
        <v>450</v>
      </c>
      <c r="F22" s="312" t="s">
        <v>677</v>
      </c>
      <c r="G22" s="312" t="s">
        <v>637</v>
      </c>
      <c r="H22" s="312" t="s">
        <v>647</v>
      </c>
    </row>
    <row r="23" spans="1:8" x14ac:dyDescent="0.25">
      <c r="A23" s="313">
        <v>670</v>
      </c>
      <c r="B23" s="313">
        <v>64178</v>
      </c>
      <c r="C23" s="312" t="s">
        <v>643</v>
      </c>
      <c r="D23" s="312" t="s">
        <v>669</v>
      </c>
      <c r="E23" s="312" t="s">
        <v>622</v>
      </c>
      <c r="F23" s="312" t="s">
        <v>678</v>
      </c>
      <c r="G23" s="312" t="s">
        <v>679</v>
      </c>
      <c r="H23" s="312" t="s">
        <v>680</v>
      </c>
    </row>
    <row r="24" spans="1:8" x14ac:dyDescent="0.25">
      <c r="A24" s="313">
        <v>8</v>
      </c>
      <c r="B24" s="313">
        <v>287</v>
      </c>
      <c r="C24" s="312" t="s">
        <v>643</v>
      </c>
      <c r="D24" s="312" t="s">
        <v>660</v>
      </c>
      <c r="E24" s="312" t="s">
        <v>319</v>
      </c>
      <c r="F24" s="312" t="s">
        <v>681</v>
      </c>
      <c r="G24" s="312" t="s">
        <v>637</v>
      </c>
      <c r="H24" s="312" t="s">
        <v>638</v>
      </c>
    </row>
    <row r="25" spans="1:8" x14ac:dyDescent="0.25">
      <c r="A25" s="313">
        <v>208</v>
      </c>
      <c r="B25" s="313">
        <v>33569</v>
      </c>
      <c r="C25" s="312" t="s">
        <v>682</v>
      </c>
      <c r="D25" s="312" t="s">
        <v>683</v>
      </c>
      <c r="E25" s="312" t="s">
        <v>523</v>
      </c>
      <c r="F25" s="312" t="s">
        <v>684</v>
      </c>
      <c r="G25" s="312" t="s">
        <v>637</v>
      </c>
      <c r="H25" s="312" t="s">
        <v>638</v>
      </c>
    </row>
    <row r="26" spans="1:8" x14ac:dyDescent="0.25">
      <c r="A26" s="313">
        <v>213</v>
      </c>
      <c r="B26" s="313">
        <v>55701</v>
      </c>
      <c r="C26" s="312" t="s">
        <v>643</v>
      </c>
      <c r="D26" s="312" t="s">
        <v>653</v>
      </c>
      <c r="E26" s="312" t="s">
        <v>528</v>
      </c>
      <c r="F26" s="312" t="s">
        <v>685</v>
      </c>
      <c r="G26" s="312" t="s">
        <v>637</v>
      </c>
      <c r="H26" s="312" t="s">
        <v>638</v>
      </c>
    </row>
    <row r="27" spans="1:8" x14ac:dyDescent="0.25">
      <c r="A27" s="313">
        <v>365</v>
      </c>
      <c r="B27" s="313">
        <v>1348</v>
      </c>
      <c r="C27" s="312" t="s">
        <v>643</v>
      </c>
      <c r="D27" s="312" t="s">
        <v>686</v>
      </c>
      <c r="E27" s="312" t="s">
        <v>327</v>
      </c>
      <c r="F27" s="312" t="s">
        <v>687</v>
      </c>
      <c r="G27" s="312" t="s">
        <v>637</v>
      </c>
      <c r="H27" s="312" t="s">
        <v>638</v>
      </c>
    </row>
    <row r="28" spans="1:8" x14ac:dyDescent="0.25">
      <c r="A28" s="313">
        <v>604</v>
      </c>
      <c r="B28" s="313">
        <v>64723</v>
      </c>
      <c r="C28" s="312" t="s">
        <v>682</v>
      </c>
      <c r="D28" s="312" t="s">
        <v>683</v>
      </c>
      <c r="E28" s="312" t="s">
        <v>523</v>
      </c>
      <c r="F28" s="312" t="s">
        <v>688</v>
      </c>
      <c r="G28" s="312" t="s">
        <v>637</v>
      </c>
      <c r="H28" s="312" t="s">
        <v>647</v>
      </c>
    </row>
    <row r="29" spans="1:8" x14ac:dyDescent="0.25">
      <c r="A29" s="313">
        <v>778</v>
      </c>
      <c r="B29" s="313">
        <v>14</v>
      </c>
      <c r="C29" s="312" t="s">
        <v>643</v>
      </c>
      <c r="D29" s="312" t="s">
        <v>653</v>
      </c>
      <c r="E29" s="312" t="s">
        <v>611</v>
      </c>
      <c r="F29" s="312" t="s">
        <v>689</v>
      </c>
      <c r="G29" s="312" t="s">
        <v>637</v>
      </c>
      <c r="H29" s="312" t="s">
        <v>690</v>
      </c>
    </row>
    <row r="30" spans="1:8" x14ac:dyDescent="0.25">
      <c r="A30" s="313">
        <v>199</v>
      </c>
      <c r="B30" s="313">
        <v>64189</v>
      </c>
      <c r="C30" s="312" t="s">
        <v>643</v>
      </c>
      <c r="D30" s="312" t="s">
        <v>691</v>
      </c>
      <c r="E30" s="312" t="s">
        <v>514</v>
      </c>
      <c r="F30" s="312" t="s">
        <v>692</v>
      </c>
      <c r="G30" s="312" t="s">
        <v>637</v>
      </c>
      <c r="H30" s="312" t="s">
        <v>638</v>
      </c>
    </row>
    <row r="31" spans="1:8" x14ac:dyDescent="0.25">
      <c r="A31" s="313">
        <v>346</v>
      </c>
      <c r="B31" s="313">
        <v>31</v>
      </c>
      <c r="C31" s="312" t="s">
        <v>643</v>
      </c>
      <c r="D31" s="312" t="s">
        <v>660</v>
      </c>
      <c r="E31" s="312" t="s">
        <v>319</v>
      </c>
      <c r="F31" s="312" t="s">
        <v>693</v>
      </c>
      <c r="G31" s="312" t="s">
        <v>637</v>
      </c>
      <c r="H31" s="312" t="s">
        <v>676</v>
      </c>
    </row>
    <row r="32" spans="1:8" x14ac:dyDescent="0.25">
      <c r="A32" s="313">
        <v>414</v>
      </c>
      <c r="B32" s="313">
        <v>63812</v>
      </c>
      <c r="C32" s="312" t="s">
        <v>643</v>
      </c>
      <c r="D32" s="312" t="s">
        <v>686</v>
      </c>
      <c r="E32" s="312" t="s">
        <v>484</v>
      </c>
      <c r="F32" s="312" t="s">
        <v>694</v>
      </c>
      <c r="G32" s="312" t="s">
        <v>637</v>
      </c>
      <c r="H32" s="312" t="s">
        <v>676</v>
      </c>
    </row>
    <row r="33" spans="1:8" x14ac:dyDescent="0.25">
      <c r="A33" s="313">
        <v>653</v>
      </c>
      <c r="B33" s="313">
        <v>45917</v>
      </c>
      <c r="C33" s="312" t="s">
        <v>643</v>
      </c>
      <c r="D33" s="312" t="s">
        <v>686</v>
      </c>
      <c r="E33" s="312" t="s">
        <v>484</v>
      </c>
      <c r="F33" s="312" t="s">
        <v>695</v>
      </c>
      <c r="G33" s="312" t="s">
        <v>637</v>
      </c>
      <c r="H33" s="312" t="s">
        <v>668</v>
      </c>
    </row>
    <row r="34" spans="1:8" x14ac:dyDescent="0.25">
      <c r="A34" s="313">
        <v>779</v>
      </c>
      <c r="B34" s="313">
        <v>64084</v>
      </c>
      <c r="C34" s="312" t="s">
        <v>643</v>
      </c>
      <c r="D34" s="312" t="s">
        <v>686</v>
      </c>
      <c r="E34" s="312" t="s">
        <v>484</v>
      </c>
      <c r="F34" s="312" t="s">
        <v>696</v>
      </c>
      <c r="G34" s="312" t="s">
        <v>637</v>
      </c>
      <c r="H34" s="312" t="s">
        <v>652</v>
      </c>
    </row>
    <row r="35" spans="1:8" x14ac:dyDescent="0.25">
      <c r="A35" s="313">
        <v>822</v>
      </c>
      <c r="B35" s="313">
        <v>63891</v>
      </c>
      <c r="C35" s="312" t="s">
        <v>643</v>
      </c>
      <c r="D35" s="312" t="s">
        <v>669</v>
      </c>
      <c r="E35" s="312" t="s">
        <v>400</v>
      </c>
      <c r="F35" s="312" t="s">
        <v>697</v>
      </c>
      <c r="G35" s="312" t="s">
        <v>637</v>
      </c>
      <c r="H35" s="312" t="s">
        <v>642</v>
      </c>
    </row>
    <row r="36" spans="1:8" x14ac:dyDescent="0.25">
      <c r="A36" s="313">
        <v>44</v>
      </c>
      <c r="B36" s="313">
        <v>48933</v>
      </c>
      <c r="C36" s="312" t="s">
        <v>643</v>
      </c>
      <c r="D36" s="312" t="s">
        <v>669</v>
      </c>
      <c r="E36" s="312" t="s">
        <v>358</v>
      </c>
      <c r="F36" s="312" t="s">
        <v>698</v>
      </c>
      <c r="G36" s="312" t="s">
        <v>637</v>
      </c>
      <c r="H36" s="312" t="s">
        <v>638</v>
      </c>
    </row>
    <row r="37" spans="1:8" x14ac:dyDescent="0.25">
      <c r="A37" s="313">
        <v>49</v>
      </c>
      <c r="B37" s="313">
        <v>48911</v>
      </c>
      <c r="C37" s="312" t="s">
        <v>643</v>
      </c>
      <c r="D37" s="312" t="s">
        <v>669</v>
      </c>
      <c r="E37" s="312" t="s">
        <v>362</v>
      </c>
      <c r="F37" s="312" t="s">
        <v>699</v>
      </c>
      <c r="G37" s="312" t="s">
        <v>637</v>
      </c>
      <c r="H37" s="312" t="s">
        <v>638</v>
      </c>
    </row>
    <row r="38" spans="1:8" x14ac:dyDescent="0.25">
      <c r="A38" s="313">
        <v>242</v>
      </c>
      <c r="B38" s="313">
        <v>213</v>
      </c>
      <c r="C38" s="312" t="s">
        <v>643</v>
      </c>
      <c r="D38" s="312" t="s">
        <v>653</v>
      </c>
      <c r="E38" s="312" t="s">
        <v>558</v>
      </c>
      <c r="F38" s="312" t="s">
        <v>700</v>
      </c>
      <c r="G38" s="312" t="s">
        <v>637</v>
      </c>
      <c r="H38" s="312" t="s">
        <v>638</v>
      </c>
    </row>
    <row r="39" spans="1:8" x14ac:dyDescent="0.25">
      <c r="A39" s="313">
        <v>304</v>
      </c>
      <c r="B39" s="313">
        <v>48516</v>
      </c>
      <c r="C39" s="312" t="s">
        <v>643</v>
      </c>
      <c r="D39" s="312" t="s">
        <v>691</v>
      </c>
      <c r="E39" s="312" t="s">
        <v>618</v>
      </c>
      <c r="F39" s="312" t="s">
        <v>701</v>
      </c>
      <c r="G39" s="312" t="s">
        <v>637</v>
      </c>
      <c r="H39" s="312" t="s">
        <v>638</v>
      </c>
    </row>
    <row r="40" spans="1:8" x14ac:dyDescent="0.25">
      <c r="A40" s="313">
        <v>361</v>
      </c>
      <c r="B40" s="313">
        <v>64016</v>
      </c>
      <c r="C40" s="312" t="s">
        <v>643</v>
      </c>
      <c r="D40" s="312" t="s">
        <v>666</v>
      </c>
      <c r="E40" s="312" t="s">
        <v>492</v>
      </c>
      <c r="F40" s="312" t="s">
        <v>702</v>
      </c>
      <c r="G40" s="312" t="s">
        <v>637</v>
      </c>
      <c r="H40" s="312" t="s">
        <v>638</v>
      </c>
    </row>
    <row r="41" spans="1:8" x14ac:dyDescent="0.25">
      <c r="A41" s="313">
        <v>642</v>
      </c>
      <c r="B41" s="313">
        <v>64133</v>
      </c>
      <c r="C41" s="312" t="s">
        <v>643</v>
      </c>
      <c r="D41" s="312" t="s">
        <v>669</v>
      </c>
      <c r="E41" s="312" t="s">
        <v>358</v>
      </c>
      <c r="F41" s="312" t="s">
        <v>703</v>
      </c>
      <c r="G41" s="312" t="s">
        <v>637</v>
      </c>
      <c r="H41" s="312" t="s">
        <v>676</v>
      </c>
    </row>
    <row r="42" spans="1:8" x14ac:dyDescent="0.25">
      <c r="A42" s="313">
        <v>745</v>
      </c>
      <c r="B42" s="313">
        <v>63858</v>
      </c>
      <c r="C42" s="312" t="s">
        <v>643</v>
      </c>
      <c r="D42" s="312" t="s">
        <v>669</v>
      </c>
      <c r="E42" s="312" t="s">
        <v>362</v>
      </c>
      <c r="F42" s="312" t="s">
        <v>704</v>
      </c>
      <c r="G42" s="312" t="s">
        <v>637</v>
      </c>
      <c r="H42" s="312" t="s">
        <v>668</v>
      </c>
    </row>
    <row r="43" spans="1:8" x14ac:dyDescent="0.25">
      <c r="A43" s="313">
        <v>101</v>
      </c>
      <c r="B43" s="313">
        <v>51880</v>
      </c>
      <c r="C43" s="312" t="s">
        <v>643</v>
      </c>
      <c r="D43" s="312" t="s">
        <v>705</v>
      </c>
      <c r="E43" s="312" t="s">
        <v>414</v>
      </c>
      <c r="F43" s="312" t="s">
        <v>706</v>
      </c>
      <c r="G43" s="312" t="s">
        <v>637</v>
      </c>
      <c r="H43" s="312" t="s">
        <v>638</v>
      </c>
    </row>
    <row r="44" spans="1:8" x14ac:dyDescent="0.25">
      <c r="A44" s="313">
        <v>10</v>
      </c>
      <c r="B44" s="313">
        <v>212</v>
      </c>
      <c r="C44" s="312" t="s">
        <v>682</v>
      </c>
      <c r="D44" s="312" t="s">
        <v>707</v>
      </c>
      <c r="E44" s="312" t="s">
        <v>321</v>
      </c>
      <c r="F44" s="312" t="s">
        <v>708</v>
      </c>
      <c r="G44" s="312" t="s">
        <v>637</v>
      </c>
      <c r="H44" s="312" t="s">
        <v>638</v>
      </c>
    </row>
    <row r="45" spans="1:8" x14ac:dyDescent="0.25">
      <c r="A45" s="313">
        <v>33</v>
      </c>
      <c r="B45" s="313">
        <v>48900</v>
      </c>
      <c r="C45" s="312" t="s">
        <v>709</v>
      </c>
      <c r="D45" s="312" t="s">
        <v>710</v>
      </c>
      <c r="E45" s="312" t="s">
        <v>346</v>
      </c>
      <c r="F45" s="312" t="s">
        <v>711</v>
      </c>
      <c r="G45" s="312" t="s">
        <v>637</v>
      </c>
      <c r="H45" s="312" t="s">
        <v>638</v>
      </c>
    </row>
    <row r="46" spans="1:8" x14ac:dyDescent="0.25">
      <c r="A46" s="313">
        <v>72</v>
      </c>
      <c r="B46" s="313">
        <v>48897</v>
      </c>
      <c r="C46" s="312" t="s">
        <v>709</v>
      </c>
      <c r="D46" s="312" t="s">
        <v>712</v>
      </c>
      <c r="E46" s="312" t="s">
        <v>386</v>
      </c>
      <c r="F46" s="312" t="s">
        <v>713</v>
      </c>
      <c r="G46" s="312" t="s">
        <v>637</v>
      </c>
      <c r="H46" s="312" t="s">
        <v>638</v>
      </c>
    </row>
    <row r="47" spans="1:8" x14ac:dyDescent="0.25">
      <c r="A47" s="313">
        <v>75</v>
      </c>
      <c r="B47" s="313">
        <v>47015</v>
      </c>
      <c r="C47" s="312" t="s">
        <v>639</v>
      </c>
      <c r="D47" s="312" t="s">
        <v>714</v>
      </c>
      <c r="E47" s="312" t="s">
        <v>389</v>
      </c>
      <c r="F47" s="312" t="s">
        <v>715</v>
      </c>
      <c r="G47" s="312" t="s">
        <v>637</v>
      </c>
      <c r="H47" s="312" t="s">
        <v>638</v>
      </c>
    </row>
    <row r="48" spans="1:8" x14ac:dyDescent="0.25">
      <c r="A48" s="313">
        <v>88</v>
      </c>
      <c r="B48" s="313">
        <v>63810</v>
      </c>
      <c r="C48" s="312" t="s">
        <v>639</v>
      </c>
      <c r="D48" s="312" t="s">
        <v>716</v>
      </c>
      <c r="E48" s="312" t="s">
        <v>402</v>
      </c>
      <c r="F48" s="312" t="s">
        <v>717</v>
      </c>
      <c r="G48" s="312" t="s">
        <v>637</v>
      </c>
      <c r="H48" s="312" t="s">
        <v>638</v>
      </c>
    </row>
    <row r="49" spans="1:8" x14ac:dyDescent="0.25">
      <c r="A49" s="313">
        <v>90</v>
      </c>
      <c r="B49" s="313">
        <v>48654</v>
      </c>
      <c r="C49" s="312" t="s">
        <v>648</v>
      </c>
      <c r="D49" s="312" t="s">
        <v>649</v>
      </c>
      <c r="E49" s="312" t="s">
        <v>404</v>
      </c>
      <c r="F49" s="312" t="s">
        <v>718</v>
      </c>
      <c r="G49" s="312" t="s">
        <v>637</v>
      </c>
      <c r="H49" s="312" t="s">
        <v>638</v>
      </c>
    </row>
    <row r="50" spans="1:8" x14ac:dyDescent="0.25">
      <c r="A50" s="313">
        <v>130</v>
      </c>
      <c r="B50" s="313">
        <v>63959</v>
      </c>
      <c r="C50" s="312" t="s">
        <v>643</v>
      </c>
      <c r="D50" s="312" t="s">
        <v>719</v>
      </c>
      <c r="E50" s="312" t="s">
        <v>443</v>
      </c>
      <c r="F50" s="312" t="s">
        <v>720</v>
      </c>
      <c r="G50" s="312" t="s">
        <v>637</v>
      </c>
      <c r="H50" s="312" t="s">
        <v>638</v>
      </c>
    </row>
    <row r="51" spans="1:8" x14ac:dyDescent="0.25">
      <c r="A51" s="313">
        <v>204</v>
      </c>
      <c r="B51" s="313">
        <v>45476</v>
      </c>
      <c r="C51" s="312" t="s">
        <v>721</v>
      </c>
      <c r="D51" s="312" t="s">
        <v>722</v>
      </c>
      <c r="E51" s="312" t="s">
        <v>519</v>
      </c>
      <c r="F51" s="312" t="s">
        <v>723</v>
      </c>
      <c r="G51" s="312" t="s">
        <v>637</v>
      </c>
      <c r="H51" s="312" t="s">
        <v>638</v>
      </c>
    </row>
    <row r="52" spans="1:8" x14ac:dyDescent="0.25">
      <c r="A52" s="313">
        <v>225</v>
      </c>
      <c r="B52" s="313">
        <v>48660</v>
      </c>
      <c r="C52" s="312" t="s">
        <v>643</v>
      </c>
      <c r="D52" s="312" t="s">
        <v>644</v>
      </c>
      <c r="E52" s="312" t="s">
        <v>541</v>
      </c>
      <c r="F52" s="312" t="s">
        <v>724</v>
      </c>
      <c r="G52" s="312" t="s">
        <v>637</v>
      </c>
      <c r="H52" s="312" t="s">
        <v>638</v>
      </c>
    </row>
    <row r="53" spans="1:8" x14ac:dyDescent="0.25">
      <c r="A53" s="313">
        <v>266</v>
      </c>
      <c r="B53" s="313">
        <v>49000</v>
      </c>
      <c r="C53" s="312" t="s">
        <v>643</v>
      </c>
      <c r="D53" s="312" t="s">
        <v>671</v>
      </c>
      <c r="E53" s="312" t="s">
        <v>580</v>
      </c>
      <c r="F53" s="312" t="s">
        <v>725</v>
      </c>
      <c r="G53" s="312" t="s">
        <v>637</v>
      </c>
      <c r="H53" s="312" t="s">
        <v>638</v>
      </c>
    </row>
    <row r="54" spans="1:8" x14ac:dyDescent="0.25">
      <c r="A54" s="313">
        <v>311</v>
      </c>
      <c r="B54" s="313">
        <v>64176</v>
      </c>
      <c r="C54" s="312" t="s">
        <v>682</v>
      </c>
      <c r="D54" s="312" t="s">
        <v>683</v>
      </c>
      <c r="E54" s="312" t="s">
        <v>625</v>
      </c>
      <c r="F54" s="312" t="s">
        <v>726</v>
      </c>
      <c r="G54" s="312" t="s">
        <v>637</v>
      </c>
      <c r="H54" s="312" t="s">
        <v>638</v>
      </c>
    </row>
    <row r="55" spans="1:8" x14ac:dyDescent="0.25">
      <c r="A55" s="313">
        <v>324</v>
      </c>
      <c r="B55" s="313">
        <v>64311</v>
      </c>
      <c r="C55" s="312" t="s">
        <v>634</v>
      </c>
      <c r="D55" s="312" t="s">
        <v>635</v>
      </c>
      <c r="E55" s="312" t="s">
        <v>588</v>
      </c>
      <c r="F55" s="312" t="s">
        <v>727</v>
      </c>
      <c r="G55" s="312" t="s">
        <v>637</v>
      </c>
      <c r="H55" s="312" t="s">
        <v>638</v>
      </c>
    </row>
    <row r="56" spans="1:8" x14ac:dyDescent="0.25">
      <c r="A56" s="313">
        <v>337</v>
      </c>
      <c r="B56" s="313">
        <v>63924</v>
      </c>
      <c r="C56" s="312" t="s">
        <v>709</v>
      </c>
      <c r="D56" s="312" t="s">
        <v>710</v>
      </c>
      <c r="E56" s="312" t="s">
        <v>417</v>
      </c>
      <c r="F56" s="312" t="s">
        <v>728</v>
      </c>
      <c r="G56" s="312" t="s">
        <v>637</v>
      </c>
      <c r="H56" s="312" t="s">
        <v>729</v>
      </c>
    </row>
    <row r="57" spans="1:8" x14ac:dyDescent="0.25">
      <c r="A57" s="313">
        <v>367</v>
      </c>
      <c r="B57" s="313">
        <v>309</v>
      </c>
      <c r="C57" s="312" t="s">
        <v>643</v>
      </c>
      <c r="D57" s="312" t="s">
        <v>705</v>
      </c>
      <c r="E57" s="312" t="s">
        <v>317</v>
      </c>
      <c r="F57" s="312" t="s">
        <v>730</v>
      </c>
      <c r="G57" s="312" t="s">
        <v>637</v>
      </c>
      <c r="H57" s="312" t="s">
        <v>676</v>
      </c>
    </row>
    <row r="58" spans="1:8" x14ac:dyDescent="0.25">
      <c r="A58" s="313">
        <v>380</v>
      </c>
      <c r="B58" s="313">
        <v>48680</v>
      </c>
      <c r="C58" s="312" t="s">
        <v>731</v>
      </c>
      <c r="D58" s="312" t="s">
        <v>732</v>
      </c>
      <c r="E58" s="312" t="s">
        <v>410</v>
      </c>
      <c r="F58" s="312" t="s">
        <v>733</v>
      </c>
      <c r="G58" s="312" t="s">
        <v>637</v>
      </c>
      <c r="H58" s="312" t="s">
        <v>647</v>
      </c>
    </row>
    <row r="59" spans="1:8" x14ac:dyDescent="0.25">
      <c r="A59" s="313">
        <v>382</v>
      </c>
      <c r="B59" s="313">
        <v>164</v>
      </c>
      <c r="C59" s="312" t="s">
        <v>639</v>
      </c>
      <c r="D59" s="312" t="s">
        <v>714</v>
      </c>
      <c r="E59" s="312" t="s">
        <v>389</v>
      </c>
      <c r="F59" s="312" t="s">
        <v>734</v>
      </c>
      <c r="G59" s="312" t="s">
        <v>637</v>
      </c>
      <c r="H59" s="312" t="s">
        <v>647</v>
      </c>
    </row>
    <row r="60" spans="1:8" x14ac:dyDescent="0.25">
      <c r="A60" s="313">
        <v>384</v>
      </c>
      <c r="B60" s="313">
        <v>63961</v>
      </c>
      <c r="C60" s="312" t="s">
        <v>643</v>
      </c>
      <c r="D60" s="312" t="s">
        <v>644</v>
      </c>
      <c r="E60" s="312" t="s">
        <v>533</v>
      </c>
      <c r="F60" s="312" t="s">
        <v>735</v>
      </c>
      <c r="G60" s="312" t="s">
        <v>637</v>
      </c>
      <c r="H60" s="312" t="s">
        <v>647</v>
      </c>
    </row>
    <row r="61" spans="1:8" x14ac:dyDescent="0.25">
      <c r="A61" s="313">
        <v>385</v>
      </c>
      <c r="B61" s="313">
        <v>3</v>
      </c>
      <c r="C61" s="312" t="s">
        <v>643</v>
      </c>
      <c r="D61" s="312" t="s">
        <v>644</v>
      </c>
      <c r="E61" s="312" t="s">
        <v>533</v>
      </c>
      <c r="F61" s="312" t="s">
        <v>736</v>
      </c>
      <c r="G61" s="312" t="s">
        <v>637</v>
      </c>
      <c r="H61" s="312" t="s">
        <v>652</v>
      </c>
    </row>
    <row r="62" spans="1:8" x14ac:dyDescent="0.25">
      <c r="A62" s="313">
        <v>392</v>
      </c>
      <c r="B62" s="313">
        <v>45477</v>
      </c>
      <c r="C62" s="312" t="s">
        <v>721</v>
      </c>
      <c r="D62" s="312" t="s">
        <v>722</v>
      </c>
      <c r="E62" s="312" t="s">
        <v>519</v>
      </c>
      <c r="F62" s="312" t="s">
        <v>737</v>
      </c>
      <c r="G62" s="312" t="s">
        <v>637</v>
      </c>
      <c r="H62" s="312" t="s">
        <v>668</v>
      </c>
    </row>
    <row r="63" spans="1:8" x14ac:dyDescent="0.25">
      <c r="A63" s="313">
        <v>434</v>
      </c>
      <c r="B63" s="313">
        <v>63828</v>
      </c>
      <c r="C63" s="312" t="s">
        <v>709</v>
      </c>
      <c r="D63" s="312" t="s">
        <v>710</v>
      </c>
      <c r="E63" s="312" t="s">
        <v>346</v>
      </c>
      <c r="F63" s="312" t="s">
        <v>738</v>
      </c>
      <c r="G63" s="312" t="s">
        <v>637</v>
      </c>
      <c r="H63" s="312" t="s">
        <v>647</v>
      </c>
    </row>
    <row r="64" spans="1:8" x14ac:dyDescent="0.25">
      <c r="A64" s="313">
        <v>492</v>
      </c>
      <c r="B64" s="313">
        <v>52386</v>
      </c>
      <c r="C64" s="312" t="s">
        <v>634</v>
      </c>
      <c r="D64" s="312" t="s">
        <v>635</v>
      </c>
      <c r="E64" s="312" t="s">
        <v>588</v>
      </c>
      <c r="F64" s="312" t="s">
        <v>739</v>
      </c>
      <c r="G64" s="312" t="s">
        <v>637</v>
      </c>
      <c r="H64" s="312" t="s">
        <v>740</v>
      </c>
    </row>
    <row r="65" spans="1:8" x14ac:dyDescent="0.25">
      <c r="A65" s="313">
        <v>525</v>
      </c>
      <c r="B65" s="313">
        <v>175</v>
      </c>
      <c r="C65" s="312" t="s">
        <v>634</v>
      </c>
      <c r="D65" s="312" t="s">
        <v>635</v>
      </c>
      <c r="E65" s="312" t="s">
        <v>588</v>
      </c>
      <c r="F65" s="312" t="s">
        <v>741</v>
      </c>
      <c r="G65" s="312" t="s">
        <v>637</v>
      </c>
      <c r="H65" s="312" t="s">
        <v>742</v>
      </c>
    </row>
    <row r="66" spans="1:8" x14ac:dyDescent="0.25">
      <c r="A66" s="313">
        <v>569</v>
      </c>
      <c r="B66" s="313">
        <v>63904</v>
      </c>
      <c r="C66" s="312" t="s">
        <v>731</v>
      </c>
      <c r="D66" s="312" t="s">
        <v>732</v>
      </c>
      <c r="E66" s="312" t="s">
        <v>410</v>
      </c>
      <c r="F66" s="312" t="s">
        <v>743</v>
      </c>
      <c r="G66" s="312" t="s">
        <v>637</v>
      </c>
      <c r="H66" s="312" t="s">
        <v>676</v>
      </c>
    </row>
    <row r="67" spans="1:8" x14ac:dyDescent="0.25">
      <c r="A67" s="313">
        <v>583</v>
      </c>
      <c r="B67" s="313">
        <v>64028</v>
      </c>
      <c r="C67" s="312" t="s">
        <v>643</v>
      </c>
      <c r="D67" s="312" t="s">
        <v>669</v>
      </c>
      <c r="E67" s="312" t="s">
        <v>445</v>
      </c>
      <c r="F67" s="312" t="s">
        <v>744</v>
      </c>
      <c r="G67" s="312" t="s">
        <v>637</v>
      </c>
      <c r="H67" s="312" t="s">
        <v>638</v>
      </c>
    </row>
    <row r="68" spans="1:8" x14ac:dyDescent="0.25">
      <c r="A68" s="313">
        <v>599</v>
      </c>
      <c r="B68" s="313">
        <v>174</v>
      </c>
      <c r="C68" s="312" t="s">
        <v>634</v>
      </c>
      <c r="D68" s="312" t="s">
        <v>745</v>
      </c>
      <c r="E68" s="312" t="s">
        <v>483</v>
      </c>
      <c r="F68" s="312" t="s">
        <v>746</v>
      </c>
      <c r="G68" s="312" t="s">
        <v>747</v>
      </c>
      <c r="H68" s="312" t="s">
        <v>748</v>
      </c>
    </row>
    <row r="69" spans="1:8" x14ac:dyDescent="0.25">
      <c r="A69" s="313">
        <v>691</v>
      </c>
      <c r="B69" s="313">
        <v>49241</v>
      </c>
      <c r="C69" s="312" t="s">
        <v>731</v>
      </c>
      <c r="D69" s="312" t="s">
        <v>732</v>
      </c>
      <c r="E69" s="312" t="s">
        <v>410</v>
      </c>
      <c r="F69" s="312" t="s">
        <v>749</v>
      </c>
      <c r="G69" s="312" t="s">
        <v>637</v>
      </c>
      <c r="H69" s="312" t="s">
        <v>668</v>
      </c>
    </row>
    <row r="70" spans="1:8" x14ac:dyDescent="0.25">
      <c r="A70" s="313">
        <v>827</v>
      </c>
      <c r="B70" s="313">
        <v>141</v>
      </c>
      <c r="C70" s="312" t="s">
        <v>634</v>
      </c>
      <c r="D70" s="312" t="s">
        <v>635</v>
      </c>
      <c r="E70" s="312" t="s">
        <v>588</v>
      </c>
      <c r="F70" s="312" t="s">
        <v>750</v>
      </c>
      <c r="G70" s="312" t="s">
        <v>637</v>
      </c>
      <c r="H70" s="312" t="s">
        <v>271</v>
      </c>
    </row>
    <row r="71" spans="1:8" x14ac:dyDescent="0.25">
      <c r="A71" s="313">
        <v>851</v>
      </c>
      <c r="B71" s="313">
        <v>22436</v>
      </c>
      <c r="C71" s="312" t="s">
        <v>648</v>
      </c>
      <c r="D71" s="312" t="s">
        <v>662</v>
      </c>
      <c r="E71" s="312" t="s">
        <v>583</v>
      </c>
      <c r="F71" s="312" t="s">
        <v>751</v>
      </c>
      <c r="G71" s="312" t="s">
        <v>637</v>
      </c>
      <c r="H71" s="312" t="s">
        <v>729</v>
      </c>
    </row>
    <row r="72" spans="1:8" x14ac:dyDescent="0.25">
      <c r="A72" s="313">
        <v>896</v>
      </c>
      <c r="B72" s="313">
        <v>66199</v>
      </c>
      <c r="C72" s="312" t="s">
        <v>634</v>
      </c>
      <c r="D72" s="312" t="s">
        <v>745</v>
      </c>
      <c r="E72" s="312" t="s">
        <v>483</v>
      </c>
      <c r="F72" s="312" t="s">
        <v>752</v>
      </c>
      <c r="G72" s="312" t="s">
        <v>637</v>
      </c>
      <c r="H72" s="312" t="s">
        <v>753</v>
      </c>
    </row>
    <row r="73" spans="1:8" x14ac:dyDescent="0.25">
      <c r="A73" s="313">
        <v>904</v>
      </c>
      <c r="B73" s="313">
        <v>13746</v>
      </c>
      <c r="C73" s="312" t="s">
        <v>639</v>
      </c>
      <c r="D73" s="312" t="s">
        <v>714</v>
      </c>
      <c r="E73" s="312" t="s">
        <v>389</v>
      </c>
      <c r="F73" s="312" t="s">
        <v>754</v>
      </c>
      <c r="G73" s="312" t="s">
        <v>747</v>
      </c>
      <c r="H73" s="312" t="s">
        <v>755</v>
      </c>
    </row>
    <row r="74" spans="1:8" x14ac:dyDescent="0.25">
      <c r="A74" s="313">
        <v>967</v>
      </c>
      <c r="B74" s="313">
        <v>821</v>
      </c>
      <c r="C74" s="312" t="s">
        <v>639</v>
      </c>
      <c r="D74" s="312" t="s">
        <v>656</v>
      </c>
      <c r="E74" s="312" t="s">
        <v>509</v>
      </c>
      <c r="F74" s="312" t="s">
        <v>756</v>
      </c>
      <c r="G74" s="312" t="s">
        <v>747</v>
      </c>
      <c r="H74" s="312" t="s">
        <v>755</v>
      </c>
    </row>
    <row r="75" spans="1:8" x14ac:dyDescent="0.25">
      <c r="A75" s="313">
        <v>970</v>
      </c>
      <c r="B75" s="313">
        <v>13872</v>
      </c>
      <c r="C75" s="312" t="s">
        <v>721</v>
      </c>
      <c r="D75" s="312" t="s">
        <v>722</v>
      </c>
      <c r="E75" s="312" t="s">
        <v>519</v>
      </c>
      <c r="F75" s="312" t="s">
        <v>757</v>
      </c>
      <c r="G75" s="312" t="s">
        <v>747</v>
      </c>
      <c r="H75" s="312" t="s">
        <v>755</v>
      </c>
    </row>
    <row r="76" spans="1:8" x14ac:dyDescent="0.25">
      <c r="A76" s="313">
        <v>999</v>
      </c>
      <c r="B76" s="313">
        <v>67710</v>
      </c>
      <c r="C76" s="312" t="s">
        <v>721</v>
      </c>
      <c r="D76" s="312" t="s">
        <v>722</v>
      </c>
      <c r="E76" s="312" t="s">
        <v>519</v>
      </c>
      <c r="F76" s="312" t="s">
        <v>758</v>
      </c>
      <c r="G76" s="312" t="s">
        <v>747</v>
      </c>
      <c r="H76" s="312" t="s">
        <v>748</v>
      </c>
    </row>
    <row r="77" spans="1:8" x14ac:dyDescent="0.25">
      <c r="A77" s="313">
        <v>86</v>
      </c>
      <c r="B77" s="313">
        <v>63888</v>
      </c>
      <c r="C77" s="312" t="s">
        <v>643</v>
      </c>
      <c r="D77" s="312" t="s">
        <v>669</v>
      </c>
      <c r="E77" s="312" t="s">
        <v>400</v>
      </c>
      <c r="F77" s="312" t="s">
        <v>759</v>
      </c>
      <c r="G77" s="312" t="s">
        <v>637</v>
      </c>
      <c r="H77" s="312" t="s">
        <v>638</v>
      </c>
    </row>
    <row r="78" spans="1:8" x14ac:dyDescent="0.25">
      <c r="A78" s="313">
        <v>298</v>
      </c>
      <c r="B78" s="313">
        <v>64286</v>
      </c>
      <c r="C78" s="312" t="s">
        <v>731</v>
      </c>
      <c r="D78" s="312" t="s">
        <v>760</v>
      </c>
      <c r="E78" s="312" t="s">
        <v>612</v>
      </c>
      <c r="F78" s="312" t="s">
        <v>761</v>
      </c>
      <c r="G78" s="312" t="s">
        <v>637</v>
      </c>
      <c r="H78" s="312" t="s">
        <v>638</v>
      </c>
    </row>
    <row r="79" spans="1:8" x14ac:dyDescent="0.25">
      <c r="A79" s="313">
        <v>180</v>
      </c>
      <c r="B79" s="313">
        <v>160</v>
      </c>
      <c r="C79" s="312" t="s">
        <v>648</v>
      </c>
      <c r="D79" s="312" t="s">
        <v>662</v>
      </c>
      <c r="E79" s="312" t="s">
        <v>495</v>
      </c>
      <c r="F79" s="312" t="s">
        <v>762</v>
      </c>
      <c r="G79" s="312" t="s">
        <v>637</v>
      </c>
      <c r="H79" s="312" t="s">
        <v>638</v>
      </c>
    </row>
    <row r="80" spans="1:8" x14ac:dyDescent="0.25">
      <c r="A80" s="313">
        <v>482</v>
      </c>
      <c r="B80" s="313">
        <v>21</v>
      </c>
      <c r="C80" s="312" t="s">
        <v>731</v>
      </c>
      <c r="D80" s="312" t="s">
        <v>732</v>
      </c>
      <c r="E80" s="312" t="s">
        <v>465</v>
      </c>
      <c r="F80" s="312" t="s">
        <v>763</v>
      </c>
      <c r="G80" s="312" t="s">
        <v>637</v>
      </c>
      <c r="H80" s="312" t="s">
        <v>676</v>
      </c>
    </row>
    <row r="81" spans="1:8" x14ac:dyDescent="0.25">
      <c r="A81" s="313">
        <v>892</v>
      </c>
      <c r="B81" s="313">
        <v>67170</v>
      </c>
      <c r="C81" s="312" t="s">
        <v>764</v>
      </c>
      <c r="D81" s="312" t="s">
        <v>765</v>
      </c>
      <c r="E81" s="312" t="s">
        <v>575</v>
      </c>
      <c r="F81" s="312" t="s">
        <v>766</v>
      </c>
      <c r="G81" s="312" t="s">
        <v>747</v>
      </c>
      <c r="H81" s="312" t="s">
        <v>748</v>
      </c>
    </row>
    <row r="82" spans="1:8" x14ac:dyDescent="0.25">
      <c r="A82" s="313">
        <v>893</v>
      </c>
      <c r="B82" s="313">
        <v>67171</v>
      </c>
      <c r="C82" s="312" t="s">
        <v>764</v>
      </c>
      <c r="D82" s="312" t="s">
        <v>765</v>
      </c>
      <c r="E82" s="312" t="s">
        <v>575</v>
      </c>
      <c r="F82" s="312" t="s">
        <v>767</v>
      </c>
      <c r="G82" s="312" t="s">
        <v>747</v>
      </c>
      <c r="H82" s="312" t="s">
        <v>748</v>
      </c>
    </row>
    <row r="83" spans="1:8" x14ac:dyDescent="0.25">
      <c r="A83" s="313">
        <v>136</v>
      </c>
      <c r="B83" s="313">
        <v>279</v>
      </c>
      <c r="C83" s="312" t="s">
        <v>643</v>
      </c>
      <c r="D83" s="312" t="s">
        <v>660</v>
      </c>
      <c r="E83" s="312" t="s">
        <v>450</v>
      </c>
      <c r="F83" s="312" t="s">
        <v>768</v>
      </c>
      <c r="G83" s="312" t="s">
        <v>637</v>
      </c>
      <c r="H83" s="312" t="s">
        <v>638</v>
      </c>
    </row>
    <row r="84" spans="1:8" x14ac:dyDescent="0.25">
      <c r="A84" s="313">
        <v>263</v>
      </c>
      <c r="B84" s="313">
        <v>49658</v>
      </c>
      <c r="C84" s="312" t="s">
        <v>634</v>
      </c>
      <c r="D84" s="312" t="s">
        <v>769</v>
      </c>
      <c r="E84" s="312" t="s">
        <v>578</v>
      </c>
      <c r="F84" s="312" t="s">
        <v>770</v>
      </c>
      <c r="G84" s="312" t="s">
        <v>637</v>
      </c>
      <c r="H84" s="312" t="s">
        <v>638</v>
      </c>
    </row>
    <row r="85" spans="1:8" x14ac:dyDescent="0.25">
      <c r="A85" s="313">
        <v>40</v>
      </c>
      <c r="B85" s="313">
        <v>48652</v>
      </c>
      <c r="C85" s="312" t="s">
        <v>731</v>
      </c>
      <c r="D85" s="312" t="s">
        <v>760</v>
      </c>
      <c r="E85" s="312" t="s">
        <v>354</v>
      </c>
      <c r="F85" s="312" t="s">
        <v>771</v>
      </c>
      <c r="G85" s="312" t="s">
        <v>637</v>
      </c>
      <c r="H85" s="312" t="s">
        <v>638</v>
      </c>
    </row>
    <row r="86" spans="1:8" x14ac:dyDescent="0.25">
      <c r="A86" s="313">
        <v>273</v>
      </c>
      <c r="B86" s="313">
        <v>64204</v>
      </c>
      <c r="C86" s="312" t="s">
        <v>682</v>
      </c>
      <c r="D86" s="312" t="s">
        <v>707</v>
      </c>
      <c r="E86" s="312" t="s">
        <v>587</v>
      </c>
      <c r="F86" s="312" t="s">
        <v>772</v>
      </c>
      <c r="G86" s="312" t="s">
        <v>637</v>
      </c>
      <c r="H86" s="312" t="s">
        <v>638</v>
      </c>
    </row>
    <row r="87" spans="1:8" x14ac:dyDescent="0.25">
      <c r="A87" s="313">
        <v>300</v>
      </c>
      <c r="B87" s="313">
        <v>135</v>
      </c>
      <c r="C87" s="312" t="s">
        <v>639</v>
      </c>
      <c r="D87" s="312" t="s">
        <v>714</v>
      </c>
      <c r="E87" s="312" t="s">
        <v>614</v>
      </c>
      <c r="F87" s="312" t="s">
        <v>773</v>
      </c>
      <c r="G87" s="312" t="s">
        <v>637</v>
      </c>
      <c r="H87" s="312" t="s">
        <v>638</v>
      </c>
    </row>
    <row r="88" spans="1:8" x14ac:dyDescent="0.25">
      <c r="A88" s="313">
        <v>19</v>
      </c>
      <c r="B88" s="313">
        <v>63806</v>
      </c>
      <c r="C88" s="312" t="s">
        <v>774</v>
      </c>
      <c r="D88" s="312" t="s">
        <v>775</v>
      </c>
      <c r="E88" s="312" t="s">
        <v>332</v>
      </c>
      <c r="F88" s="312" t="s">
        <v>776</v>
      </c>
      <c r="G88" s="312" t="s">
        <v>637</v>
      </c>
      <c r="H88" s="312" t="s">
        <v>638</v>
      </c>
    </row>
    <row r="89" spans="1:8" x14ac:dyDescent="0.25">
      <c r="A89" s="313">
        <v>149</v>
      </c>
      <c r="B89" s="313">
        <v>167</v>
      </c>
      <c r="C89" s="312" t="s">
        <v>643</v>
      </c>
      <c r="D89" s="312" t="s">
        <v>777</v>
      </c>
      <c r="E89" s="312" t="s">
        <v>463</v>
      </c>
      <c r="F89" s="312" t="s">
        <v>778</v>
      </c>
      <c r="G89" s="312" t="s">
        <v>637</v>
      </c>
      <c r="H89" s="312" t="s">
        <v>638</v>
      </c>
    </row>
    <row r="90" spans="1:8" x14ac:dyDescent="0.25">
      <c r="A90" s="313">
        <v>218</v>
      </c>
      <c r="B90" s="313">
        <v>63962</v>
      </c>
      <c r="C90" s="312" t="s">
        <v>774</v>
      </c>
      <c r="D90" s="312" t="s">
        <v>779</v>
      </c>
      <c r="E90" s="312" t="s">
        <v>534</v>
      </c>
      <c r="F90" s="312" t="s">
        <v>780</v>
      </c>
      <c r="G90" s="312" t="s">
        <v>637</v>
      </c>
      <c r="H90" s="312" t="s">
        <v>638</v>
      </c>
    </row>
    <row r="91" spans="1:8" x14ac:dyDescent="0.25">
      <c r="A91" s="313">
        <v>339</v>
      </c>
      <c r="B91" s="313">
        <v>4</v>
      </c>
      <c r="C91" s="312" t="s">
        <v>634</v>
      </c>
      <c r="D91" s="312" t="s">
        <v>635</v>
      </c>
      <c r="E91" s="312" t="s">
        <v>588</v>
      </c>
      <c r="F91" s="312" t="s">
        <v>781</v>
      </c>
      <c r="G91" s="312" t="s">
        <v>637</v>
      </c>
      <c r="H91" s="312" t="s">
        <v>642</v>
      </c>
    </row>
    <row r="92" spans="1:8" x14ac:dyDescent="0.25">
      <c r="A92" s="313">
        <v>471</v>
      </c>
      <c r="B92" s="313">
        <v>64024</v>
      </c>
      <c r="C92" s="312" t="s">
        <v>643</v>
      </c>
      <c r="D92" s="312" t="s">
        <v>777</v>
      </c>
      <c r="E92" s="312" t="s">
        <v>463</v>
      </c>
      <c r="F92" s="312" t="s">
        <v>782</v>
      </c>
      <c r="G92" s="312" t="s">
        <v>637</v>
      </c>
      <c r="H92" s="312" t="s">
        <v>638</v>
      </c>
    </row>
    <row r="93" spans="1:8" x14ac:dyDescent="0.25">
      <c r="A93" s="313">
        <v>523</v>
      </c>
      <c r="B93" s="313">
        <v>64247</v>
      </c>
      <c r="C93" s="312" t="s">
        <v>643</v>
      </c>
      <c r="D93" s="312" t="s">
        <v>719</v>
      </c>
      <c r="E93" s="312" t="s">
        <v>557</v>
      </c>
      <c r="F93" s="312" t="s">
        <v>783</v>
      </c>
      <c r="G93" s="312" t="s">
        <v>637</v>
      </c>
      <c r="H93" s="312" t="s">
        <v>729</v>
      </c>
    </row>
    <row r="94" spans="1:8" x14ac:dyDescent="0.25">
      <c r="A94" s="313">
        <v>920</v>
      </c>
      <c r="B94" s="313">
        <v>63917</v>
      </c>
      <c r="C94" s="312" t="s">
        <v>643</v>
      </c>
      <c r="D94" s="312" t="s">
        <v>705</v>
      </c>
      <c r="E94" s="312" t="s">
        <v>414</v>
      </c>
      <c r="F94" s="312" t="s">
        <v>784</v>
      </c>
      <c r="G94" s="312" t="s">
        <v>637</v>
      </c>
      <c r="H94" s="312" t="s">
        <v>668</v>
      </c>
    </row>
    <row r="95" spans="1:8" x14ac:dyDescent="0.25">
      <c r="A95" s="313">
        <v>928</v>
      </c>
      <c r="B95" s="313">
        <v>48536</v>
      </c>
      <c r="C95" s="312" t="s">
        <v>643</v>
      </c>
      <c r="D95" s="312" t="s">
        <v>719</v>
      </c>
      <c r="E95" s="312" t="s">
        <v>557</v>
      </c>
      <c r="F95" s="312" t="s">
        <v>785</v>
      </c>
      <c r="G95" s="312" t="s">
        <v>637</v>
      </c>
      <c r="H95" s="312" t="s">
        <v>638</v>
      </c>
    </row>
    <row r="96" spans="1:8" x14ac:dyDescent="0.25">
      <c r="A96" s="313">
        <v>6</v>
      </c>
      <c r="B96" s="313">
        <v>42</v>
      </c>
      <c r="C96" s="312" t="s">
        <v>643</v>
      </c>
      <c r="D96" s="312" t="s">
        <v>705</v>
      </c>
      <c r="E96" s="312" t="s">
        <v>317</v>
      </c>
      <c r="F96" s="312" t="s">
        <v>786</v>
      </c>
      <c r="G96" s="312" t="s">
        <v>637</v>
      </c>
      <c r="H96" s="312" t="s">
        <v>638</v>
      </c>
    </row>
    <row r="97" spans="1:8" x14ac:dyDescent="0.25">
      <c r="A97" s="313">
        <v>14</v>
      </c>
      <c r="B97" s="313">
        <v>63759</v>
      </c>
      <c r="C97" s="312" t="s">
        <v>643</v>
      </c>
      <c r="D97" s="312" t="s">
        <v>787</v>
      </c>
      <c r="E97" s="312" t="s">
        <v>326</v>
      </c>
      <c r="F97" s="312" t="s">
        <v>788</v>
      </c>
      <c r="G97" s="312" t="s">
        <v>637</v>
      </c>
      <c r="H97" s="312" t="s">
        <v>638</v>
      </c>
    </row>
    <row r="98" spans="1:8" x14ac:dyDescent="0.25">
      <c r="A98" s="313">
        <v>23</v>
      </c>
      <c r="B98" s="313">
        <v>64</v>
      </c>
      <c r="C98" s="312" t="s">
        <v>648</v>
      </c>
      <c r="D98" s="312" t="s">
        <v>789</v>
      </c>
      <c r="E98" s="312" t="s">
        <v>336</v>
      </c>
      <c r="F98" s="312" t="s">
        <v>790</v>
      </c>
      <c r="G98" s="312" t="s">
        <v>637</v>
      </c>
      <c r="H98" s="312" t="s">
        <v>638</v>
      </c>
    </row>
    <row r="99" spans="1:8" x14ac:dyDescent="0.25">
      <c r="A99" s="313">
        <v>37</v>
      </c>
      <c r="B99" s="313">
        <v>234</v>
      </c>
      <c r="C99" s="312" t="s">
        <v>643</v>
      </c>
      <c r="D99" s="312" t="s">
        <v>719</v>
      </c>
      <c r="E99" s="312" t="s">
        <v>350</v>
      </c>
      <c r="F99" s="312" t="s">
        <v>791</v>
      </c>
      <c r="G99" s="312" t="s">
        <v>637</v>
      </c>
      <c r="H99" s="312" t="s">
        <v>638</v>
      </c>
    </row>
    <row r="100" spans="1:8" x14ac:dyDescent="0.25">
      <c r="A100" s="313">
        <v>146</v>
      </c>
      <c r="B100" s="313">
        <v>357</v>
      </c>
      <c r="C100" s="312" t="s">
        <v>643</v>
      </c>
      <c r="D100" s="312" t="s">
        <v>653</v>
      </c>
      <c r="E100" s="312" t="s">
        <v>460</v>
      </c>
      <c r="F100" s="312" t="s">
        <v>792</v>
      </c>
      <c r="G100" s="312" t="s">
        <v>637</v>
      </c>
      <c r="H100" s="312" t="s">
        <v>638</v>
      </c>
    </row>
    <row r="101" spans="1:8" x14ac:dyDescent="0.25">
      <c r="A101" s="313">
        <v>241</v>
      </c>
      <c r="B101" s="313">
        <v>64245</v>
      </c>
      <c r="C101" s="312" t="s">
        <v>643</v>
      </c>
      <c r="D101" s="312" t="s">
        <v>719</v>
      </c>
      <c r="E101" s="312" t="s">
        <v>557</v>
      </c>
      <c r="F101" s="312" t="s">
        <v>793</v>
      </c>
      <c r="G101" s="312" t="s">
        <v>637</v>
      </c>
      <c r="H101" s="312" t="s">
        <v>638</v>
      </c>
    </row>
    <row r="102" spans="1:8" x14ac:dyDescent="0.25">
      <c r="A102" s="313">
        <v>285</v>
      </c>
      <c r="B102" s="313">
        <v>48515</v>
      </c>
      <c r="C102" s="312" t="s">
        <v>643</v>
      </c>
      <c r="D102" s="312" t="s">
        <v>705</v>
      </c>
      <c r="E102" s="312" t="s">
        <v>600</v>
      </c>
      <c r="F102" s="312" t="s">
        <v>794</v>
      </c>
      <c r="G102" s="312" t="s">
        <v>637</v>
      </c>
      <c r="H102" s="312" t="s">
        <v>638</v>
      </c>
    </row>
    <row r="103" spans="1:8" x14ac:dyDescent="0.25">
      <c r="A103" s="313">
        <v>435</v>
      </c>
      <c r="B103" s="313">
        <v>64339</v>
      </c>
      <c r="C103" s="312" t="s">
        <v>643</v>
      </c>
      <c r="D103" s="312" t="s">
        <v>705</v>
      </c>
      <c r="E103" s="312" t="s">
        <v>795</v>
      </c>
      <c r="F103" s="312" t="s">
        <v>796</v>
      </c>
      <c r="G103" s="312" t="s">
        <v>637</v>
      </c>
      <c r="H103" s="312" t="s">
        <v>676</v>
      </c>
    </row>
    <row r="104" spans="1:8" x14ac:dyDescent="0.25">
      <c r="A104" s="313">
        <v>555</v>
      </c>
      <c r="B104" s="313">
        <v>64248</v>
      </c>
      <c r="C104" s="312" t="s">
        <v>643</v>
      </c>
      <c r="D104" s="312" t="s">
        <v>719</v>
      </c>
      <c r="E104" s="312" t="s">
        <v>557</v>
      </c>
      <c r="F104" s="312" t="s">
        <v>797</v>
      </c>
      <c r="G104" s="312" t="s">
        <v>637</v>
      </c>
      <c r="H104" s="312" t="s">
        <v>798</v>
      </c>
    </row>
    <row r="105" spans="1:8" x14ac:dyDescent="0.25">
      <c r="A105" s="313">
        <v>622</v>
      </c>
      <c r="B105" s="313">
        <v>64252</v>
      </c>
      <c r="C105" s="312" t="s">
        <v>643</v>
      </c>
      <c r="D105" s="312" t="s">
        <v>653</v>
      </c>
      <c r="E105" s="312" t="s">
        <v>558</v>
      </c>
      <c r="F105" s="312" t="s">
        <v>799</v>
      </c>
      <c r="G105" s="312" t="s">
        <v>637</v>
      </c>
      <c r="H105" s="312" t="s">
        <v>647</v>
      </c>
    </row>
    <row r="106" spans="1:8" x14ac:dyDescent="0.25">
      <c r="A106" s="313">
        <v>672</v>
      </c>
      <c r="B106" s="313">
        <v>63778</v>
      </c>
      <c r="C106" s="312" t="s">
        <v>721</v>
      </c>
      <c r="D106" s="312" t="s">
        <v>800</v>
      </c>
      <c r="E106" s="312" t="s">
        <v>320</v>
      </c>
      <c r="F106" s="312" t="s">
        <v>801</v>
      </c>
      <c r="G106" s="312" t="s">
        <v>637</v>
      </c>
      <c r="H106" s="312" t="s">
        <v>668</v>
      </c>
    </row>
    <row r="107" spans="1:8" x14ac:dyDescent="0.25">
      <c r="A107" s="313">
        <v>687</v>
      </c>
      <c r="B107" s="313">
        <v>63895</v>
      </c>
      <c r="C107" s="312" t="s">
        <v>709</v>
      </c>
      <c r="D107" s="312" t="s">
        <v>802</v>
      </c>
      <c r="E107" s="312" t="s">
        <v>399</v>
      </c>
      <c r="F107" s="312" t="s">
        <v>803</v>
      </c>
      <c r="G107" s="312" t="s">
        <v>637</v>
      </c>
      <c r="H107" s="312" t="s">
        <v>668</v>
      </c>
    </row>
    <row r="108" spans="1:8" x14ac:dyDescent="0.25">
      <c r="A108" s="313">
        <v>919</v>
      </c>
      <c r="B108" s="313">
        <v>66205</v>
      </c>
      <c r="C108" s="312" t="s">
        <v>682</v>
      </c>
      <c r="D108" s="312" t="s">
        <v>707</v>
      </c>
      <c r="E108" s="312" t="s">
        <v>587</v>
      </c>
      <c r="F108" s="312" t="s">
        <v>804</v>
      </c>
      <c r="G108" s="312" t="s">
        <v>637</v>
      </c>
      <c r="H108" s="312" t="s">
        <v>647</v>
      </c>
    </row>
    <row r="109" spans="1:8" x14ac:dyDescent="0.25">
      <c r="A109" s="313">
        <v>4</v>
      </c>
      <c r="B109" s="313">
        <v>280</v>
      </c>
      <c r="C109" s="312" t="s">
        <v>774</v>
      </c>
      <c r="D109" s="312" t="s">
        <v>779</v>
      </c>
      <c r="E109" s="312" t="s">
        <v>315</v>
      </c>
      <c r="F109" s="312" t="s">
        <v>805</v>
      </c>
      <c r="G109" s="312" t="s">
        <v>637</v>
      </c>
      <c r="H109" s="312" t="s">
        <v>638</v>
      </c>
    </row>
    <row r="110" spans="1:8" x14ac:dyDescent="0.25">
      <c r="A110" s="313">
        <v>50</v>
      </c>
      <c r="B110" s="313">
        <v>63859</v>
      </c>
      <c r="C110" s="312" t="s">
        <v>731</v>
      </c>
      <c r="D110" s="312" t="s">
        <v>760</v>
      </c>
      <c r="E110" s="312" t="s">
        <v>363</v>
      </c>
      <c r="F110" s="312" t="s">
        <v>806</v>
      </c>
      <c r="G110" s="312" t="s">
        <v>637</v>
      </c>
      <c r="H110" s="312" t="s">
        <v>638</v>
      </c>
    </row>
    <row r="111" spans="1:8" x14ac:dyDescent="0.25">
      <c r="A111" s="313">
        <v>78</v>
      </c>
      <c r="B111" s="313">
        <v>48935</v>
      </c>
      <c r="C111" s="312" t="s">
        <v>634</v>
      </c>
      <c r="D111" s="312" t="s">
        <v>807</v>
      </c>
      <c r="E111" s="312" t="s">
        <v>392</v>
      </c>
      <c r="F111" s="312" t="s">
        <v>808</v>
      </c>
      <c r="G111" s="312" t="s">
        <v>637</v>
      </c>
      <c r="H111" s="312" t="s">
        <v>638</v>
      </c>
    </row>
    <row r="112" spans="1:8" x14ac:dyDescent="0.25">
      <c r="A112" s="313">
        <v>155</v>
      </c>
      <c r="B112" s="313">
        <v>64057</v>
      </c>
      <c r="C112" s="312" t="s">
        <v>682</v>
      </c>
      <c r="D112" s="312" t="s">
        <v>683</v>
      </c>
      <c r="E112" s="312" t="s">
        <v>470</v>
      </c>
      <c r="F112" s="312" t="s">
        <v>809</v>
      </c>
      <c r="G112" s="312" t="s">
        <v>637</v>
      </c>
      <c r="H112" s="312" t="s">
        <v>638</v>
      </c>
    </row>
    <row r="113" spans="1:8" x14ac:dyDescent="0.25">
      <c r="A113" s="313">
        <v>159</v>
      </c>
      <c r="B113" s="313">
        <v>128</v>
      </c>
      <c r="C113" s="312" t="s">
        <v>639</v>
      </c>
      <c r="D113" s="312" t="s">
        <v>640</v>
      </c>
      <c r="E113" s="312" t="s">
        <v>474</v>
      </c>
      <c r="F113" s="312" t="s">
        <v>810</v>
      </c>
      <c r="G113" s="312" t="s">
        <v>637</v>
      </c>
      <c r="H113" s="312" t="s">
        <v>638</v>
      </c>
    </row>
    <row r="114" spans="1:8" x14ac:dyDescent="0.25">
      <c r="A114" s="313">
        <v>166</v>
      </c>
      <c r="B114" s="313">
        <v>45381</v>
      </c>
      <c r="C114" s="312" t="s">
        <v>648</v>
      </c>
      <c r="D114" s="312" t="s">
        <v>662</v>
      </c>
      <c r="E114" s="312" t="s">
        <v>481</v>
      </c>
      <c r="F114" s="312" t="s">
        <v>811</v>
      </c>
      <c r="G114" s="312" t="s">
        <v>637</v>
      </c>
      <c r="H114" s="312" t="s">
        <v>638</v>
      </c>
    </row>
    <row r="115" spans="1:8" x14ac:dyDescent="0.25">
      <c r="A115" s="313">
        <v>258</v>
      </c>
      <c r="B115" s="313">
        <v>48922</v>
      </c>
      <c r="C115" s="312" t="s">
        <v>764</v>
      </c>
      <c r="D115" s="312" t="s">
        <v>765</v>
      </c>
      <c r="E115" s="312" t="s">
        <v>575</v>
      </c>
      <c r="F115" s="312" t="s">
        <v>812</v>
      </c>
      <c r="G115" s="312" t="s">
        <v>637</v>
      </c>
      <c r="H115" s="312" t="s">
        <v>638</v>
      </c>
    </row>
    <row r="116" spans="1:8" x14ac:dyDescent="0.25">
      <c r="A116" s="313">
        <v>260</v>
      </c>
      <c r="B116" s="313">
        <v>64290</v>
      </c>
      <c r="C116" s="312" t="s">
        <v>764</v>
      </c>
      <c r="D116" s="312" t="s">
        <v>765</v>
      </c>
      <c r="E116" s="312" t="s">
        <v>575</v>
      </c>
      <c r="F116" s="312" t="s">
        <v>813</v>
      </c>
      <c r="G116" s="312" t="s">
        <v>637</v>
      </c>
      <c r="H116" s="312" t="s">
        <v>729</v>
      </c>
    </row>
    <row r="117" spans="1:8" x14ac:dyDescent="0.25">
      <c r="A117" s="313">
        <v>274</v>
      </c>
      <c r="B117" s="313">
        <v>48662</v>
      </c>
      <c r="C117" s="312" t="s">
        <v>643</v>
      </c>
      <c r="D117" s="312" t="s">
        <v>653</v>
      </c>
      <c r="E117" s="312" t="s">
        <v>589</v>
      </c>
      <c r="F117" s="312" t="s">
        <v>814</v>
      </c>
      <c r="G117" s="312" t="s">
        <v>637</v>
      </c>
      <c r="H117" s="312" t="s">
        <v>638</v>
      </c>
    </row>
    <row r="118" spans="1:8" x14ac:dyDescent="0.25">
      <c r="A118" s="313">
        <v>432</v>
      </c>
      <c r="B118" s="313">
        <v>63914</v>
      </c>
      <c r="C118" s="312" t="s">
        <v>648</v>
      </c>
      <c r="D118" s="312" t="s">
        <v>662</v>
      </c>
      <c r="E118" s="312" t="s">
        <v>481</v>
      </c>
      <c r="F118" s="312" t="s">
        <v>815</v>
      </c>
      <c r="G118" s="312" t="s">
        <v>637</v>
      </c>
      <c r="H118" s="312" t="s">
        <v>676</v>
      </c>
    </row>
    <row r="119" spans="1:8" x14ac:dyDescent="0.25">
      <c r="A119" s="313">
        <v>493</v>
      </c>
      <c r="B119" s="313">
        <v>165</v>
      </c>
      <c r="C119" s="312" t="s">
        <v>639</v>
      </c>
      <c r="D119" s="312" t="s">
        <v>816</v>
      </c>
      <c r="E119" s="312" t="s">
        <v>398</v>
      </c>
      <c r="F119" s="312" t="s">
        <v>817</v>
      </c>
      <c r="G119" s="312" t="s">
        <v>637</v>
      </c>
      <c r="H119" s="312" t="s">
        <v>638</v>
      </c>
    </row>
    <row r="120" spans="1:8" x14ac:dyDescent="0.25">
      <c r="A120" s="313">
        <v>574</v>
      </c>
      <c r="B120" s="313">
        <v>63780</v>
      </c>
      <c r="C120" s="312" t="s">
        <v>721</v>
      </c>
      <c r="D120" s="312" t="s">
        <v>722</v>
      </c>
      <c r="E120" s="312" t="s">
        <v>324</v>
      </c>
      <c r="F120" s="312" t="s">
        <v>818</v>
      </c>
      <c r="G120" s="312" t="s">
        <v>637</v>
      </c>
      <c r="H120" s="312" t="s">
        <v>642</v>
      </c>
    </row>
    <row r="121" spans="1:8" x14ac:dyDescent="0.25">
      <c r="A121" s="313">
        <v>585</v>
      </c>
      <c r="B121" s="313">
        <v>64239</v>
      </c>
      <c r="C121" s="312" t="s">
        <v>639</v>
      </c>
      <c r="D121" s="312" t="s">
        <v>819</v>
      </c>
      <c r="E121" s="312" t="s">
        <v>545</v>
      </c>
      <c r="F121" s="312" t="s">
        <v>820</v>
      </c>
      <c r="G121" s="312" t="s">
        <v>637</v>
      </c>
      <c r="H121" s="312" t="s">
        <v>668</v>
      </c>
    </row>
    <row r="122" spans="1:8" x14ac:dyDescent="0.25">
      <c r="A122" s="313">
        <v>664</v>
      </c>
      <c r="B122" s="313">
        <v>63781</v>
      </c>
      <c r="C122" s="312" t="s">
        <v>721</v>
      </c>
      <c r="D122" s="312" t="s">
        <v>722</v>
      </c>
      <c r="E122" s="312" t="s">
        <v>324</v>
      </c>
      <c r="F122" s="312" t="s">
        <v>821</v>
      </c>
      <c r="G122" s="312" t="s">
        <v>637</v>
      </c>
      <c r="H122" s="312" t="s">
        <v>822</v>
      </c>
    </row>
    <row r="123" spans="1:8" x14ac:dyDescent="0.25">
      <c r="A123" s="313">
        <v>665</v>
      </c>
      <c r="B123" s="313">
        <v>63785</v>
      </c>
      <c r="C123" s="312" t="s">
        <v>721</v>
      </c>
      <c r="D123" s="312" t="s">
        <v>722</v>
      </c>
      <c r="E123" s="312" t="s">
        <v>324</v>
      </c>
      <c r="F123" s="312" t="s">
        <v>823</v>
      </c>
      <c r="G123" s="312" t="s">
        <v>637</v>
      </c>
      <c r="H123" s="312" t="s">
        <v>652</v>
      </c>
    </row>
    <row r="124" spans="1:8" x14ac:dyDescent="0.25">
      <c r="A124" s="313">
        <v>1004</v>
      </c>
      <c r="B124" s="313">
        <v>67138</v>
      </c>
      <c r="C124" s="312" t="s">
        <v>639</v>
      </c>
      <c r="D124" s="312" t="s">
        <v>640</v>
      </c>
      <c r="E124" s="312" t="s">
        <v>551</v>
      </c>
      <c r="F124" s="312" t="s">
        <v>824</v>
      </c>
      <c r="G124" s="312" t="s">
        <v>747</v>
      </c>
      <c r="H124" s="312" t="s">
        <v>825</v>
      </c>
    </row>
    <row r="125" spans="1:8" x14ac:dyDescent="0.25">
      <c r="A125" s="313">
        <v>1013</v>
      </c>
      <c r="B125" s="313">
        <v>67863</v>
      </c>
      <c r="C125" s="312" t="s">
        <v>774</v>
      </c>
      <c r="D125" s="312" t="s">
        <v>779</v>
      </c>
      <c r="E125" s="312" t="s">
        <v>315</v>
      </c>
      <c r="F125" s="312" t="s">
        <v>826</v>
      </c>
      <c r="G125" s="312" t="s">
        <v>747</v>
      </c>
      <c r="H125" s="312" t="s">
        <v>825</v>
      </c>
    </row>
    <row r="126" spans="1:8" x14ac:dyDescent="0.25">
      <c r="A126" s="313">
        <v>1019</v>
      </c>
      <c r="B126" s="313">
        <v>64085</v>
      </c>
      <c r="C126" s="312" t="s">
        <v>648</v>
      </c>
      <c r="D126" s="312" t="s">
        <v>662</v>
      </c>
      <c r="E126" s="312" t="s">
        <v>481</v>
      </c>
      <c r="F126" s="312" t="s">
        <v>827</v>
      </c>
      <c r="G126" s="312" t="s">
        <v>637</v>
      </c>
      <c r="H126" s="312" t="s">
        <v>668</v>
      </c>
    </row>
    <row r="127" spans="1:8" x14ac:dyDescent="0.25">
      <c r="A127" s="313">
        <v>777</v>
      </c>
      <c r="B127" s="313">
        <v>22</v>
      </c>
      <c r="C127" s="312" t="s">
        <v>731</v>
      </c>
      <c r="D127" s="312" t="s">
        <v>760</v>
      </c>
      <c r="E127" s="312" t="s">
        <v>609</v>
      </c>
      <c r="F127" s="312" t="s">
        <v>828</v>
      </c>
      <c r="G127" s="312" t="s">
        <v>637</v>
      </c>
      <c r="H127" s="312" t="s">
        <v>652</v>
      </c>
    </row>
    <row r="128" spans="1:8" x14ac:dyDescent="0.25">
      <c r="A128" s="313">
        <v>1</v>
      </c>
      <c r="B128" s="313">
        <v>306</v>
      </c>
      <c r="C128" s="312" t="s">
        <v>639</v>
      </c>
      <c r="D128" s="312" t="s">
        <v>816</v>
      </c>
      <c r="E128" s="312" t="s">
        <v>312</v>
      </c>
      <c r="F128" s="312" t="s">
        <v>829</v>
      </c>
      <c r="G128" s="312" t="s">
        <v>637</v>
      </c>
      <c r="H128" s="312" t="s">
        <v>638</v>
      </c>
    </row>
    <row r="129" spans="1:8" x14ac:dyDescent="0.25">
      <c r="A129" s="313">
        <v>82</v>
      </c>
      <c r="B129" s="313">
        <v>268</v>
      </c>
      <c r="C129" s="312" t="s">
        <v>774</v>
      </c>
      <c r="D129" s="312" t="s">
        <v>775</v>
      </c>
      <c r="E129" s="312" t="s">
        <v>395</v>
      </c>
      <c r="F129" s="312" t="s">
        <v>830</v>
      </c>
      <c r="G129" s="312" t="s">
        <v>637</v>
      </c>
      <c r="H129" s="312" t="s">
        <v>638</v>
      </c>
    </row>
    <row r="130" spans="1:8" x14ac:dyDescent="0.25">
      <c r="A130" s="313">
        <v>109</v>
      </c>
      <c r="B130" s="313">
        <v>136</v>
      </c>
      <c r="C130" s="312" t="s">
        <v>764</v>
      </c>
      <c r="D130" s="312" t="s">
        <v>831</v>
      </c>
      <c r="E130" s="312" t="s">
        <v>421</v>
      </c>
      <c r="F130" s="312" t="s">
        <v>832</v>
      </c>
      <c r="G130" s="312" t="s">
        <v>637</v>
      </c>
      <c r="H130" s="312" t="s">
        <v>638</v>
      </c>
    </row>
    <row r="131" spans="1:8" x14ac:dyDescent="0.25">
      <c r="A131" s="313">
        <v>110</v>
      </c>
      <c r="B131" s="313">
        <v>49948</v>
      </c>
      <c r="C131" s="312" t="s">
        <v>721</v>
      </c>
      <c r="D131" s="312" t="s">
        <v>800</v>
      </c>
      <c r="E131" s="312" t="s">
        <v>422</v>
      </c>
      <c r="F131" s="312" t="s">
        <v>833</v>
      </c>
      <c r="G131" s="312" t="s">
        <v>637</v>
      </c>
      <c r="H131" s="312" t="s">
        <v>638</v>
      </c>
    </row>
    <row r="132" spans="1:8" x14ac:dyDescent="0.25">
      <c r="A132" s="313">
        <v>114</v>
      </c>
      <c r="B132" s="313">
        <v>63955</v>
      </c>
      <c r="C132" s="312" t="s">
        <v>709</v>
      </c>
      <c r="D132" s="312" t="s">
        <v>834</v>
      </c>
      <c r="E132" s="312" t="s">
        <v>426</v>
      </c>
      <c r="F132" s="312" t="s">
        <v>835</v>
      </c>
      <c r="G132" s="312" t="s">
        <v>637</v>
      </c>
      <c r="H132" s="312" t="s">
        <v>638</v>
      </c>
    </row>
    <row r="133" spans="1:8" x14ac:dyDescent="0.25">
      <c r="A133" s="313">
        <v>119</v>
      </c>
      <c r="B133" s="313">
        <v>48915</v>
      </c>
      <c r="C133" s="312" t="s">
        <v>634</v>
      </c>
      <c r="D133" s="312" t="s">
        <v>807</v>
      </c>
      <c r="E133" s="312" t="s">
        <v>431</v>
      </c>
      <c r="F133" s="312" t="s">
        <v>836</v>
      </c>
      <c r="G133" s="312" t="s">
        <v>637</v>
      </c>
      <c r="H133" s="312" t="s">
        <v>638</v>
      </c>
    </row>
    <row r="134" spans="1:8" x14ac:dyDescent="0.25">
      <c r="A134" s="313">
        <v>139</v>
      </c>
      <c r="B134" s="313">
        <v>54839</v>
      </c>
      <c r="C134" s="312" t="s">
        <v>709</v>
      </c>
      <c r="D134" s="312" t="s">
        <v>837</v>
      </c>
      <c r="E134" s="312" t="s">
        <v>453</v>
      </c>
      <c r="F134" s="312" t="s">
        <v>838</v>
      </c>
      <c r="G134" s="312" t="s">
        <v>637</v>
      </c>
      <c r="H134" s="312" t="s">
        <v>638</v>
      </c>
    </row>
    <row r="135" spans="1:8" x14ac:dyDescent="0.25">
      <c r="A135" s="313">
        <v>141</v>
      </c>
      <c r="B135" s="313">
        <v>48554</v>
      </c>
      <c r="C135" s="312" t="s">
        <v>774</v>
      </c>
      <c r="D135" s="312" t="s">
        <v>839</v>
      </c>
      <c r="E135" s="312" t="s">
        <v>455</v>
      </c>
      <c r="F135" s="312" t="s">
        <v>840</v>
      </c>
      <c r="G135" s="312" t="s">
        <v>637</v>
      </c>
      <c r="H135" s="312" t="s">
        <v>638</v>
      </c>
    </row>
    <row r="136" spans="1:8" x14ac:dyDescent="0.25">
      <c r="A136" s="313">
        <v>143</v>
      </c>
      <c r="B136" s="313">
        <v>48943</v>
      </c>
      <c r="C136" s="312" t="s">
        <v>643</v>
      </c>
      <c r="D136" s="312" t="s">
        <v>669</v>
      </c>
      <c r="E136" s="312" t="s">
        <v>457</v>
      </c>
      <c r="F136" s="312" t="s">
        <v>841</v>
      </c>
      <c r="G136" s="312" t="s">
        <v>637</v>
      </c>
      <c r="H136" s="312" t="s">
        <v>638</v>
      </c>
    </row>
    <row r="137" spans="1:8" x14ac:dyDescent="0.25">
      <c r="A137" s="313">
        <v>154</v>
      </c>
      <c r="B137" s="313">
        <v>64049</v>
      </c>
      <c r="C137" s="312" t="s">
        <v>648</v>
      </c>
      <c r="D137" s="312" t="s">
        <v>662</v>
      </c>
      <c r="E137" s="312" t="s">
        <v>469</v>
      </c>
      <c r="F137" s="312" t="s">
        <v>842</v>
      </c>
      <c r="G137" s="312" t="s">
        <v>637</v>
      </c>
      <c r="H137" s="312" t="s">
        <v>638</v>
      </c>
    </row>
    <row r="138" spans="1:8" x14ac:dyDescent="0.25">
      <c r="A138" s="313">
        <v>156</v>
      </c>
      <c r="B138" s="313">
        <v>266</v>
      </c>
      <c r="C138" s="312" t="s">
        <v>634</v>
      </c>
      <c r="D138" s="312" t="s">
        <v>843</v>
      </c>
      <c r="E138" s="312" t="s">
        <v>471</v>
      </c>
      <c r="F138" s="312" t="s">
        <v>844</v>
      </c>
      <c r="G138" s="312" t="s">
        <v>637</v>
      </c>
      <c r="H138" s="312" t="s">
        <v>638</v>
      </c>
    </row>
    <row r="139" spans="1:8" x14ac:dyDescent="0.25">
      <c r="A139" s="313">
        <v>196</v>
      </c>
      <c r="B139" s="313">
        <v>63897</v>
      </c>
      <c r="C139" s="312" t="s">
        <v>774</v>
      </c>
      <c r="D139" s="312" t="s">
        <v>775</v>
      </c>
      <c r="E139" s="312" t="s">
        <v>511</v>
      </c>
      <c r="F139" s="312" t="s">
        <v>845</v>
      </c>
      <c r="G139" s="312" t="s">
        <v>637</v>
      </c>
      <c r="H139" s="312" t="s">
        <v>638</v>
      </c>
    </row>
    <row r="140" spans="1:8" x14ac:dyDescent="0.25">
      <c r="A140" s="313">
        <v>197</v>
      </c>
      <c r="B140" s="313">
        <v>63939</v>
      </c>
      <c r="C140" s="312" t="s">
        <v>764</v>
      </c>
      <c r="D140" s="312" t="s">
        <v>831</v>
      </c>
      <c r="E140" s="312" t="s">
        <v>512</v>
      </c>
      <c r="F140" s="312" t="s">
        <v>846</v>
      </c>
      <c r="G140" s="312" t="s">
        <v>637</v>
      </c>
      <c r="H140" s="312" t="s">
        <v>638</v>
      </c>
    </row>
    <row r="141" spans="1:8" x14ac:dyDescent="0.25">
      <c r="A141" s="313">
        <v>207</v>
      </c>
      <c r="B141" s="313">
        <v>64227</v>
      </c>
      <c r="C141" s="312" t="s">
        <v>682</v>
      </c>
      <c r="D141" s="312" t="s">
        <v>683</v>
      </c>
      <c r="E141" s="312" t="s">
        <v>522</v>
      </c>
      <c r="F141" s="312" t="s">
        <v>847</v>
      </c>
      <c r="G141" s="312" t="s">
        <v>637</v>
      </c>
      <c r="H141" s="312" t="s">
        <v>638</v>
      </c>
    </row>
    <row r="142" spans="1:8" x14ac:dyDescent="0.25">
      <c r="A142" s="313">
        <v>228</v>
      </c>
      <c r="B142" s="313">
        <v>48928</v>
      </c>
      <c r="C142" s="312" t="s">
        <v>639</v>
      </c>
      <c r="D142" s="312" t="s">
        <v>819</v>
      </c>
      <c r="E142" s="312" t="s">
        <v>545</v>
      </c>
      <c r="F142" s="312" t="s">
        <v>848</v>
      </c>
      <c r="G142" s="312" t="s">
        <v>637</v>
      </c>
      <c r="H142" s="312" t="s">
        <v>638</v>
      </c>
    </row>
    <row r="143" spans="1:8" x14ac:dyDescent="0.25">
      <c r="A143" s="313">
        <v>247</v>
      </c>
      <c r="B143" s="313">
        <v>49674</v>
      </c>
      <c r="C143" s="312" t="s">
        <v>648</v>
      </c>
      <c r="D143" s="312" t="s">
        <v>849</v>
      </c>
      <c r="E143" s="312" t="s">
        <v>565</v>
      </c>
      <c r="F143" s="312" t="s">
        <v>850</v>
      </c>
      <c r="G143" s="312" t="s">
        <v>637</v>
      </c>
      <c r="H143" s="312" t="s">
        <v>638</v>
      </c>
    </row>
    <row r="144" spans="1:8" x14ac:dyDescent="0.25">
      <c r="A144" s="313">
        <v>251</v>
      </c>
      <c r="B144" s="313">
        <v>156</v>
      </c>
      <c r="C144" s="312" t="s">
        <v>774</v>
      </c>
      <c r="D144" s="312" t="s">
        <v>851</v>
      </c>
      <c r="E144" s="312" t="s">
        <v>568</v>
      </c>
      <c r="F144" s="312" t="s">
        <v>852</v>
      </c>
      <c r="G144" s="312" t="s">
        <v>637</v>
      </c>
      <c r="H144" s="312" t="s">
        <v>638</v>
      </c>
    </row>
    <row r="145" spans="1:8" x14ac:dyDescent="0.25">
      <c r="A145" s="313">
        <v>261</v>
      </c>
      <c r="B145" s="313">
        <v>183</v>
      </c>
      <c r="C145" s="312" t="s">
        <v>731</v>
      </c>
      <c r="D145" s="312" t="s">
        <v>760</v>
      </c>
      <c r="E145" s="312" t="s">
        <v>576</v>
      </c>
      <c r="F145" s="312" t="s">
        <v>853</v>
      </c>
      <c r="G145" s="312" t="s">
        <v>637</v>
      </c>
      <c r="H145" s="312" t="s">
        <v>638</v>
      </c>
    </row>
    <row r="146" spans="1:8" x14ac:dyDescent="0.25">
      <c r="A146" s="313">
        <v>295</v>
      </c>
      <c r="B146" s="313">
        <v>129</v>
      </c>
      <c r="C146" s="312" t="s">
        <v>731</v>
      </c>
      <c r="D146" s="312" t="s">
        <v>760</v>
      </c>
      <c r="E146" s="312" t="s">
        <v>609</v>
      </c>
      <c r="F146" s="312" t="s">
        <v>854</v>
      </c>
      <c r="G146" s="312" t="s">
        <v>637</v>
      </c>
      <c r="H146" s="312" t="s">
        <v>638</v>
      </c>
    </row>
    <row r="147" spans="1:8" x14ac:dyDescent="0.25">
      <c r="A147" s="313">
        <v>301</v>
      </c>
      <c r="B147" s="313">
        <v>261</v>
      </c>
      <c r="C147" s="312" t="s">
        <v>731</v>
      </c>
      <c r="D147" s="312" t="s">
        <v>855</v>
      </c>
      <c r="E147" s="312" t="s">
        <v>615</v>
      </c>
      <c r="F147" s="312" t="s">
        <v>856</v>
      </c>
      <c r="G147" s="312" t="s">
        <v>637</v>
      </c>
      <c r="H147" s="312" t="s">
        <v>638</v>
      </c>
    </row>
    <row r="148" spans="1:8" x14ac:dyDescent="0.25">
      <c r="A148" s="313">
        <v>320</v>
      </c>
      <c r="B148" s="313">
        <v>222</v>
      </c>
      <c r="C148" s="312" t="s">
        <v>634</v>
      </c>
      <c r="D148" s="312" t="s">
        <v>635</v>
      </c>
      <c r="E148" s="312" t="s">
        <v>588</v>
      </c>
      <c r="F148" s="312" t="s">
        <v>857</v>
      </c>
      <c r="G148" s="312" t="s">
        <v>637</v>
      </c>
      <c r="H148" s="312" t="s">
        <v>638</v>
      </c>
    </row>
    <row r="149" spans="1:8" x14ac:dyDescent="0.25">
      <c r="A149" s="313">
        <v>457</v>
      </c>
      <c r="B149" s="313">
        <v>5</v>
      </c>
      <c r="C149" s="312" t="s">
        <v>634</v>
      </c>
      <c r="D149" s="312" t="s">
        <v>635</v>
      </c>
      <c r="E149" s="312" t="s">
        <v>588</v>
      </c>
      <c r="F149" s="312" t="s">
        <v>858</v>
      </c>
      <c r="G149" s="312" t="s">
        <v>637</v>
      </c>
      <c r="H149" s="312" t="s">
        <v>859</v>
      </c>
    </row>
    <row r="150" spans="1:8" x14ac:dyDescent="0.25">
      <c r="A150" s="313">
        <v>460</v>
      </c>
      <c r="B150" s="313">
        <v>63898</v>
      </c>
      <c r="C150" s="312" t="s">
        <v>774</v>
      </c>
      <c r="D150" s="312" t="s">
        <v>775</v>
      </c>
      <c r="E150" s="312" t="s">
        <v>511</v>
      </c>
      <c r="F150" s="312" t="s">
        <v>860</v>
      </c>
      <c r="G150" s="312" t="s">
        <v>637</v>
      </c>
      <c r="H150" s="312" t="s">
        <v>647</v>
      </c>
    </row>
    <row r="151" spans="1:8" x14ac:dyDescent="0.25">
      <c r="A151" s="313">
        <v>474</v>
      </c>
      <c r="B151" s="313">
        <v>63956</v>
      </c>
      <c r="C151" s="312" t="s">
        <v>709</v>
      </c>
      <c r="D151" s="312" t="s">
        <v>834</v>
      </c>
      <c r="E151" s="312" t="s">
        <v>426</v>
      </c>
      <c r="F151" s="312" t="s">
        <v>861</v>
      </c>
      <c r="G151" s="312" t="s">
        <v>637</v>
      </c>
      <c r="H151" s="312" t="s">
        <v>668</v>
      </c>
    </row>
    <row r="152" spans="1:8" x14ac:dyDescent="0.25">
      <c r="A152" s="313">
        <v>537</v>
      </c>
      <c r="B152" s="313">
        <v>63935</v>
      </c>
      <c r="C152" s="312" t="s">
        <v>682</v>
      </c>
      <c r="D152" s="312" t="s">
        <v>862</v>
      </c>
      <c r="E152" s="312" t="s">
        <v>424</v>
      </c>
      <c r="F152" s="312" t="s">
        <v>863</v>
      </c>
      <c r="G152" s="312" t="s">
        <v>747</v>
      </c>
      <c r="H152" s="312" t="s">
        <v>748</v>
      </c>
    </row>
    <row r="153" spans="1:8" x14ac:dyDescent="0.25">
      <c r="A153" s="313">
        <v>551</v>
      </c>
      <c r="B153" s="313">
        <v>64064</v>
      </c>
      <c r="C153" s="312" t="s">
        <v>634</v>
      </c>
      <c r="D153" s="312" t="s">
        <v>843</v>
      </c>
      <c r="E153" s="312" t="s">
        <v>471</v>
      </c>
      <c r="F153" s="312" t="s">
        <v>864</v>
      </c>
      <c r="G153" s="312" t="s">
        <v>679</v>
      </c>
      <c r="H153" s="312" t="s">
        <v>680</v>
      </c>
    </row>
    <row r="154" spans="1:8" x14ac:dyDescent="0.25">
      <c r="A154" s="313">
        <v>598</v>
      </c>
      <c r="B154" s="313">
        <v>49673</v>
      </c>
      <c r="C154" s="312" t="s">
        <v>648</v>
      </c>
      <c r="D154" s="312" t="s">
        <v>849</v>
      </c>
      <c r="E154" s="312" t="s">
        <v>565</v>
      </c>
      <c r="F154" s="312" t="s">
        <v>865</v>
      </c>
      <c r="G154" s="312" t="s">
        <v>637</v>
      </c>
      <c r="H154" s="312" t="s">
        <v>647</v>
      </c>
    </row>
    <row r="155" spans="1:8" x14ac:dyDescent="0.25">
      <c r="A155" s="313">
        <v>652</v>
      </c>
      <c r="B155" s="313">
        <v>63964</v>
      </c>
      <c r="C155" s="312" t="s">
        <v>774</v>
      </c>
      <c r="D155" s="312" t="s">
        <v>839</v>
      </c>
      <c r="E155" s="312" t="s">
        <v>455</v>
      </c>
      <c r="F155" s="312" t="s">
        <v>866</v>
      </c>
      <c r="G155" s="312" t="s">
        <v>637</v>
      </c>
      <c r="H155" s="312" t="s">
        <v>652</v>
      </c>
    </row>
    <row r="156" spans="1:8" x14ac:dyDescent="0.25">
      <c r="A156" s="313">
        <v>696</v>
      </c>
      <c r="B156" s="313">
        <v>17</v>
      </c>
      <c r="C156" s="312" t="s">
        <v>682</v>
      </c>
      <c r="D156" s="312" t="s">
        <v>707</v>
      </c>
      <c r="E156" s="312" t="s">
        <v>432</v>
      </c>
      <c r="F156" s="312" t="s">
        <v>867</v>
      </c>
      <c r="G156" s="312" t="s">
        <v>637</v>
      </c>
      <c r="H156" s="312" t="s">
        <v>668</v>
      </c>
    </row>
    <row r="157" spans="1:8" x14ac:dyDescent="0.25">
      <c r="A157" s="313">
        <v>770</v>
      </c>
      <c r="B157" s="313">
        <v>63954</v>
      </c>
      <c r="C157" s="312" t="s">
        <v>709</v>
      </c>
      <c r="D157" s="312" t="s">
        <v>837</v>
      </c>
      <c r="E157" s="312" t="s">
        <v>453</v>
      </c>
      <c r="F157" s="312" t="s">
        <v>868</v>
      </c>
      <c r="G157" s="312" t="s">
        <v>637</v>
      </c>
      <c r="H157" s="312" t="s">
        <v>668</v>
      </c>
    </row>
    <row r="158" spans="1:8" x14ac:dyDescent="0.25">
      <c r="A158" s="313">
        <v>825</v>
      </c>
      <c r="B158" s="313">
        <v>63899</v>
      </c>
      <c r="C158" s="312" t="s">
        <v>774</v>
      </c>
      <c r="D158" s="312" t="s">
        <v>775</v>
      </c>
      <c r="E158" s="312" t="s">
        <v>511</v>
      </c>
      <c r="F158" s="312" t="s">
        <v>869</v>
      </c>
      <c r="G158" s="312" t="s">
        <v>637</v>
      </c>
      <c r="H158" s="312" t="s">
        <v>676</v>
      </c>
    </row>
    <row r="159" spans="1:8" x14ac:dyDescent="0.25">
      <c r="A159" s="313">
        <v>900</v>
      </c>
      <c r="B159" s="313">
        <v>45819</v>
      </c>
      <c r="C159" s="312" t="s">
        <v>774</v>
      </c>
      <c r="D159" s="312" t="s">
        <v>870</v>
      </c>
      <c r="E159" s="312" t="s">
        <v>378</v>
      </c>
      <c r="F159" s="312" t="s">
        <v>871</v>
      </c>
      <c r="G159" s="312" t="s">
        <v>637</v>
      </c>
      <c r="H159" s="312" t="s">
        <v>638</v>
      </c>
    </row>
    <row r="160" spans="1:8" x14ac:dyDescent="0.25">
      <c r="A160" s="313">
        <v>942</v>
      </c>
      <c r="B160" s="313">
        <v>13786</v>
      </c>
      <c r="C160" s="312" t="s">
        <v>639</v>
      </c>
      <c r="D160" s="312" t="s">
        <v>656</v>
      </c>
      <c r="E160" s="312" t="s">
        <v>329</v>
      </c>
      <c r="F160" s="312" t="s">
        <v>872</v>
      </c>
      <c r="G160" s="312" t="s">
        <v>747</v>
      </c>
      <c r="H160" s="312" t="s">
        <v>755</v>
      </c>
    </row>
    <row r="161" spans="1:8" x14ac:dyDescent="0.25">
      <c r="A161" s="313">
        <v>1022</v>
      </c>
      <c r="B161" s="313">
        <v>67836</v>
      </c>
      <c r="C161" s="312" t="s">
        <v>774</v>
      </c>
      <c r="D161" s="312" t="s">
        <v>851</v>
      </c>
      <c r="E161" s="312" t="s">
        <v>375</v>
      </c>
      <c r="F161" s="312" t="s">
        <v>873</v>
      </c>
      <c r="G161" s="312" t="s">
        <v>637</v>
      </c>
      <c r="H161" s="312" t="s">
        <v>638</v>
      </c>
    </row>
    <row r="162" spans="1:8" x14ac:dyDescent="0.25">
      <c r="A162" s="313">
        <v>27</v>
      </c>
      <c r="B162" s="313">
        <v>238</v>
      </c>
      <c r="C162" s="312" t="s">
        <v>774</v>
      </c>
      <c r="D162" s="312" t="s">
        <v>779</v>
      </c>
      <c r="E162" s="312" t="s">
        <v>340</v>
      </c>
      <c r="F162" s="312" t="s">
        <v>874</v>
      </c>
      <c r="G162" s="312" t="s">
        <v>637</v>
      </c>
      <c r="H162" s="312" t="s">
        <v>638</v>
      </c>
    </row>
    <row r="163" spans="1:8" x14ac:dyDescent="0.25">
      <c r="A163" s="313">
        <v>31</v>
      </c>
      <c r="B163" s="313">
        <v>47</v>
      </c>
      <c r="C163" s="312" t="s">
        <v>721</v>
      </c>
      <c r="D163" s="312" t="s">
        <v>722</v>
      </c>
      <c r="E163" s="312" t="s">
        <v>344</v>
      </c>
      <c r="F163" s="312" t="s">
        <v>875</v>
      </c>
      <c r="G163" s="312" t="s">
        <v>637</v>
      </c>
      <c r="H163" s="312" t="s">
        <v>638</v>
      </c>
    </row>
    <row r="164" spans="1:8" x14ac:dyDescent="0.25">
      <c r="A164" s="313">
        <v>48</v>
      </c>
      <c r="B164" s="313">
        <v>36</v>
      </c>
      <c r="C164" s="312" t="s">
        <v>643</v>
      </c>
      <c r="D164" s="312" t="s">
        <v>691</v>
      </c>
      <c r="E164" s="312" t="s">
        <v>361</v>
      </c>
      <c r="F164" s="312" t="s">
        <v>876</v>
      </c>
      <c r="G164" s="312" t="s">
        <v>637</v>
      </c>
      <c r="H164" s="312" t="s">
        <v>638</v>
      </c>
    </row>
    <row r="165" spans="1:8" x14ac:dyDescent="0.25">
      <c r="A165" s="313">
        <v>58</v>
      </c>
      <c r="B165" s="313">
        <v>45777</v>
      </c>
      <c r="C165" s="312" t="s">
        <v>648</v>
      </c>
      <c r="D165" s="312" t="s">
        <v>849</v>
      </c>
      <c r="E165" s="312" t="s">
        <v>372</v>
      </c>
      <c r="F165" s="312" t="s">
        <v>877</v>
      </c>
      <c r="G165" s="312" t="s">
        <v>637</v>
      </c>
      <c r="H165" s="312" t="s">
        <v>638</v>
      </c>
    </row>
    <row r="166" spans="1:8" x14ac:dyDescent="0.25">
      <c r="A166" s="313">
        <v>74</v>
      </c>
      <c r="B166" s="313">
        <v>170</v>
      </c>
      <c r="C166" s="312" t="s">
        <v>774</v>
      </c>
      <c r="D166" s="312" t="s">
        <v>839</v>
      </c>
      <c r="E166" s="312" t="s">
        <v>388</v>
      </c>
      <c r="F166" s="312" t="s">
        <v>878</v>
      </c>
      <c r="G166" s="312" t="s">
        <v>637</v>
      </c>
      <c r="H166" s="312" t="s">
        <v>638</v>
      </c>
    </row>
    <row r="167" spans="1:8" x14ac:dyDescent="0.25">
      <c r="A167" s="313">
        <v>79</v>
      </c>
      <c r="B167" s="313">
        <v>48936</v>
      </c>
      <c r="C167" s="312" t="s">
        <v>634</v>
      </c>
      <c r="D167" s="312" t="s">
        <v>807</v>
      </c>
      <c r="E167" s="312" t="s">
        <v>393</v>
      </c>
      <c r="F167" s="312" t="s">
        <v>879</v>
      </c>
      <c r="G167" s="312" t="s">
        <v>637</v>
      </c>
      <c r="H167" s="312" t="s">
        <v>638</v>
      </c>
    </row>
    <row r="168" spans="1:8" x14ac:dyDescent="0.25">
      <c r="A168" s="313">
        <v>84</v>
      </c>
      <c r="B168" s="313">
        <v>257</v>
      </c>
      <c r="C168" s="312" t="s">
        <v>634</v>
      </c>
      <c r="D168" s="312" t="s">
        <v>745</v>
      </c>
      <c r="E168" s="312" t="s">
        <v>397</v>
      </c>
      <c r="F168" s="312" t="s">
        <v>880</v>
      </c>
      <c r="G168" s="312" t="s">
        <v>637</v>
      </c>
      <c r="H168" s="312" t="s">
        <v>638</v>
      </c>
    </row>
    <row r="169" spans="1:8" x14ac:dyDescent="0.25">
      <c r="A169" s="313">
        <v>97</v>
      </c>
      <c r="B169" s="313">
        <v>48655</v>
      </c>
      <c r="C169" s="312" t="s">
        <v>709</v>
      </c>
      <c r="D169" s="312" t="s">
        <v>881</v>
      </c>
      <c r="E169" s="312" t="s">
        <v>411</v>
      </c>
      <c r="F169" s="312" t="s">
        <v>882</v>
      </c>
      <c r="G169" s="312" t="s">
        <v>637</v>
      </c>
      <c r="H169" s="312" t="s">
        <v>638</v>
      </c>
    </row>
    <row r="170" spans="1:8" x14ac:dyDescent="0.25">
      <c r="A170" s="313">
        <v>98</v>
      </c>
      <c r="B170" s="313">
        <v>48960</v>
      </c>
      <c r="C170" s="312" t="s">
        <v>764</v>
      </c>
      <c r="D170" s="312" t="s">
        <v>765</v>
      </c>
      <c r="E170" s="312" t="s">
        <v>412</v>
      </c>
      <c r="F170" s="312" t="s">
        <v>883</v>
      </c>
      <c r="G170" s="312" t="s">
        <v>637</v>
      </c>
      <c r="H170" s="312" t="s">
        <v>638</v>
      </c>
    </row>
    <row r="171" spans="1:8" x14ac:dyDescent="0.25">
      <c r="A171" s="313">
        <v>128</v>
      </c>
      <c r="B171" s="313">
        <v>48962</v>
      </c>
      <c r="C171" s="312" t="s">
        <v>643</v>
      </c>
      <c r="D171" s="312" t="s">
        <v>669</v>
      </c>
      <c r="E171" s="312" t="s">
        <v>441</v>
      </c>
      <c r="F171" s="312" t="s">
        <v>884</v>
      </c>
      <c r="G171" s="312" t="s">
        <v>637</v>
      </c>
      <c r="H171" s="312" t="s">
        <v>638</v>
      </c>
    </row>
    <row r="172" spans="1:8" x14ac:dyDescent="0.25">
      <c r="A172" s="313">
        <v>132</v>
      </c>
      <c r="B172" s="313">
        <v>54836</v>
      </c>
      <c r="C172" s="312" t="s">
        <v>709</v>
      </c>
      <c r="D172" s="312" t="s">
        <v>834</v>
      </c>
      <c r="E172" s="312" t="s">
        <v>446</v>
      </c>
      <c r="F172" s="312" t="s">
        <v>885</v>
      </c>
      <c r="G172" s="312" t="s">
        <v>637</v>
      </c>
      <c r="H172" s="312" t="s">
        <v>638</v>
      </c>
    </row>
    <row r="173" spans="1:8" x14ac:dyDescent="0.25">
      <c r="A173" s="313">
        <v>161</v>
      </c>
      <c r="B173" s="313">
        <v>252</v>
      </c>
      <c r="C173" s="312" t="s">
        <v>634</v>
      </c>
      <c r="D173" s="312" t="s">
        <v>769</v>
      </c>
      <c r="E173" s="312" t="s">
        <v>476</v>
      </c>
      <c r="F173" s="312" t="s">
        <v>886</v>
      </c>
      <c r="G173" s="312" t="s">
        <v>637</v>
      </c>
      <c r="H173" s="312" t="s">
        <v>638</v>
      </c>
    </row>
    <row r="174" spans="1:8" x14ac:dyDescent="0.25">
      <c r="A174" s="313">
        <v>164</v>
      </c>
      <c r="B174" s="313">
        <v>285</v>
      </c>
      <c r="C174" s="312" t="s">
        <v>721</v>
      </c>
      <c r="D174" s="312" t="s">
        <v>800</v>
      </c>
      <c r="E174" s="312" t="s">
        <v>479</v>
      </c>
      <c r="F174" s="312" t="s">
        <v>887</v>
      </c>
      <c r="G174" s="312" t="s">
        <v>637</v>
      </c>
      <c r="H174" s="312" t="s">
        <v>638</v>
      </c>
    </row>
    <row r="175" spans="1:8" x14ac:dyDescent="0.25">
      <c r="A175" s="313">
        <v>184</v>
      </c>
      <c r="B175" s="313">
        <v>134</v>
      </c>
      <c r="C175" s="312" t="s">
        <v>648</v>
      </c>
      <c r="D175" s="312" t="s">
        <v>789</v>
      </c>
      <c r="E175" s="312" t="s">
        <v>499</v>
      </c>
      <c r="F175" s="312" t="s">
        <v>888</v>
      </c>
      <c r="G175" s="312" t="s">
        <v>637</v>
      </c>
      <c r="H175" s="312" t="s">
        <v>638</v>
      </c>
    </row>
    <row r="176" spans="1:8" x14ac:dyDescent="0.25">
      <c r="A176" s="313">
        <v>195</v>
      </c>
      <c r="B176" s="313">
        <v>64260</v>
      </c>
      <c r="C176" s="312" t="s">
        <v>731</v>
      </c>
      <c r="D176" s="312" t="s">
        <v>889</v>
      </c>
      <c r="E176" s="312" t="s">
        <v>510</v>
      </c>
      <c r="F176" s="312" t="s">
        <v>890</v>
      </c>
      <c r="G176" s="312" t="s">
        <v>637</v>
      </c>
      <c r="H176" s="312" t="s">
        <v>638</v>
      </c>
    </row>
    <row r="177" spans="1:8" x14ac:dyDescent="0.25">
      <c r="A177" s="313">
        <v>200</v>
      </c>
      <c r="B177" s="313">
        <v>48965</v>
      </c>
      <c r="C177" s="312" t="s">
        <v>648</v>
      </c>
      <c r="D177" s="312" t="s">
        <v>662</v>
      </c>
      <c r="E177" s="312" t="s">
        <v>515</v>
      </c>
      <c r="F177" s="312" t="s">
        <v>891</v>
      </c>
      <c r="G177" s="312" t="s">
        <v>637</v>
      </c>
      <c r="H177" s="312" t="s">
        <v>638</v>
      </c>
    </row>
    <row r="178" spans="1:8" x14ac:dyDescent="0.25">
      <c r="A178" s="313">
        <v>211</v>
      </c>
      <c r="B178" s="313">
        <v>64754</v>
      </c>
      <c r="C178" s="312" t="s">
        <v>731</v>
      </c>
      <c r="D178" s="312" t="s">
        <v>732</v>
      </c>
      <c r="E178" s="312" t="s">
        <v>526</v>
      </c>
      <c r="F178" s="312" t="s">
        <v>892</v>
      </c>
      <c r="G178" s="312" t="s">
        <v>637</v>
      </c>
      <c r="H178" s="312" t="s">
        <v>638</v>
      </c>
    </row>
    <row r="179" spans="1:8" x14ac:dyDescent="0.25">
      <c r="A179" s="313">
        <v>248</v>
      </c>
      <c r="B179" s="313">
        <v>64273</v>
      </c>
      <c r="C179" s="312" t="s">
        <v>643</v>
      </c>
      <c r="D179" s="312" t="s">
        <v>705</v>
      </c>
      <c r="E179" s="312" t="s">
        <v>795</v>
      </c>
      <c r="F179" s="312" t="s">
        <v>893</v>
      </c>
      <c r="G179" s="312" t="s">
        <v>637</v>
      </c>
      <c r="H179" s="312" t="s">
        <v>638</v>
      </c>
    </row>
    <row r="180" spans="1:8" x14ac:dyDescent="0.25">
      <c r="A180" s="313">
        <v>265</v>
      </c>
      <c r="B180" s="313">
        <v>64752</v>
      </c>
      <c r="C180" s="312" t="s">
        <v>709</v>
      </c>
      <c r="D180" s="312" t="s">
        <v>712</v>
      </c>
      <c r="E180" s="312" t="s">
        <v>579</v>
      </c>
      <c r="F180" s="312" t="s">
        <v>894</v>
      </c>
      <c r="G180" s="312" t="s">
        <v>637</v>
      </c>
      <c r="H180" s="312" t="s">
        <v>638</v>
      </c>
    </row>
    <row r="181" spans="1:8" x14ac:dyDescent="0.25">
      <c r="A181" s="313">
        <v>277</v>
      </c>
      <c r="B181" s="313">
        <v>63906</v>
      </c>
      <c r="C181" s="312" t="s">
        <v>709</v>
      </c>
      <c r="D181" s="312" t="s">
        <v>895</v>
      </c>
      <c r="E181" s="312" t="s">
        <v>592</v>
      </c>
      <c r="F181" s="312" t="s">
        <v>896</v>
      </c>
      <c r="G181" s="312" t="s">
        <v>637</v>
      </c>
      <c r="H181" s="312" t="s">
        <v>638</v>
      </c>
    </row>
    <row r="182" spans="1:8" x14ac:dyDescent="0.25">
      <c r="A182" s="313">
        <v>290</v>
      </c>
      <c r="B182" s="313">
        <v>143</v>
      </c>
      <c r="C182" s="312" t="s">
        <v>648</v>
      </c>
      <c r="D182" s="312" t="s">
        <v>662</v>
      </c>
      <c r="E182" s="312" t="s">
        <v>605</v>
      </c>
      <c r="F182" s="312" t="s">
        <v>897</v>
      </c>
      <c r="G182" s="312" t="s">
        <v>637</v>
      </c>
      <c r="H182" s="312" t="s">
        <v>638</v>
      </c>
    </row>
    <row r="183" spans="1:8" x14ac:dyDescent="0.25">
      <c r="A183" s="313">
        <v>302</v>
      </c>
      <c r="B183" s="313">
        <v>64321</v>
      </c>
      <c r="C183" s="312" t="s">
        <v>721</v>
      </c>
      <c r="D183" s="312" t="s">
        <v>898</v>
      </c>
      <c r="E183" s="312" t="s">
        <v>616</v>
      </c>
      <c r="F183" s="312" t="s">
        <v>899</v>
      </c>
      <c r="G183" s="312" t="s">
        <v>637</v>
      </c>
      <c r="H183" s="312" t="s">
        <v>638</v>
      </c>
    </row>
    <row r="184" spans="1:8" x14ac:dyDescent="0.25">
      <c r="A184" s="313">
        <v>314</v>
      </c>
      <c r="B184" s="313">
        <v>6</v>
      </c>
      <c r="C184" s="312" t="s">
        <v>634</v>
      </c>
      <c r="D184" s="312" t="s">
        <v>635</v>
      </c>
      <c r="E184" s="312" t="s">
        <v>588</v>
      </c>
      <c r="F184" s="312" t="s">
        <v>900</v>
      </c>
      <c r="G184" s="312" t="s">
        <v>637</v>
      </c>
      <c r="H184" s="312" t="s">
        <v>638</v>
      </c>
    </row>
    <row r="185" spans="1:8" x14ac:dyDescent="0.25">
      <c r="A185" s="313">
        <v>316</v>
      </c>
      <c r="B185" s="313">
        <v>290</v>
      </c>
      <c r="C185" s="312" t="s">
        <v>634</v>
      </c>
      <c r="D185" s="312" t="s">
        <v>635</v>
      </c>
      <c r="E185" s="312" t="s">
        <v>588</v>
      </c>
      <c r="F185" s="312" t="s">
        <v>901</v>
      </c>
      <c r="G185" s="312" t="s">
        <v>637</v>
      </c>
      <c r="H185" s="312" t="s">
        <v>638</v>
      </c>
    </row>
    <row r="186" spans="1:8" x14ac:dyDescent="0.25">
      <c r="A186" s="313">
        <v>331</v>
      </c>
      <c r="B186" s="313">
        <v>64059</v>
      </c>
      <c r="C186" s="312" t="s">
        <v>639</v>
      </c>
      <c r="D186" s="312" t="s">
        <v>656</v>
      </c>
      <c r="E186" s="312" t="s">
        <v>472</v>
      </c>
      <c r="F186" s="312" t="s">
        <v>902</v>
      </c>
      <c r="G186" s="312" t="s">
        <v>637</v>
      </c>
      <c r="H186" s="312" t="s">
        <v>668</v>
      </c>
    </row>
    <row r="187" spans="1:8" x14ac:dyDescent="0.25">
      <c r="A187" s="313">
        <v>333</v>
      </c>
      <c r="B187" s="313">
        <v>64254</v>
      </c>
      <c r="C187" s="312" t="s">
        <v>648</v>
      </c>
      <c r="D187" s="312" t="s">
        <v>662</v>
      </c>
      <c r="E187" s="312" t="s">
        <v>605</v>
      </c>
      <c r="F187" s="312" t="s">
        <v>903</v>
      </c>
      <c r="G187" s="312" t="s">
        <v>747</v>
      </c>
      <c r="H187" s="312" t="s">
        <v>904</v>
      </c>
    </row>
    <row r="188" spans="1:8" x14ac:dyDescent="0.25">
      <c r="A188" s="313">
        <v>345</v>
      </c>
      <c r="B188" s="313">
        <v>139</v>
      </c>
      <c r="C188" s="312" t="s">
        <v>682</v>
      </c>
      <c r="D188" s="312" t="s">
        <v>905</v>
      </c>
      <c r="E188" s="312" t="s">
        <v>323</v>
      </c>
      <c r="F188" s="312" t="s">
        <v>906</v>
      </c>
      <c r="G188" s="312" t="s">
        <v>637</v>
      </c>
      <c r="H188" s="312" t="s">
        <v>638</v>
      </c>
    </row>
    <row r="189" spans="1:8" x14ac:dyDescent="0.25">
      <c r="A189" s="313">
        <v>347</v>
      </c>
      <c r="B189" s="313">
        <v>141</v>
      </c>
      <c r="C189" s="312" t="s">
        <v>634</v>
      </c>
      <c r="D189" s="312" t="s">
        <v>635</v>
      </c>
      <c r="E189" s="312" t="s">
        <v>588</v>
      </c>
      <c r="F189" s="312" t="s">
        <v>907</v>
      </c>
      <c r="G189" s="312" t="s">
        <v>637</v>
      </c>
      <c r="H189" s="312" t="s">
        <v>908</v>
      </c>
    </row>
    <row r="190" spans="1:8" x14ac:dyDescent="0.25">
      <c r="A190" s="313">
        <v>377</v>
      </c>
      <c r="B190" s="313">
        <v>63797</v>
      </c>
      <c r="C190" s="312" t="s">
        <v>639</v>
      </c>
      <c r="D190" s="312" t="s">
        <v>656</v>
      </c>
      <c r="E190" s="312" t="s">
        <v>329</v>
      </c>
      <c r="F190" s="312" t="s">
        <v>909</v>
      </c>
      <c r="G190" s="312" t="s">
        <v>637</v>
      </c>
      <c r="H190" s="312" t="s">
        <v>647</v>
      </c>
    </row>
    <row r="191" spans="1:8" x14ac:dyDescent="0.25">
      <c r="A191" s="313">
        <v>386</v>
      </c>
      <c r="B191" s="313">
        <v>64020</v>
      </c>
      <c r="C191" s="312" t="s">
        <v>643</v>
      </c>
      <c r="D191" s="312" t="s">
        <v>669</v>
      </c>
      <c r="E191" s="312" t="s">
        <v>457</v>
      </c>
      <c r="F191" s="312" t="s">
        <v>910</v>
      </c>
      <c r="G191" s="312" t="s">
        <v>637</v>
      </c>
      <c r="H191" s="312" t="s">
        <v>676</v>
      </c>
    </row>
    <row r="192" spans="1:8" x14ac:dyDescent="0.25">
      <c r="A192" s="313">
        <v>396</v>
      </c>
      <c r="B192" s="313">
        <v>64033</v>
      </c>
      <c r="C192" s="312" t="s">
        <v>634</v>
      </c>
      <c r="D192" s="312" t="s">
        <v>635</v>
      </c>
      <c r="E192" s="312" t="s">
        <v>588</v>
      </c>
      <c r="F192" s="312" t="s">
        <v>911</v>
      </c>
      <c r="G192" s="312" t="s">
        <v>637</v>
      </c>
      <c r="H192" s="312" t="s">
        <v>647</v>
      </c>
    </row>
    <row r="193" spans="1:8" x14ac:dyDescent="0.25">
      <c r="A193" s="313">
        <v>426</v>
      </c>
      <c r="B193" s="313">
        <v>64231</v>
      </c>
      <c r="C193" s="312" t="s">
        <v>634</v>
      </c>
      <c r="D193" s="312" t="s">
        <v>745</v>
      </c>
      <c r="E193" s="312" t="s">
        <v>536</v>
      </c>
      <c r="F193" s="312" t="s">
        <v>912</v>
      </c>
      <c r="G193" s="312" t="s">
        <v>637</v>
      </c>
      <c r="H193" s="312" t="s">
        <v>676</v>
      </c>
    </row>
    <row r="194" spans="1:8" x14ac:dyDescent="0.25">
      <c r="A194" s="313">
        <v>433</v>
      </c>
      <c r="B194" s="313">
        <v>64145</v>
      </c>
      <c r="C194" s="312" t="s">
        <v>764</v>
      </c>
      <c r="D194" s="312" t="s">
        <v>765</v>
      </c>
      <c r="E194" s="312" t="s">
        <v>412</v>
      </c>
      <c r="F194" s="312" t="s">
        <v>913</v>
      </c>
      <c r="G194" s="312" t="s">
        <v>747</v>
      </c>
      <c r="H194" s="312" t="s">
        <v>825</v>
      </c>
    </row>
    <row r="195" spans="1:8" x14ac:dyDescent="0.25">
      <c r="A195" s="313">
        <v>437</v>
      </c>
      <c r="B195" s="313">
        <v>64267</v>
      </c>
      <c r="C195" s="312" t="s">
        <v>634</v>
      </c>
      <c r="D195" s="312" t="s">
        <v>635</v>
      </c>
      <c r="E195" s="312" t="s">
        <v>588</v>
      </c>
      <c r="F195" s="312" t="s">
        <v>914</v>
      </c>
      <c r="G195" s="312" t="s">
        <v>637</v>
      </c>
      <c r="H195" s="312" t="s">
        <v>915</v>
      </c>
    </row>
    <row r="196" spans="1:8" x14ac:dyDescent="0.25">
      <c r="A196" s="313">
        <v>447</v>
      </c>
      <c r="B196" s="313">
        <v>63932</v>
      </c>
      <c r="C196" s="312" t="s">
        <v>682</v>
      </c>
      <c r="D196" s="312" t="s">
        <v>862</v>
      </c>
      <c r="E196" s="312" t="s">
        <v>424</v>
      </c>
      <c r="F196" s="312" t="s">
        <v>916</v>
      </c>
      <c r="G196" s="312" t="s">
        <v>637</v>
      </c>
      <c r="H196" s="312" t="s">
        <v>647</v>
      </c>
    </row>
    <row r="197" spans="1:8" x14ac:dyDescent="0.25">
      <c r="A197" s="313">
        <v>448</v>
      </c>
      <c r="B197" s="313">
        <v>63933</v>
      </c>
      <c r="C197" s="312" t="s">
        <v>682</v>
      </c>
      <c r="D197" s="312" t="s">
        <v>862</v>
      </c>
      <c r="E197" s="312" t="s">
        <v>424</v>
      </c>
      <c r="F197" s="312" t="s">
        <v>917</v>
      </c>
      <c r="G197" s="312" t="s">
        <v>637</v>
      </c>
      <c r="H197" s="312" t="s">
        <v>676</v>
      </c>
    </row>
    <row r="198" spans="1:8" x14ac:dyDescent="0.25">
      <c r="A198" s="313">
        <v>458</v>
      </c>
      <c r="B198" s="313">
        <v>63874</v>
      </c>
      <c r="C198" s="312" t="s">
        <v>648</v>
      </c>
      <c r="D198" s="312" t="s">
        <v>849</v>
      </c>
      <c r="E198" s="312" t="s">
        <v>372</v>
      </c>
      <c r="F198" s="312" t="s">
        <v>918</v>
      </c>
      <c r="G198" s="312" t="s">
        <v>637</v>
      </c>
      <c r="H198" s="312" t="s">
        <v>676</v>
      </c>
    </row>
    <row r="199" spans="1:8" x14ac:dyDescent="0.25">
      <c r="A199" s="313">
        <v>495</v>
      </c>
      <c r="B199" s="313">
        <v>64146</v>
      </c>
      <c r="C199" s="312" t="s">
        <v>764</v>
      </c>
      <c r="D199" s="312" t="s">
        <v>765</v>
      </c>
      <c r="E199" s="312" t="s">
        <v>412</v>
      </c>
      <c r="F199" s="312" t="s">
        <v>919</v>
      </c>
      <c r="G199" s="312" t="s">
        <v>637</v>
      </c>
      <c r="H199" s="312" t="s">
        <v>729</v>
      </c>
    </row>
    <row r="200" spans="1:8" x14ac:dyDescent="0.25">
      <c r="A200" s="313">
        <v>522</v>
      </c>
      <c r="B200" s="313">
        <v>48912</v>
      </c>
      <c r="C200" s="312" t="s">
        <v>643</v>
      </c>
      <c r="D200" s="312" t="s">
        <v>787</v>
      </c>
      <c r="E200" s="312" t="s">
        <v>326</v>
      </c>
      <c r="F200" s="312" t="s">
        <v>920</v>
      </c>
      <c r="G200" s="312" t="s">
        <v>747</v>
      </c>
      <c r="H200" s="312" t="s">
        <v>825</v>
      </c>
    </row>
    <row r="201" spans="1:8" x14ac:dyDescent="0.25">
      <c r="A201" s="313">
        <v>539</v>
      </c>
      <c r="B201" s="313">
        <v>63830</v>
      </c>
      <c r="C201" s="312" t="s">
        <v>709</v>
      </c>
      <c r="D201" s="312" t="s">
        <v>881</v>
      </c>
      <c r="E201" s="312" t="s">
        <v>487</v>
      </c>
      <c r="F201" s="312" t="s">
        <v>921</v>
      </c>
      <c r="G201" s="312" t="s">
        <v>637</v>
      </c>
      <c r="H201" s="312" t="s">
        <v>647</v>
      </c>
    </row>
    <row r="202" spans="1:8" x14ac:dyDescent="0.25">
      <c r="A202" s="313">
        <v>557</v>
      </c>
      <c r="B202" s="313">
        <v>64082</v>
      </c>
      <c r="C202" s="312" t="s">
        <v>721</v>
      </c>
      <c r="D202" s="312" t="s">
        <v>800</v>
      </c>
      <c r="E202" s="312" t="s">
        <v>479</v>
      </c>
      <c r="F202" s="312" t="s">
        <v>922</v>
      </c>
      <c r="G202" s="312" t="s">
        <v>637</v>
      </c>
      <c r="H202" s="312" t="s">
        <v>647</v>
      </c>
    </row>
    <row r="203" spans="1:8" x14ac:dyDescent="0.25">
      <c r="A203" s="313">
        <v>567</v>
      </c>
      <c r="B203" s="313">
        <v>64137</v>
      </c>
      <c r="C203" s="312" t="s">
        <v>774</v>
      </c>
      <c r="D203" s="312" t="s">
        <v>779</v>
      </c>
      <c r="E203" s="312" t="s">
        <v>340</v>
      </c>
      <c r="F203" s="312" t="s">
        <v>923</v>
      </c>
      <c r="G203" s="312" t="s">
        <v>637</v>
      </c>
      <c r="H203" s="312" t="s">
        <v>652</v>
      </c>
    </row>
    <row r="204" spans="1:8" x14ac:dyDescent="0.25">
      <c r="A204" s="313">
        <v>591</v>
      </c>
      <c r="B204" s="313">
        <v>63908</v>
      </c>
      <c r="C204" s="312" t="s">
        <v>709</v>
      </c>
      <c r="D204" s="312" t="s">
        <v>895</v>
      </c>
      <c r="E204" s="312" t="s">
        <v>592</v>
      </c>
      <c r="F204" s="312" t="s">
        <v>924</v>
      </c>
      <c r="G204" s="312" t="s">
        <v>679</v>
      </c>
      <c r="H204" s="312" t="s">
        <v>680</v>
      </c>
    </row>
    <row r="205" spans="1:8" x14ac:dyDescent="0.25">
      <c r="A205" s="313">
        <v>596</v>
      </c>
      <c r="B205" s="313">
        <v>43025</v>
      </c>
      <c r="C205" s="312" t="s">
        <v>648</v>
      </c>
      <c r="D205" s="312" t="s">
        <v>849</v>
      </c>
      <c r="E205" s="312" t="s">
        <v>372</v>
      </c>
      <c r="F205" s="312" t="s">
        <v>925</v>
      </c>
      <c r="G205" s="312" t="s">
        <v>637</v>
      </c>
      <c r="H205" s="312" t="s">
        <v>668</v>
      </c>
    </row>
    <row r="206" spans="1:8" x14ac:dyDescent="0.25">
      <c r="A206" s="313">
        <v>605</v>
      </c>
      <c r="B206" s="313">
        <v>63767</v>
      </c>
      <c r="C206" s="312" t="s">
        <v>643</v>
      </c>
      <c r="D206" s="312" t="s">
        <v>787</v>
      </c>
      <c r="E206" s="312" t="s">
        <v>326</v>
      </c>
      <c r="F206" s="312" t="s">
        <v>926</v>
      </c>
      <c r="G206" s="312" t="s">
        <v>747</v>
      </c>
      <c r="H206" s="312" t="s">
        <v>748</v>
      </c>
    </row>
    <row r="207" spans="1:8" x14ac:dyDescent="0.25">
      <c r="A207" s="313">
        <v>633</v>
      </c>
      <c r="B207" s="313">
        <v>64740</v>
      </c>
      <c r="C207" s="312" t="s">
        <v>639</v>
      </c>
      <c r="D207" s="312" t="s">
        <v>819</v>
      </c>
      <c r="E207" s="312" t="s">
        <v>610</v>
      </c>
      <c r="F207" s="312" t="s">
        <v>927</v>
      </c>
      <c r="G207" s="312" t="s">
        <v>637</v>
      </c>
      <c r="H207" s="312" t="s">
        <v>638</v>
      </c>
    </row>
    <row r="208" spans="1:8" x14ac:dyDescent="0.25">
      <c r="A208" s="313">
        <v>688</v>
      </c>
      <c r="B208" s="313">
        <v>63896</v>
      </c>
      <c r="C208" s="312" t="s">
        <v>709</v>
      </c>
      <c r="D208" s="312" t="s">
        <v>802</v>
      </c>
      <c r="E208" s="312" t="s">
        <v>399</v>
      </c>
      <c r="F208" s="312" t="s">
        <v>928</v>
      </c>
      <c r="G208" s="312" t="s">
        <v>747</v>
      </c>
      <c r="H208" s="312" t="s">
        <v>748</v>
      </c>
    </row>
    <row r="209" spans="1:8" x14ac:dyDescent="0.25">
      <c r="A209" s="313">
        <v>710</v>
      </c>
      <c r="B209" s="313">
        <v>54840</v>
      </c>
      <c r="C209" s="312" t="s">
        <v>709</v>
      </c>
      <c r="D209" s="312" t="s">
        <v>881</v>
      </c>
      <c r="E209" s="312" t="s">
        <v>487</v>
      </c>
      <c r="F209" s="312" t="s">
        <v>929</v>
      </c>
      <c r="G209" s="312" t="s">
        <v>637</v>
      </c>
      <c r="H209" s="312" t="s">
        <v>668</v>
      </c>
    </row>
    <row r="210" spans="1:8" x14ac:dyDescent="0.25">
      <c r="A210" s="313">
        <v>720</v>
      </c>
      <c r="B210" s="313">
        <v>64229</v>
      </c>
      <c r="C210" s="312" t="s">
        <v>682</v>
      </c>
      <c r="D210" s="312" t="s">
        <v>683</v>
      </c>
      <c r="E210" s="312" t="s">
        <v>522</v>
      </c>
      <c r="F210" s="312" t="s">
        <v>930</v>
      </c>
      <c r="G210" s="312" t="s">
        <v>637</v>
      </c>
      <c r="H210" s="312" t="s">
        <v>668</v>
      </c>
    </row>
    <row r="211" spans="1:8" x14ac:dyDescent="0.25">
      <c r="A211" s="313">
        <v>732</v>
      </c>
      <c r="B211" s="313">
        <v>64742</v>
      </c>
      <c r="C211" s="312" t="s">
        <v>721</v>
      </c>
      <c r="D211" s="312" t="s">
        <v>898</v>
      </c>
      <c r="E211" s="312" t="s">
        <v>616</v>
      </c>
      <c r="F211" s="312" t="s">
        <v>931</v>
      </c>
      <c r="G211" s="312" t="s">
        <v>747</v>
      </c>
      <c r="H211" s="312" t="s">
        <v>825</v>
      </c>
    </row>
    <row r="212" spans="1:8" x14ac:dyDescent="0.25">
      <c r="A212" s="313">
        <v>768</v>
      </c>
      <c r="B212" s="313">
        <v>64746</v>
      </c>
      <c r="C212" s="312" t="s">
        <v>774</v>
      </c>
      <c r="D212" s="312" t="s">
        <v>851</v>
      </c>
      <c r="E212" s="312" t="s">
        <v>568</v>
      </c>
      <c r="F212" s="312" t="s">
        <v>932</v>
      </c>
      <c r="G212" s="312" t="s">
        <v>747</v>
      </c>
      <c r="H212" s="312" t="s">
        <v>825</v>
      </c>
    </row>
    <row r="213" spans="1:8" x14ac:dyDescent="0.25">
      <c r="A213" s="313">
        <v>783</v>
      </c>
      <c r="B213" s="313">
        <v>63911</v>
      </c>
      <c r="C213" s="312" t="s">
        <v>709</v>
      </c>
      <c r="D213" s="312" t="s">
        <v>895</v>
      </c>
      <c r="E213" s="312" t="s">
        <v>592</v>
      </c>
      <c r="F213" s="312" t="s">
        <v>933</v>
      </c>
      <c r="G213" s="312" t="s">
        <v>679</v>
      </c>
      <c r="H213" s="312" t="s">
        <v>680</v>
      </c>
    </row>
    <row r="214" spans="1:8" x14ac:dyDescent="0.25">
      <c r="A214" s="313">
        <v>795</v>
      </c>
      <c r="B214" s="313">
        <v>64249</v>
      </c>
      <c r="C214" s="312" t="s">
        <v>643</v>
      </c>
      <c r="D214" s="312" t="s">
        <v>719</v>
      </c>
      <c r="E214" s="312" t="s">
        <v>557</v>
      </c>
      <c r="F214" s="312" t="s">
        <v>934</v>
      </c>
      <c r="G214" s="312" t="s">
        <v>637</v>
      </c>
      <c r="H214" s="312" t="s">
        <v>742</v>
      </c>
    </row>
    <row r="215" spans="1:8" x14ac:dyDescent="0.25">
      <c r="A215" s="313">
        <v>800</v>
      </c>
      <c r="B215" s="313">
        <v>64060</v>
      </c>
      <c r="C215" s="312" t="s">
        <v>639</v>
      </c>
      <c r="D215" s="312" t="s">
        <v>656</v>
      </c>
      <c r="E215" s="312" t="s">
        <v>472</v>
      </c>
      <c r="F215" s="312" t="s">
        <v>935</v>
      </c>
      <c r="G215" s="312" t="s">
        <v>637</v>
      </c>
      <c r="H215" s="312" t="s">
        <v>936</v>
      </c>
    </row>
    <row r="216" spans="1:8" x14ac:dyDescent="0.25">
      <c r="A216" s="313">
        <v>803</v>
      </c>
      <c r="B216" s="313">
        <v>45491</v>
      </c>
      <c r="C216" s="312" t="s">
        <v>721</v>
      </c>
      <c r="D216" s="312" t="s">
        <v>722</v>
      </c>
      <c r="E216" s="312" t="s">
        <v>343</v>
      </c>
      <c r="F216" s="312" t="s">
        <v>937</v>
      </c>
      <c r="G216" s="312" t="s">
        <v>637</v>
      </c>
      <c r="H216" s="312" t="s">
        <v>798</v>
      </c>
    </row>
    <row r="217" spans="1:8" x14ac:dyDescent="0.25">
      <c r="A217" s="313">
        <v>815</v>
      </c>
      <c r="B217" s="313">
        <v>218</v>
      </c>
      <c r="C217" s="312" t="s">
        <v>634</v>
      </c>
      <c r="D217" s="312" t="s">
        <v>745</v>
      </c>
      <c r="E217" s="312" t="s">
        <v>536</v>
      </c>
      <c r="F217" s="312" t="s">
        <v>938</v>
      </c>
      <c r="G217" s="312" t="s">
        <v>939</v>
      </c>
      <c r="H217" s="312" t="s">
        <v>939</v>
      </c>
    </row>
    <row r="218" spans="1:8" x14ac:dyDescent="0.25">
      <c r="A218" s="313">
        <v>826</v>
      </c>
      <c r="B218" s="313">
        <v>10</v>
      </c>
      <c r="C218" s="312" t="s">
        <v>774</v>
      </c>
      <c r="D218" s="312" t="s">
        <v>775</v>
      </c>
      <c r="E218" s="312" t="s">
        <v>607</v>
      </c>
      <c r="F218" s="312" t="s">
        <v>940</v>
      </c>
      <c r="G218" s="312" t="s">
        <v>637</v>
      </c>
      <c r="H218" s="312" t="s">
        <v>668</v>
      </c>
    </row>
    <row r="219" spans="1:8" x14ac:dyDescent="0.25">
      <c r="A219" s="313">
        <v>856</v>
      </c>
      <c r="B219" s="313">
        <v>66187</v>
      </c>
      <c r="C219" s="312" t="s">
        <v>639</v>
      </c>
      <c r="D219" s="312" t="s">
        <v>816</v>
      </c>
      <c r="E219" s="312" t="s">
        <v>312</v>
      </c>
      <c r="F219" s="312" t="s">
        <v>941</v>
      </c>
      <c r="G219" s="312" t="s">
        <v>747</v>
      </c>
      <c r="H219" s="312" t="s">
        <v>748</v>
      </c>
    </row>
    <row r="220" spans="1:8" x14ac:dyDescent="0.25">
      <c r="A220" s="313">
        <v>866</v>
      </c>
      <c r="B220" s="313">
        <v>55542</v>
      </c>
      <c r="C220" s="312" t="s">
        <v>648</v>
      </c>
      <c r="D220" s="312" t="s">
        <v>662</v>
      </c>
      <c r="E220" s="312" t="s">
        <v>515</v>
      </c>
      <c r="F220" s="312" t="s">
        <v>942</v>
      </c>
      <c r="G220" s="312" t="s">
        <v>637</v>
      </c>
      <c r="H220" s="312" t="s">
        <v>668</v>
      </c>
    </row>
    <row r="221" spans="1:8" x14ac:dyDescent="0.25">
      <c r="A221" s="313">
        <v>891</v>
      </c>
      <c r="B221" s="313">
        <v>2672</v>
      </c>
      <c r="C221" s="312" t="s">
        <v>709</v>
      </c>
      <c r="D221" s="312" t="s">
        <v>802</v>
      </c>
      <c r="E221" s="312" t="s">
        <v>399</v>
      </c>
      <c r="F221" s="312" t="s">
        <v>943</v>
      </c>
      <c r="G221" s="312" t="s">
        <v>747</v>
      </c>
      <c r="H221" s="312" t="s">
        <v>748</v>
      </c>
    </row>
    <row r="222" spans="1:8" x14ac:dyDescent="0.25">
      <c r="A222" s="313">
        <v>916</v>
      </c>
      <c r="B222" s="313">
        <v>46609</v>
      </c>
      <c r="C222" s="312" t="s">
        <v>709</v>
      </c>
      <c r="D222" s="312" t="s">
        <v>802</v>
      </c>
      <c r="E222" s="312" t="s">
        <v>399</v>
      </c>
      <c r="F222" s="312" t="s">
        <v>944</v>
      </c>
      <c r="G222" s="312" t="s">
        <v>747</v>
      </c>
      <c r="H222" s="312" t="s">
        <v>755</v>
      </c>
    </row>
    <row r="223" spans="1:8" x14ac:dyDescent="0.25">
      <c r="A223" s="313">
        <v>934</v>
      </c>
      <c r="B223" s="313">
        <v>67644</v>
      </c>
      <c r="C223" s="312" t="s">
        <v>764</v>
      </c>
      <c r="D223" s="312" t="s">
        <v>945</v>
      </c>
      <c r="E223" s="312" t="s">
        <v>521</v>
      </c>
      <c r="F223" s="312" t="s">
        <v>946</v>
      </c>
      <c r="G223" s="312" t="s">
        <v>637</v>
      </c>
      <c r="H223" s="312" t="s">
        <v>947</v>
      </c>
    </row>
    <row r="224" spans="1:8" x14ac:dyDescent="0.25">
      <c r="A224" s="313">
        <v>937</v>
      </c>
      <c r="B224" s="313">
        <v>43738</v>
      </c>
      <c r="C224" s="312" t="s">
        <v>639</v>
      </c>
      <c r="D224" s="312" t="s">
        <v>816</v>
      </c>
      <c r="E224" s="312" t="s">
        <v>312</v>
      </c>
      <c r="F224" s="312" t="s">
        <v>948</v>
      </c>
      <c r="G224" s="312" t="s">
        <v>747</v>
      </c>
      <c r="H224" s="312" t="s">
        <v>755</v>
      </c>
    </row>
    <row r="225" spans="1:8" x14ac:dyDescent="0.25">
      <c r="A225" s="313">
        <v>953</v>
      </c>
      <c r="B225" s="313">
        <v>67650</v>
      </c>
      <c r="C225" s="312" t="s">
        <v>648</v>
      </c>
      <c r="D225" s="312" t="s">
        <v>849</v>
      </c>
      <c r="E225" s="312" t="s">
        <v>372</v>
      </c>
      <c r="F225" s="312" t="s">
        <v>949</v>
      </c>
      <c r="G225" s="312" t="s">
        <v>747</v>
      </c>
      <c r="H225" s="312" t="s">
        <v>748</v>
      </c>
    </row>
    <row r="226" spans="1:8" x14ac:dyDescent="0.25">
      <c r="A226" s="313">
        <v>954</v>
      </c>
      <c r="B226" s="313">
        <v>43723</v>
      </c>
      <c r="C226" s="312" t="s">
        <v>648</v>
      </c>
      <c r="D226" s="312" t="s">
        <v>849</v>
      </c>
      <c r="E226" s="312" t="s">
        <v>372</v>
      </c>
      <c r="F226" s="312" t="s">
        <v>950</v>
      </c>
      <c r="G226" s="312" t="s">
        <v>747</v>
      </c>
      <c r="H226" s="312" t="s">
        <v>755</v>
      </c>
    </row>
    <row r="227" spans="1:8" x14ac:dyDescent="0.25">
      <c r="A227" s="313">
        <v>997</v>
      </c>
      <c r="B227" s="313">
        <v>48171</v>
      </c>
      <c r="C227" s="312" t="s">
        <v>764</v>
      </c>
      <c r="D227" s="312" t="s">
        <v>765</v>
      </c>
      <c r="E227" s="312" t="s">
        <v>594</v>
      </c>
      <c r="F227" s="312" t="s">
        <v>951</v>
      </c>
      <c r="G227" s="312" t="s">
        <v>747</v>
      </c>
      <c r="H227" s="312" t="s">
        <v>952</v>
      </c>
    </row>
    <row r="228" spans="1:8" x14ac:dyDescent="0.25">
      <c r="A228" s="313">
        <v>1020</v>
      </c>
      <c r="B228" s="313">
        <v>67866</v>
      </c>
      <c r="C228" s="312" t="s">
        <v>634</v>
      </c>
      <c r="D228" s="312" t="s">
        <v>635</v>
      </c>
      <c r="E228" s="312" t="s">
        <v>574</v>
      </c>
      <c r="F228" s="312" t="s">
        <v>953</v>
      </c>
      <c r="G228" s="312" t="s">
        <v>679</v>
      </c>
      <c r="H228" s="312" t="s">
        <v>680</v>
      </c>
    </row>
    <row r="229" spans="1:8" x14ac:dyDescent="0.25">
      <c r="A229" s="313">
        <v>1024</v>
      </c>
      <c r="B229" s="313">
        <v>67872</v>
      </c>
      <c r="C229" s="312" t="s">
        <v>774</v>
      </c>
      <c r="D229" s="312" t="s">
        <v>851</v>
      </c>
      <c r="E229" s="312" t="s">
        <v>503</v>
      </c>
      <c r="F229" s="312" t="s">
        <v>954</v>
      </c>
      <c r="G229" s="312" t="s">
        <v>637</v>
      </c>
      <c r="H229" s="312" t="s">
        <v>668</v>
      </c>
    </row>
    <row r="230" spans="1:8" x14ac:dyDescent="0.25">
      <c r="A230" s="313">
        <v>1042</v>
      </c>
      <c r="B230" s="313">
        <v>53661</v>
      </c>
      <c r="C230" s="312" t="s">
        <v>648</v>
      </c>
      <c r="D230" s="312" t="s">
        <v>849</v>
      </c>
      <c r="E230" s="312" t="s">
        <v>617</v>
      </c>
      <c r="F230" s="312" t="s">
        <v>955</v>
      </c>
      <c r="G230" s="312" t="s">
        <v>637</v>
      </c>
      <c r="H230" s="312" t="s">
        <v>271</v>
      </c>
    </row>
    <row r="231" spans="1:8" x14ac:dyDescent="0.25">
      <c r="A231" s="313">
        <v>1051</v>
      </c>
      <c r="B231" s="313">
        <v>55859</v>
      </c>
      <c r="C231" s="312" t="s">
        <v>721</v>
      </c>
      <c r="D231" s="312" t="s">
        <v>898</v>
      </c>
      <c r="E231" s="312" t="s">
        <v>616</v>
      </c>
      <c r="F231" s="312" t="s">
        <v>956</v>
      </c>
      <c r="G231" s="312" t="s">
        <v>939</v>
      </c>
      <c r="H231" s="312" t="s">
        <v>939</v>
      </c>
    </row>
    <row r="232" spans="1:8" x14ac:dyDescent="0.25">
      <c r="A232" s="313">
        <v>1052</v>
      </c>
      <c r="B232" s="313">
        <v>63764</v>
      </c>
      <c r="C232" s="312" t="s">
        <v>648</v>
      </c>
      <c r="D232" s="312" t="s">
        <v>849</v>
      </c>
      <c r="E232" s="312" t="s">
        <v>372</v>
      </c>
      <c r="F232" s="312" t="s">
        <v>957</v>
      </c>
      <c r="G232" s="312" t="s">
        <v>939</v>
      </c>
      <c r="H232" s="312" t="s">
        <v>939</v>
      </c>
    </row>
    <row r="233" spans="1:8" x14ac:dyDescent="0.25">
      <c r="A233" s="313">
        <v>1056</v>
      </c>
      <c r="B233" s="313">
        <v>68167</v>
      </c>
      <c r="C233" s="312" t="s">
        <v>721</v>
      </c>
      <c r="D233" s="312" t="s">
        <v>898</v>
      </c>
      <c r="E233" s="312" t="s">
        <v>569</v>
      </c>
      <c r="F233" s="312" t="s">
        <v>958</v>
      </c>
      <c r="G233" s="312" t="s">
        <v>637</v>
      </c>
      <c r="H233" s="312" t="s">
        <v>959</v>
      </c>
    </row>
    <row r="234" spans="1:8" x14ac:dyDescent="0.25">
      <c r="A234" s="313">
        <v>169</v>
      </c>
      <c r="B234" s="313">
        <v>249</v>
      </c>
      <c r="C234" s="312" t="s">
        <v>634</v>
      </c>
      <c r="D234" s="312" t="s">
        <v>745</v>
      </c>
      <c r="E234" s="312" t="s">
        <v>483</v>
      </c>
      <c r="F234" s="312" t="s">
        <v>960</v>
      </c>
      <c r="G234" s="312" t="s">
        <v>637</v>
      </c>
      <c r="H234" s="312" t="s">
        <v>638</v>
      </c>
    </row>
    <row r="235" spans="1:8" x14ac:dyDescent="0.25">
      <c r="A235" s="313">
        <v>214</v>
      </c>
      <c r="B235" s="313">
        <v>271</v>
      </c>
      <c r="C235" s="312" t="s">
        <v>774</v>
      </c>
      <c r="D235" s="312" t="s">
        <v>851</v>
      </c>
      <c r="E235" s="312" t="s">
        <v>529</v>
      </c>
      <c r="F235" s="312" t="s">
        <v>961</v>
      </c>
      <c r="G235" s="312" t="s">
        <v>637</v>
      </c>
      <c r="H235" s="312" t="s">
        <v>638</v>
      </c>
    </row>
    <row r="236" spans="1:8" x14ac:dyDescent="0.25">
      <c r="A236" s="313">
        <v>230</v>
      </c>
      <c r="B236" s="313">
        <v>45183</v>
      </c>
      <c r="C236" s="312" t="s">
        <v>639</v>
      </c>
      <c r="D236" s="312" t="s">
        <v>640</v>
      </c>
      <c r="E236" s="312" t="s">
        <v>546</v>
      </c>
      <c r="F236" s="312" t="s">
        <v>962</v>
      </c>
      <c r="G236" s="312" t="s">
        <v>637</v>
      </c>
      <c r="H236" s="312" t="s">
        <v>638</v>
      </c>
    </row>
    <row r="237" spans="1:8" x14ac:dyDescent="0.25">
      <c r="A237" s="313">
        <v>291</v>
      </c>
      <c r="B237" s="313">
        <v>48918</v>
      </c>
      <c r="C237" s="312" t="s">
        <v>709</v>
      </c>
      <c r="D237" s="312" t="s">
        <v>881</v>
      </c>
      <c r="E237" s="312" t="s">
        <v>606</v>
      </c>
      <c r="F237" s="312" t="s">
        <v>963</v>
      </c>
      <c r="G237" s="312" t="s">
        <v>637</v>
      </c>
      <c r="H237" s="312" t="s">
        <v>638</v>
      </c>
    </row>
    <row r="238" spans="1:8" x14ac:dyDescent="0.25">
      <c r="A238" s="313">
        <v>713</v>
      </c>
      <c r="B238" s="313">
        <v>64185</v>
      </c>
      <c r="C238" s="312" t="s">
        <v>648</v>
      </c>
      <c r="D238" s="312" t="s">
        <v>789</v>
      </c>
      <c r="E238" s="312" t="s">
        <v>499</v>
      </c>
      <c r="F238" s="312" t="s">
        <v>964</v>
      </c>
      <c r="G238" s="312" t="s">
        <v>637</v>
      </c>
      <c r="H238" s="312" t="s">
        <v>668</v>
      </c>
    </row>
    <row r="239" spans="1:8" x14ac:dyDescent="0.25">
      <c r="A239" s="313">
        <v>41</v>
      </c>
      <c r="B239" s="313">
        <v>48893</v>
      </c>
      <c r="C239" s="312" t="s">
        <v>731</v>
      </c>
      <c r="D239" s="312" t="s">
        <v>732</v>
      </c>
      <c r="E239" s="312" t="s">
        <v>355</v>
      </c>
      <c r="F239" s="312" t="s">
        <v>965</v>
      </c>
      <c r="G239" s="312" t="s">
        <v>637</v>
      </c>
      <c r="H239" s="312" t="s">
        <v>638</v>
      </c>
    </row>
    <row r="240" spans="1:8" x14ac:dyDescent="0.25">
      <c r="A240" s="313">
        <v>43</v>
      </c>
      <c r="B240" s="313">
        <v>63861</v>
      </c>
      <c r="C240" s="312" t="s">
        <v>721</v>
      </c>
      <c r="D240" s="312" t="s">
        <v>966</v>
      </c>
      <c r="E240" s="312" t="s">
        <v>357</v>
      </c>
      <c r="F240" s="312" t="s">
        <v>967</v>
      </c>
      <c r="G240" s="312" t="s">
        <v>637</v>
      </c>
      <c r="H240" s="312" t="s">
        <v>638</v>
      </c>
    </row>
    <row r="241" spans="1:8" x14ac:dyDescent="0.25">
      <c r="A241" s="313">
        <v>55</v>
      </c>
      <c r="B241" s="313">
        <v>48545</v>
      </c>
      <c r="C241" s="312" t="s">
        <v>634</v>
      </c>
      <c r="D241" s="312" t="s">
        <v>664</v>
      </c>
      <c r="E241" s="312" t="s">
        <v>369</v>
      </c>
      <c r="F241" s="312" t="s">
        <v>968</v>
      </c>
      <c r="G241" s="312" t="s">
        <v>637</v>
      </c>
      <c r="H241" s="312" t="s">
        <v>638</v>
      </c>
    </row>
    <row r="242" spans="1:8" x14ac:dyDescent="0.25">
      <c r="A242" s="313">
        <v>63</v>
      </c>
      <c r="B242" s="313">
        <v>48934</v>
      </c>
      <c r="C242" s="312" t="s">
        <v>643</v>
      </c>
      <c r="D242" s="312" t="s">
        <v>686</v>
      </c>
      <c r="E242" s="312" t="s">
        <v>377</v>
      </c>
      <c r="F242" s="312" t="s">
        <v>969</v>
      </c>
      <c r="G242" s="312" t="s">
        <v>637</v>
      </c>
      <c r="H242" s="312" t="s">
        <v>638</v>
      </c>
    </row>
    <row r="243" spans="1:8" x14ac:dyDescent="0.25">
      <c r="A243" s="313">
        <v>66</v>
      </c>
      <c r="B243" s="313">
        <v>63870</v>
      </c>
      <c r="C243" s="312" t="s">
        <v>643</v>
      </c>
      <c r="D243" s="312" t="s">
        <v>691</v>
      </c>
      <c r="E243" s="312" t="s">
        <v>380</v>
      </c>
      <c r="F243" s="312" t="s">
        <v>970</v>
      </c>
      <c r="G243" s="312" t="s">
        <v>637</v>
      </c>
      <c r="H243" s="312" t="s">
        <v>638</v>
      </c>
    </row>
    <row r="244" spans="1:8" x14ac:dyDescent="0.25">
      <c r="A244" s="313">
        <v>70</v>
      </c>
      <c r="B244" s="313">
        <v>37</v>
      </c>
      <c r="C244" s="312" t="s">
        <v>764</v>
      </c>
      <c r="D244" s="312" t="s">
        <v>765</v>
      </c>
      <c r="E244" s="312" t="s">
        <v>384</v>
      </c>
      <c r="F244" s="312" t="s">
        <v>971</v>
      </c>
      <c r="G244" s="312" t="s">
        <v>637</v>
      </c>
      <c r="H244" s="312" t="s">
        <v>638</v>
      </c>
    </row>
    <row r="245" spans="1:8" x14ac:dyDescent="0.25">
      <c r="A245" s="313">
        <v>105</v>
      </c>
      <c r="B245" s="313">
        <v>48548</v>
      </c>
      <c r="C245" s="312" t="s">
        <v>682</v>
      </c>
      <c r="D245" s="312" t="s">
        <v>683</v>
      </c>
      <c r="E245" s="312" t="s">
        <v>418</v>
      </c>
      <c r="F245" s="312" t="s">
        <v>972</v>
      </c>
      <c r="G245" s="312" t="s">
        <v>637</v>
      </c>
      <c r="H245" s="312" t="s">
        <v>638</v>
      </c>
    </row>
    <row r="246" spans="1:8" x14ac:dyDescent="0.25">
      <c r="A246" s="313">
        <v>106</v>
      </c>
      <c r="B246" s="313">
        <v>63925</v>
      </c>
      <c r="C246" s="312" t="s">
        <v>639</v>
      </c>
      <c r="D246" s="312" t="s">
        <v>640</v>
      </c>
      <c r="E246" s="312" t="s">
        <v>419</v>
      </c>
      <c r="F246" s="312" t="s">
        <v>973</v>
      </c>
      <c r="G246" s="312" t="s">
        <v>637</v>
      </c>
      <c r="H246" s="312" t="s">
        <v>638</v>
      </c>
    </row>
    <row r="247" spans="1:8" x14ac:dyDescent="0.25">
      <c r="A247" s="313">
        <v>112</v>
      </c>
      <c r="B247" s="313">
        <v>48424</v>
      </c>
      <c r="C247" s="312" t="s">
        <v>682</v>
      </c>
      <c r="D247" s="312" t="s">
        <v>862</v>
      </c>
      <c r="E247" s="312" t="s">
        <v>424</v>
      </c>
      <c r="F247" s="312" t="s">
        <v>974</v>
      </c>
      <c r="G247" s="312" t="s">
        <v>637</v>
      </c>
      <c r="H247" s="312" t="s">
        <v>638</v>
      </c>
    </row>
    <row r="248" spans="1:8" x14ac:dyDescent="0.25">
      <c r="A248" s="313">
        <v>123</v>
      </c>
      <c r="B248" s="313">
        <v>264</v>
      </c>
      <c r="C248" s="312" t="s">
        <v>643</v>
      </c>
      <c r="D248" s="312" t="s">
        <v>686</v>
      </c>
      <c r="E248" s="312" t="s">
        <v>435</v>
      </c>
      <c r="F248" s="312" t="s">
        <v>975</v>
      </c>
      <c r="G248" s="312" t="s">
        <v>637</v>
      </c>
      <c r="H248" s="312" t="s">
        <v>638</v>
      </c>
    </row>
    <row r="249" spans="1:8" x14ac:dyDescent="0.25">
      <c r="A249" s="313">
        <v>129</v>
      </c>
      <c r="B249" s="313">
        <v>63928</v>
      </c>
      <c r="C249" s="312" t="s">
        <v>774</v>
      </c>
      <c r="D249" s="312" t="s">
        <v>870</v>
      </c>
      <c r="E249" s="312" t="s">
        <v>442</v>
      </c>
      <c r="F249" s="312" t="s">
        <v>976</v>
      </c>
      <c r="G249" s="312" t="s">
        <v>637</v>
      </c>
      <c r="H249" s="312" t="s">
        <v>638</v>
      </c>
    </row>
    <row r="250" spans="1:8" x14ac:dyDescent="0.25">
      <c r="A250" s="313">
        <v>151</v>
      </c>
      <c r="B250" s="313">
        <v>48657</v>
      </c>
      <c r="C250" s="312" t="s">
        <v>731</v>
      </c>
      <c r="D250" s="312" t="s">
        <v>732</v>
      </c>
      <c r="E250" s="312" t="s">
        <v>465</v>
      </c>
      <c r="F250" s="312" t="s">
        <v>977</v>
      </c>
      <c r="G250" s="312" t="s">
        <v>637</v>
      </c>
      <c r="H250" s="312" t="s">
        <v>638</v>
      </c>
    </row>
    <row r="251" spans="1:8" x14ac:dyDescent="0.25">
      <c r="A251" s="313">
        <v>172</v>
      </c>
      <c r="B251" s="313">
        <v>64102</v>
      </c>
      <c r="C251" s="312" t="s">
        <v>764</v>
      </c>
      <c r="D251" s="312" t="s">
        <v>945</v>
      </c>
      <c r="E251" s="312" t="s">
        <v>486</v>
      </c>
      <c r="F251" s="312" t="s">
        <v>978</v>
      </c>
      <c r="G251" s="312" t="s">
        <v>637</v>
      </c>
      <c r="H251" s="312" t="s">
        <v>638</v>
      </c>
    </row>
    <row r="252" spans="1:8" x14ac:dyDescent="0.25">
      <c r="A252" s="313">
        <v>173</v>
      </c>
      <c r="B252" s="313">
        <v>48945</v>
      </c>
      <c r="C252" s="312" t="s">
        <v>709</v>
      </c>
      <c r="D252" s="312" t="s">
        <v>881</v>
      </c>
      <c r="E252" s="312" t="s">
        <v>487</v>
      </c>
      <c r="F252" s="312" t="s">
        <v>979</v>
      </c>
      <c r="G252" s="312" t="s">
        <v>637</v>
      </c>
      <c r="H252" s="312" t="s">
        <v>638</v>
      </c>
    </row>
    <row r="253" spans="1:8" x14ac:dyDescent="0.25">
      <c r="A253" s="313">
        <v>219</v>
      </c>
      <c r="B253" s="313">
        <v>54899</v>
      </c>
      <c r="C253" s="312" t="s">
        <v>709</v>
      </c>
      <c r="D253" s="312" t="s">
        <v>881</v>
      </c>
      <c r="E253" s="312" t="s">
        <v>535</v>
      </c>
      <c r="F253" s="312" t="s">
        <v>980</v>
      </c>
      <c r="G253" s="312" t="s">
        <v>637</v>
      </c>
      <c r="H253" s="312" t="s">
        <v>638</v>
      </c>
    </row>
    <row r="254" spans="1:8" x14ac:dyDescent="0.25">
      <c r="A254" s="313">
        <v>237</v>
      </c>
      <c r="B254" s="313">
        <v>64238</v>
      </c>
      <c r="C254" s="312" t="s">
        <v>764</v>
      </c>
      <c r="D254" s="312" t="s">
        <v>831</v>
      </c>
      <c r="E254" s="312" t="s">
        <v>553</v>
      </c>
      <c r="F254" s="312" t="s">
        <v>981</v>
      </c>
      <c r="G254" s="312" t="s">
        <v>637</v>
      </c>
      <c r="H254" s="312" t="s">
        <v>638</v>
      </c>
    </row>
    <row r="255" spans="1:8" x14ac:dyDescent="0.25">
      <c r="A255" s="313">
        <v>245</v>
      </c>
      <c r="B255" s="313">
        <v>64331</v>
      </c>
      <c r="C255" s="312" t="s">
        <v>731</v>
      </c>
      <c r="D255" s="312" t="s">
        <v>889</v>
      </c>
      <c r="E255" s="312" t="s">
        <v>562</v>
      </c>
      <c r="F255" s="312" t="s">
        <v>982</v>
      </c>
      <c r="G255" s="312" t="s">
        <v>637</v>
      </c>
      <c r="H255" s="312" t="s">
        <v>638</v>
      </c>
    </row>
    <row r="256" spans="1:8" x14ac:dyDescent="0.25">
      <c r="A256" s="313">
        <v>264</v>
      </c>
      <c r="B256" s="313">
        <v>43969</v>
      </c>
      <c r="C256" s="312" t="s">
        <v>709</v>
      </c>
      <c r="D256" s="312" t="s">
        <v>712</v>
      </c>
      <c r="E256" s="312" t="s">
        <v>579</v>
      </c>
      <c r="F256" s="312" t="s">
        <v>983</v>
      </c>
      <c r="G256" s="312" t="s">
        <v>637</v>
      </c>
      <c r="H256" s="312" t="s">
        <v>638</v>
      </c>
    </row>
    <row r="257" spans="1:8" x14ac:dyDescent="0.25">
      <c r="A257" s="313">
        <v>292</v>
      </c>
      <c r="B257" s="313">
        <v>220</v>
      </c>
      <c r="C257" s="312" t="s">
        <v>774</v>
      </c>
      <c r="D257" s="312" t="s">
        <v>775</v>
      </c>
      <c r="E257" s="312" t="s">
        <v>607</v>
      </c>
      <c r="F257" s="312" t="s">
        <v>984</v>
      </c>
      <c r="G257" s="312" t="s">
        <v>637</v>
      </c>
      <c r="H257" s="312" t="s">
        <v>638</v>
      </c>
    </row>
    <row r="258" spans="1:8" x14ac:dyDescent="0.25">
      <c r="A258" s="313">
        <v>371</v>
      </c>
      <c r="B258" s="313">
        <v>63776</v>
      </c>
      <c r="C258" s="312" t="s">
        <v>643</v>
      </c>
      <c r="D258" s="312" t="s">
        <v>660</v>
      </c>
      <c r="E258" s="312" t="s">
        <v>319</v>
      </c>
      <c r="F258" s="312" t="s">
        <v>985</v>
      </c>
      <c r="G258" s="312" t="s">
        <v>637</v>
      </c>
      <c r="H258" s="312" t="s">
        <v>668</v>
      </c>
    </row>
    <row r="259" spans="1:8" x14ac:dyDescent="0.25">
      <c r="A259" s="313">
        <v>375</v>
      </c>
      <c r="B259" s="313">
        <v>64751</v>
      </c>
      <c r="C259" s="312" t="s">
        <v>634</v>
      </c>
      <c r="D259" s="312" t="s">
        <v>635</v>
      </c>
      <c r="E259" s="312" t="s">
        <v>588</v>
      </c>
      <c r="F259" s="312" t="s">
        <v>986</v>
      </c>
      <c r="G259" s="312" t="s">
        <v>637</v>
      </c>
      <c r="H259" s="312" t="s">
        <v>987</v>
      </c>
    </row>
    <row r="260" spans="1:8" x14ac:dyDescent="0.25">
      <c r="A260" s="313">
        <v>395</v>
      </c>
      <c r="B260" s="313">
        <v>64147</v>
      </c>
      <c r="C260" s="312" t="s">
        <v>682</v>
      </c>
      <c r="D260" s="312" t="s">
        <v>683</v>
      </c>
      <c r="E260" s="312" t="s">
        <v>418</v>
      </c>
      <c r="F260" s="312" t="s">
        <v>988</v>
      </c>
      <c r="G260" s="312" t="s">
        <v>679</v>
      </c>
      <c r="H260" s="312" t="s">
        <v>680</v>
      </c>
    </row>
    <row r="261" spans="1:8" x14ac:dyDescent="0.25">
      <c r="A261" s="313">
        <v>401</v>
      </c>
      <c r="B261" s="313">
        <v>64143</v>
      </c>
      <c r="C261" s="312" t="s">
        <v>764</v>
      </c>
      <c r="D261" s="312" t="s">
        <v>765</v>
      </c>
      <c r="E261" s="312" t="s">
        <v>384</v>
      </c>
      <c r="F261" s="312" t="s">
        <v>989</v>
      </c>
      <c r="G261" s="312" t="s">
        <v>637</v>
      </c>
      <c r="H261" s="312" t="s">
        <v>676</v>
      </c>
    </row>
    <row r="262" spans="1:8" x14ac:dyDescent="0.25">
      <c r="A262" s="313">
        <v>438</v>
      </c>
      <c r="B262" s="313">
        <v>63929</v>
      </c>
      <c r="C262" s="312" t="s">
        <v>774</v>
      </c>
      <c r="D262" s="312" t="s">
        <v>870</v>
      </c>
      <c r="E262" s="312" t="s">
        <v>442</v>
      </c>
      <c r="F262" s="312" t="s">
        <v>990</v>
      </c>
      <c r="G262" s="312" t="s">
        <v>637</v>
      </c>
      <c r="H262" s="312" t="s">
        <v>647</v>
      </c>
    </row>
    <row r="263" spans="1:8" x14ac:dyDescent="0.25">
      <c r="A263" s="313">
        <v>517</v>
      </c>
      <c r="B263" s="313">
        <v>63881</v>
      </c>
      <c r="C263" s="312" t="s">
        <v>634</v>
      </c>
      <c r="D263" s="312" t="s">
        <v>991</v>
      </c>
      <c r="E263" s="312" t="s">
        <v>387</v>
      </c>
      <c r="F263" s="312" t="s">
        <v>992</v>
      </c>
      <c r="G263" s="312" t="s">
        <v>637</v>
      </c>
      <c r="H263" s="312" t="s">
        <v>993</v>
      </c>
    </row>
    <row r="264" spans="1:8" x14ac:dyDescent="0.25">
      <c r="A264" s="313">
        <v>540</v>
      </c>
      <c r="B264" s="313">
        <v>63827</v>
      </c>
      <c r="C264" s="312" t="s">
        <v>709</v>
      </c>
      <c r="D264" s="312" t="s">
        <v>881</v>
      </c>
      <c r="E264" s="312" t="s">
        <v>487</v>
      </c>
      <c r="F264" s="312" t="s">
        <v>994</v>
      </c>
      <c r="G264" s="312" t="s">
        <v>637</v>
      </c>
      <c r="H264" s="312" t="s">
        <v>995</v>
      </c>
    </row>
    <row r="265" spans="1:8" x14ac:dyDescent="0.25">
      <c r="A265" s="313">
        <v>635</v>
      </c>
      <c r="B265" s="313">
        <v>64250</v>
      </c>
      <c r="C265" s="312" t="s">
        <v>721</v>
      </c>
      <c r="D265" s="312" t="s">
        <v>898</v>
      </c>
      <c r="E265" s="312" t="s">
        <v>569</v>
      </c>
      <c r="F265" s="312" t="s">
        <v>996</v>
      </c>
      <c r="G265" s="312" t="s">
        <v>747</v>
      </c>
      <c r="H265" s="312" t="s">
        <v>748</v>
      </c>
    </row>
    <row r="266" spans="1:8" x14ac:dyDescent="0.25">
      <c r="A266" s="313">
        <v>677</v>
      </c>
      <c r="B266" s="313">
        <v>63808</v>
      </c>
      <c r="C266" s="312" t="s">
        <v>774</v>
      </c>
      <c r="D266" s="312" t="s">
        <v>839</v>
      </c>
      <c r="E266" s="312" t="s">
        <v>335</v>
      </c>
      <c r="F266" s="312" t="s">
        <v>997</v>
      </c>
      <c r="G266" s="312" t="s">
        <v>637</v>
      </c>
      <c r="H266" s="312" t="s">
        <v>668</v>
      </c>
    </row>
    <row r="267" spans="1:8" x14ac:dyDescent="0.25">
      <c r="A267" s="313">
        <v>885</v>
      </c>
      <c r="B267" s="313">
        <v>66201</v>
      </c>
      <c r="C267" s="312" t="s">
        <v>648</v>
      </c>
      <c r="D267" s="312" t="s">
        <v>789</v>
      </c>
      <c r="E267" s="312" t="s">
        <v>499</v>
      </c>
      <c r="F267" s="312" t="s">
        <v>998</v>
      </c>
      <c r="G267" s="312" t="s">
        <v>637</v>
      </c>
      <c r="H267" s="312" t="s">
        <v>999</v>
      </c>
    </row>
    <row r="268" spans="1:8" x14ac:dyDescent="0.25">
      <c r="A268" s="313">
        <v>929</v>
      </c>
      <c r="B268" s="313">
        <v>67231</v>
      </c>
      <c r="C268" s="312" t="s">
        <v>634</v>
      </c>
      <c r="D268" s="312" t="s">
        <v>664</v>
      </c>
      <c r="E268" s="312" t="s">
        <v>369</v>
      </c>
      <c r="F268" s="312" t="s">
        <v>1000</v>
      </c>
      <c r="G268" s="312" t="s">
        <v>679</v>
      </c>
      <c r="H268" s="312" t="s">
        <v>680</v>
      </c>
    </row>
    <row r="269" spans="1:8" x14ac:dyDescent="0.25">
      <c r="A269" s="313">
        <v>945</v>
      </c>
      <c r="B269" s="313">
        <v>45931</v>
      </c>
      <c r="C269" s="312" t="s">
        <v>721</v>
      </c>
      <c r="D269" s="312" t="s">
        <v>722</v>
      </c>
      <c r="E269" s="312" t="s">
        <v>344</v>
      </c>
      <c r="F269" s="312" t="s">
        <v>1001</v>
      </c>
      <c r="G269" s="312" t="s">
        <v>747</v>
      </c>
      <c r="H269" s="312" t="s">
        <v>755</v>
      </c>
    </row>
    <row r="270" spans="1:8" x14ac:dyDescent="0.25">
      <c r="A270" s="313">
        <v>1011</v>
      </c>
      <c r="B270" s="313">
        <v>67729</v>
      </c>
      <c r="C270" s="312" t="s">
        <v>639</v>
      </c>
      <c r="D270" s="312" t="s">
        <v>640</v>
      </c>
      <c r="E270" s="312" t="s">
        <v>546</v>
      </c>
      <c r="F270" s="312" t="s">
        <v>1002</v>
      </c>
      <c r="G270" s="312" t="s">
        <v>747</v>
      </c>
      <c r="H270" s="312" t="s">
        <v>825</v>
      </c>
    </row>
    <row r="271" spans="1:8" x14ac:dyDescent="0.25">
      <c r="A271" s="313">
        <v>134</v>
      </c>
      <c r="B271" s="313">
        <v>48553</v>
      </c>
      <c r="C271" s="312" t="s">
        <v>731</v>
      </c>
      <c r="D271" s="312" t="s">
        <v>889</v>
      </c>
      <c r="E271" s="312" t="s">
        <v>448</v>
      </c>
      <c r="F271" s="312" t="s">
        <v>1003</v>
      </c>
      <c r="G271" s="312" t="s">
        <v>637</v>
      </c>
      <c r="H271" s="312" t="s">
        <v>638</v>
      </c>
    </row>
    <row r="272" spans="1:8" x14ac:dyDescent="0.25">
      <c r="A272" s="313">
        <v>299</v>
      </c>
      <c r="B272" s="313">
        <v>48647</v>
      </c>
      <c r="C272" s="312" t="s">
        <v>639</v>
      </c>
      <c r="D272" s="312" t="s">
        <v>816</v>
      </c>
      <c r="E272" s="312" t="s">
        <v>613</v>
      </c>
      <c r="F272" s="312" t="s">
        <v>1004</v>
      </c>
      <c r="G272" s="312" t="s">
        <v>637</v>
      </c>
      <c r="H272" s="312" t="s">
        <v>638</v>
      </c>
    </row>
    <row r="273" spans="1:8" x14ac:dyDescent="0.25">
      <c r="A273" s="313">
        <v>336</v>
      </c>
      <c r="B273" s="313">
        <v>64181</v>
      </c>
      <c r="C273" s="312" t="s">
        <v>648</v>
      </c>
      <c r="D273" s="312" t="s">
        <v>789</v>
      </c>
      <c r="E273" s="312" t="s">
        <v>499</v>
      </c>
      <c r="F273" s="312" t="s">
        <v>1005</v>
      </c>
      <c r="G273" s="312" t="s">
        <v>637</v>
      </c>
      <c r="H273" s="312" t="s">
        <v>1006</v>
      </c>
    </row>
    <row r="274" spans="1:8" x14ac:dyDescent="0.25">
      <c r="A274" s="313">
        <v>355</v>
      </c>
      <c r="B274" s="313">
        <v>64224</v>
      </c>
      <c r="C274" s="312" t="s">
        <v>634</v>
      </c>
      <c r="D274" s="312" t="s">
        <v>635</v>
      </c>
      <c r="E274" s="312" t="s">
        <v>588</v>
      </c>
      <c r="F274" s="312" t="s">
        <v>1007</v>
      </c>
      <c r="G274" s="312" t="s">
        <v>637</v>
      </c>
      <c r="H274" s="312" t="s">
        <v>638</v>
      </c>
    </row>
    <row r="275" spans="1:8" x14ac:dyDescent="0.25">
      <c r="A275" s="313">
        <v>424</v>
      </c>
      <c r="B275" s="313">
        <v>64182</v>
      </c>
      <c r="C275" s="312" t="s">
        <v>648</v>
      </c>
      <c r="D275" s="312" t="s">
        <v>789</v>
      </c>
      <c r="E275" s="312" t="s">
        <v>499</v>
      </c>
      <c r="F275" s="312" t="s">
        <v>1008</v>
      </c>
      <c r="G275" s="312" t="s">
        <v>637</v>
      </c>
      <c r="H275" s="312" t="s">
        <v>647</v>
      </c>
    </row>
    <row r="276" spans="1:8" x14ac:dyDescent="0.25">
      <c r="A276" s="313">
        <v>469</v>
      </c>
      <c r="B276" s="313">
        <v>63950</v>
      </c>
      <c r="C276" s="312" t="s">
        <v>731</v>
      </c>
      <c r="D276" s="312" t="s">
        <v>889</v>
      </c>
      <c r="E276" s="312" t="s">
        <v>448</v>
      </c>
      <c r="F276" s="312" t="s">
        <v>1009</v>
      </c>
      <c r="G276" s="312" t="s">
        <v>637</v>
      </c>
      <c r="H276" s="312" t="s">
        <v>647</v>
      </c>
    </row>
    <row r="277" spans="1:8" x14ac:dyDescent="0.25">
      <c r="A277" s="313">
        <v>470</v>
      </c>
      <c r="B277" s="313">
        <v>63951</v>
      </c>
      <c r="C277" s="312" t="s">
        <v>731</v>
      </c>
      <c r="D277" s="312" t="s">
        <v>889</v>
      </c>
      <c r="E277" s="312" t="s">
        <v>448</v>
      </c>
      <c r="F277" s="312" t="s">
        <v>1010</v>
      </c>
      <c r="G277" s="312" t="s">
        <v>637</v>
      </c>
      <c r="H277" s="312" t="s">
        <v>993</v>
      </c>
    </row>
    <row r="278" spans="1:8" x14ac:dyDescent="0.25">
      <c r="A278" s="313">
        <v>479</v>
      </c>
      <c r="B278" s="313">
        <v>64223</v>
      </c>
      <c r="C278" s="312" t="s">
        <v>634</v>
      </c>
      <c r="D278" s="312" t="s">
        <v>635</v>
      </c>
      <c r="E278" s="312" t="s">
        <v>588</v>
      </c>
      <c r="F278" s="312" t="s">
        <v>1011</v>
      </c>
      <c r="G278" s="312" t="s">
        <v>637</v>
      </c>
      <c r="H278" s="312" t="s">
        <v>638</v>
      </c>
    </row>
    <row r="279" spans="1:8" x14ac:dyDescent="0.25">
      <c r="A279" s="313">
        <v>480</v>
      </c>
      <c r="B279" s="313">
        <v>64228</v>
      </c>
      <c r="C279" s="312" t="s">
        <v>682</v>
      </c>
      <c r="D279" s="312" t="s">
        <v>683</v>
      </c>
      <c r="E279" s="312" t="s">
        <v>522</v>
      </c>
      <c r="F279" s="312" t="s">
        <v>1012</v>
      </c>
      <c r="G279" s="312" t="s">
        <v>679</v>
      </c>
      <c r="H279" s="312" t="s">
        <v>680</v>
      </c>
    </row>
    <row r="280" spans="1:8" x14ac:dyDescent="0.25">
      <c r="A280" s="313">
        <v>516</v>
      </c>
      <c r="B280" s="313">
        <v>63879</v>
      </c>
      <c r="C280" s="312" t="s">
        <v>634</v>
      </c>
      <c r="D280" s="312" t="s">
        <v>991</v>
      </c>
      <c r="E280" s="312" t="s">
        <v>387</v>
      </c>
      <c r="F280" s="312" t="s">
        <v>1013</v>
      </c>
      <c r="G280" s="312" t="s">
        <v>637</v>
      </c>
      <c r="H280" s="312" t="s">
        <v>638</v>
      </c>
    </row>
    <row r="281" spans="1:8" x14ac:dyDescent="0.25">
      <c r="A281" s="313">
        <v>518</v>
      </c>
      <c r="B281" s="313">
        <v>63880</v>
      </c>
      <c r="C281" s="312" t="s">
        <v>634</v>
      </c>
      <c r="D281" s="312" t="s">
        <v>991</v>
      </c>
      <c r="E281" s="312" t="s">
        <v>387</v>
      </c>
      <c r="F281" s="312" t="s">
        <v>1014</v>
      </c>
      <c r="G281" s="312" t="s">
        <v>637</v>
      </c>
      <c r="H281" s="312" t="s">
        <v>647</v>
      </c>
    </row>
    <row r="282" spans="1:8" x14ac:dyDescent="0.25">
      <c r="A282" s="313">
        <v>547</v>
      </c>
      <c r="B282" s="313">
        <v>36196</v>
      </c>
      <c r="C282" s="312" t="s">
        <v>643</v>
      </c>
      <c r="D282" s="312" t="s">
        <v>669</v>
      </c>
      <c r="E282" s="312" t="s">
        <v>466</v>
      </c>
      <c r="F282" s="312" t="s">
        <v>1015</v>
      </c>
      <c r="G282" s="312" t="s">
        <v>637</v>
      </c>
      <c r="H282" s="312" t="s">
        <v>638</v>
      </c>
    </row>
    <row r="283" spans="1:8" x14ac:dyDescent="0.25">
      <c r="A283" s="313">
        <v>554</v>
      </c>
      <c r="B283" s="313">
        <v>50903</v>
      </c>
      <c r="C283" s="312" t="s">
        <v>774</v>
      </c>
      <c r="D283" s="312" t="s">
        <v>870</v>
      </c>
      <c r="E283" s="312" t="s">
        <v>347</v>
      </c>
      <c r="F283" s="312" t="s">
        <v>1016</v>
      </c>
      <c r="G283" s="312" t="s">
        <v>637</v>
      </c>
      <c r="H283" s="312" t="s">
        <v>638</v>
      </c>
    </row>
    <row r="284" spans="1:8" x14ac:dyDescent="0.25">
      <c r="A284" s="313">
        <v>727</v>
      </c>
      <c r="B284" s="313">
        <v>64193</v>
      </c>
      <c r="C284" s="312" t="s">
        <v>643</v>
      </c>
      <c r="D284" s="312" t="s">
        <v>705</v>
      </c>
      <c r="E284" s="312" t="s">
        <v>600</v>
      </c>
      <c r="F284" s="312" t="s">
        <v>1017</v>
      </c>
      <c r="G284" s="312" t="s">
        <v>637</v>
      </c>
      <c r="H284" s="312" t="s">
        <v>668</v>
      </c>
    </row>
    <row r="285" spans="1:8" x14ac:dyDescent="0.25">
      <c r="A285" s="313">
        <v>868</v>
      </c>
      <c r="B285" s="313">
        <v>66194</v>
      </c>
      <c r="C285" s="312" t="s">
        <v>648</v>
      </c>
      <c r="D285" s="312" t="s">
        <v>649</v>
      </c>
      <c r="E285" s="312" t="s">
        <v>396</v>
      </c>
      <c r="F285" s="312" t="s">
        <v>1018</v>
      </c>
      <c r="G285" s="312" t="s">
        <v>747</v>
      </c>
      <c r="H285" s="312" t="s">
        <v>748</v>
      </c>
    </row>
    <row r="286" spans="1:8" x14ac:dyDescent="0.25">
      <c r="A286" s="313">
        <v>884</v>
      </c>
      <c r="B286" s="313">
        <v>67162</v>
      </c>
      <c r="C286" s="312" t="s">
        <v>639</v>
      </c>
      <c r="D286" s="312" t="s">
        <v>640</v>
      </c>
      <c r="E286" s="312" t="s">
        <v>419</v>
      </c>
      <c r="F286" s="312" t="s">
        <v>1019</v>
      </c>
      <c r="G286" s="312" t="s">
        <v>747</v>
      </c>
      <c r="H286" s="312" t="s">
        <v>1020</v>
      </c>
    </row>
    <row r="287" spans="1:8" x14ac:dyDescent="0.25">
      <c r="A287" s="313">
        <v>914</v>
      </c>
      <c r="B287" s="313">
        <v>66274</v>
      </c>
      <c r="C287" s="312" t="s">
        <v>731</v>
      </c>
      <c r="D287" s="312" t="s">
        <v>732</v>
      </c>
      <c r="E287" s="312" t="s">
        <v>355</v>
      </c>
      <c r="F287" s="312" t="s">
        <v>1021</v>
      </c>
      <c r="G287" s="312" t="s">
        <v>637</v>
      </c>
      <c r="H287" s="312" t="s">
        <v>668</v>
      </c>
    </row>
    <row r="288" spans="1:8" x14ac:dyDescent="0.25">
      <c r="A288" s="313">
        <v>935</v>
      </c>
      <c r="B288" s="313">
        <v>67646</v>
      </c>
      <c r="C288" s="312" t="s">
        <v>648</v>
      </c>
      <c r="D288" s="312" t="s">
        <v>649</v>
      </c>
      <c r="E288" s="312" t="s">
        <v>396</v>
      </c>
      <c r="F288" s="312" t="s">
        <v>1022</v>
      </c>
      <c r="G288" s="312" t="s">
        <v>747</v>
      </c>
      <c r="H288" s="312" t="s">
        <v>748</v>
      </c>
    </row>
    <row r="289" spans="1:8" x14ac:dyDescent="0.25">
      <c r="A289" s="313">
        <v>11</v>
      </c>
      <c r="B289" s="313">
        <v>312</v>
      </c>
      <c r="C289" s="312" t="s">
        <v>731</v>
      </c>
      <c r="D289" s="312" t="s">
        <v>732</v>
      </c>
      <c r="E289" s="312" t="s">
        <v>322</v>
      </c>
      <c r="F289" s="312" t="s">
        <v>1023</v>
      </c>
      <c r="G289" s="312" t="s">
        <v>637</v>
      </c>
      <c r="H289" s="312" t="s">
        <v>638</v>
      </c>
    </row>
    <row r="290" spans="1:8" x14ac:dyDescent="0.25">
      <c r="A290" s="313">
        <v>71</v>
      </c>
      <c r="B290" s="313">
        <v>48895</v>
      </c>
      <c r="C290" s="312" t="s">
        <v>731</v>
      </c>
      <c r="D290" s="312" t="s">
        <v>732</v>
      </c>
      <c r="E290" s="312" t="s">
        <v>385</v>
      </c>
      <c r="F290" s="312" t="s">
        <v>1024</v>
      </c>
      <c r="G290" s="312" t="s">
        <v>637</v>
      </c>
      <c r="H290" s="312" t="s">
        <v>638</v>
      </c>
    </row>
    <row r="291" spans="1:8" x14ac:dyDescent="0.25">
      <c r="A291" s="313">
        <v>73</v>
      </c>
      <c r="B291" s="313">
        <v>251</v>
      </c>
      <c r="C291" s="312" t="s">
        <v>634</v>
      </c>
      <c r="D291" s="312" t="s">
        <v>991</v>
      </c>
      <c r="E291" s="312" t="s">
        <v>387</v>
      </c>
      <c r="F291" s="312" t="s">
        <v>1025</v>
      </c>
      <c r="G291" s="312" t="s">
        <v>637</v>
      </c>
      <c r="H291" s="312" t="s">
        <v>638</v>
      </c>
    </row>
    <row r="292" spans="1:8" x14ac:dyDescent="0.25">
      <c r="A292" s="313">
        <v>171</v>
      </c>
      <c r="B292" s="313">
        <v>235</v>
      </c>
      <c r="C292" s="312" t="s">
        <v>643</v>
      </c>
      <c r="D292" s="312" t="s">
        <v>686</v>
      </c>
      <c r="E292" s="312" t="s">
        <v>485</v>
      </c>
      <c r="F292" s="312" t="s">
        <v>1026</v>
      </c>
      <c r="G292" s="312" t="s">
        <v>637</v>
      </c>
      <c r="H292" s="312" t="s">
        <v>638</v>
      </c>
    </row>
    <row r="293" spans="1:8" x14ac:dyDescent="0.25">
      <c r="A293" s="313">
        <v>181</v>
      </c>
      <c r="B293" s="313">
        <v>63813</v>
      </c>
      <c r="C293" s="312" t="s">
        <v>643</v>
      </c>
      <c r="D293" s="312" t="s">
        <v>705</v>
      </c>
      <c r="E293" s="312" t="s">
        <v>496</v>
      </c>
      <c r="F293" s="312" t="s">
        <v>1027</v>
      </c>
      <c r="G293" s="312" t="s">
        <v>637</v>
      </c>
      <c r="H293" s="312" t="s">
        <v>638</v>
      </c>
    </row>
    <row r="294" spans="1:8" x14ac:dyDescent="0.25">
      <c r="A294" s="313">
        <v>209</v>
      </c>
      <c r="B294" s="313">
        <v>281</v>
      </c>
      <c r="C294" s="312" t="s">
        <v>731</v>
      </c>
      <c r="D294" s="312" t="s">
        <v>760</v>
      </c>
      <c r="E294" s="312" t="s">
        <v>524</v>
      </c>
      <c r="F294" s="312" t="s">
        <v>1028</v>
      </c>
      <c r="G294" s="312" t="s">
        <v>637</v>
      </c>
      <c r="H294" s="312" t="s">
        <v>638</v>
      </c>
    </row>
    <row r="295" spans="1:8" x14ac:dyDescent="0.25">
      <c r="A295" s="313">
        <v>229</v>
      </c>
      <c r="B295" s="313">
        <v>125</v>
      </c>
      <c r="C295" s="312" t="s">
        <v>639</v>
      </c>
      <c r="D295" s="312" t="s">
        <v>640</v>
      </c>
      <c r="E295" s="312" t="s">
        <v>544</v>
      </c>
      <c r="F295" s="312" t="s">
        <v>1029</v>
      </c>
      <c r="G295" s="312" t="s">
        <v>637</v>
      </c>
      <c r="H295" s="312" t="s">
        <v>638</v>
      </c>
    </row>
    <row r="296" spans="1:8" x14ac:dyDescent="0.25">
      <c r="A296" s="313">
        <v>233</v>
      </c>
      <c r="B296" s="313">
        <v>48</v>
      </c>
      <c r="C296" s="312" t="s">
        <v>639</v>
      </c>
      <c r="D296" s="312" t="s">
        <v>656</v>
      </c>
      <c r="E296" s="312" t="s">
        <v>549</v>
      </c>
      <c r="F296" s="312" t="s">
        <v>1030</v>
      </c>
      <c r="G296" s="312" t="s">
        <v>637</v>
      </c>
      <c r="H296" s="312" t="s">
        <v>638</v>
      </c>
    </row>
    <row r="297" spans="1:8" x14ac:dyDescent="0.25">
      <c r="A297" s="313">
        <v>284</v>
      </c>
      <c r="B297" s="313">
        <v>41</v>
      </c>
      <c r="C297" s="312" t="s">
        <v>682</v>
      </c>
      <c r="D297" s="312" t="s">
        <v>683</v>
      </c>
      <c r="E297" s="312" t="s">
        <v>599</v>
      </c>
      <c r="F297" s="312" t="s">
        <v>1031</v>
      </c>
      <c r="G297" s="312" t="s">
        <v>637</v>
      </c>
      <c r="H297" s="312" t="s">
        <v>638</v>
      </c>
    </row>
    <row r="298" spans="1:8" x14ac:dyDescent="0.25">
      <c r="A298" s="313">
        <v>318</v>
      </c>
      <c r="B298" s="313">
        <v>161</v>
      </c>
      <c r="C298" s="312" t="s">
        <v>634</v>
      </c>
      <c r="D298" s="312" t="s">
        <v>635</v>
      </c>
      <c r="E298" s="312" t="s">
        <v>588</v>
      </c>
      <c r="F298" s="312" t="s">
        <v>1032</v>
      </c>
      <c r="G298" s="312" t="s">
        <v>637</v>
      </c>
      <c r="H298" s="312" t="s">
        <v>638</v>
      </c>
    </row>
    <row r="299" spans="1:8" x14ac:dyDescent="0.25">
      <c r="A299" s="313">
        <v>330</v>
      </c>
      <c r="B299" s="313">
        <v>63856</v>
      </c>
      <c r="C299" s="312" t="s">
        <v>643</v>
      </c>
      <c r="D299" s="312" t="s">
        <v>691</v>
      </c>
      <c r="E299" s="312" t="s">
        <v>361</v>
      </c>
      <c r="F299" s="312" t="s">
        <v>1033</v>
      </c>
      <c r="G299" s="312" t="s">
        <v>637</v>
      </c>
      <c r="H299" s="312" t="s">
        <v>638</v>
      </c>
    </row>
    <row r="300" spans="1:8" x14ac:dyDescent="0.25">
      <c r="A300" s="313">
        <v>452</v>
      </c>
      <c r="B300" s="313">
        <v>64086</v>
      </c>
      <c r="C300" s="312" t="s">
        <v>634</v>
      </c>
      <c r="D300" s="312" t="s">
        <v>769</v>
      </c>
      <c r="E300" s="312" t="s">
        <v>476</v>
      </c>
      <c r="F300" s="312" t="s">
        <v>1034</v>
      </c>
      <c r="G300" s="312" t="s">
        <v>637</v>
      </c>
      <c r="H300" s="312" t="s">
        <v>668</v>
      </c>
    </row>
    <row r="301" spans="1:8" x14ac:dyDescent="0.25">
      <c r="A301" s="313">
        <v>612</v>
      </c>
      <c r="B301" s="313">
        <v>63938</v>
      </c>
      <c r="C301" s="312" t="s">
        <v>634</v>
      </c>
      <c r="D301" s="312" t="s">
        <v>745</v>
      </c>
      <c r="E301" s="312" t="s">
        <v>483</v>
      </c>
      <c r="F301" s="312" t="s">
        <v>1035</v>
      </c>
      <c r="G301" s="312" t="s">
        <v>637</v>
      </c>
      <c r="H301" s="312" t="s">
        <v>993</v>
      </c>
    </row>
    <row r="302" spans="1:8" x14ac:dyDescent="0.25">
      <c r="A302" s="313">
        <v>634</v>
      </c>
      <c r="B302" s="313">
        <v>48967</v>
      </c>
      <c r="C302" s="312" t="s">
        <v>682</v>
      </c>
      <c r="D302" s="312" t="s">
        <v>683</v>
      </c>
      <c r="E302" s="312" t="s">
        <v>599</v>
      </c>
      <c r="F302" s="312" t="s">
        <v>1036</v>
      </c>
      <c r="G302" s="312" t="s">
        <v>637</v>
      </c>
      <c r="H302" s="312" t="s">
        <v>642</v>
      </c>
    </row>
    <row r="303" spans="1:8" x14ac:dyDescent="0.25">
      <c r="A303" s="313">
        <v>654</v>
      </c>
      <c r="B303" s="313">
        <v>64104</v>
      </c>
      <c r="C303" s="312" t="s">
        <v>643</v>
      </c>
      <c r="D303" s="312" t="s">
        <v>686</v>
      </c>
      <c r="E303" s="312" t="s">
        <v>485</v>
      </c>
      <c r="F303" s="312" t="s">
        <v>1037</v>
      </c>
      <c r="G303" s="312" t="s">
        <v>637</v>
      </c>
      <c r="H303" s="312" t="s">
        <v>676</v>
      </c>
    </row>
    <row r="304" spans="1:8" x14ac:dyDescent="0.25">
      <c r="A304" s="313">
        <v>709</v>
      </c>
      <c r="B304" s="313">
        <v>64106</v>
      </c>
      <c r="C304" s="312" t="s">
        <v>643</v>
      </c>
      <c r="D304" s="312" t="s">
        <v>686</v>
      </c>
      <c r="E304" s="312" t="s">
        <v>485</v>
      </c>
      <c r="F304" s="312" t="s">
        <v>1038</v>
      </c>
      <c r="G304" s="312" t="s">
        <v>637</v>
      </c>
      <c r="H304" s="312" t="s">
        <v>668</v>
      </c>
    </row>
    <row r="305" spans="1:8" x14ac:dyDescent="0.25">
      <c r="A305" s="313">
        <v>728</v>
      </c>
      <c r="B305" s="313">
        <v>64744</v>
      </c>
      <c r="C305" s="312" t="s">
        <v>634</v>
      </c>
      <c r="D305" s="312" t="s">
        <v>745</v>
      </c>
      <c r="E305" s="312" t="s">
        <v>601</v>
      </c>
      <c r="F305" s="312" t="s">
        <v>1039</v>
      </c>
      <c r="G305" s="312" t="s">
        <v>747</v>
      </c>
      <c r="H305" s="312" t="s">
        <v>825</v>
      </c>
    </row>
    <row r="306" spans="1:8" x14ac:dyDescent="0.25">
      <c r="A306" s="313">
        <v>731</v>
      </c>
      <c r="B306" s="313">
        <v>64212</v>
      </c>
      <c r="C306" s="312" t="s">
        <v>639</v>
      </c>
      <c r="D306" s="312" t="s">
        <v>816</v>
      </c>
      <c r="E306" s="312" t="s">
        <v>613</v>
      </c>
      <c r="F306" s="312" t="s">
        <v>1040</v>
      </c>
      <c r="G306" s="312" t="s">
        <v>1041</v>
      </c>
      <c r="H306" s="312" t="s">
        <v>1042</v>
      </c>
    </row>
    <row r="307" spans="1:8" x14ac:dyDescent="0.25">
      <c r="A307" s="313">
        <v>733</v>
      </c>
      <c r="B307" s="313">
        <v>64298</v>
      </c>
      <c r="C307" s="312" t="s">
        <v>682</v>
      </c>
      <c r="D307" s="312" t="s">
        <v>683</v>
      </c>
      <c r="E307" s="312" t="s">
        <v>599</v>
      </c>
      <c r="F307" s="312" t="s">
        <v>1043</v>
      </c>
      <c r="G307" s="312" t="s">
        <v>637</v>
      </c>
      <c r="H307" s="312" t="s">
        <v>668</v>
      </c>
    </row>
    <row r="308" spans="1:8" x14ac:dyDescent="0.25">
      <c r="A308" s="313">
        <v>753</v>
      </c>
      <c r="B308" s="313">
        <v>64157</v>
      </c>
      <c r="C308" s="312" t="s">
        <v>634</v>
      </c>
      <c r="D308" s="312" t="s">
        <v>769</v>
      </c>
      <c r="E308" s="312" t="s">
        <v>574</v>
      </c>
      <c r="F308" s="312" t="s">
        <v>1044</v>
      </c>
      <c r="G308" s="312" t="s">
        <v>637</v>
      </c>
      <c r="H308" s="312" t="s">
        <v>668</v>
      </c>
    </row>
    <row r="309" spans="1:8" x14ac:dyDescent="0.25">
      <c r="A309" s="313">
        <v>771</v>
      </c>
      <c r="B309" s="313">
        <v>52089</v>
      </c>
      <c r="C309" s="312" t="s">
        <v>634</v>
      </c>
      <c r="D309" s="312" t="s">
        <v>745</v>
      </c>
      <c r="E309" s="312" t="s">
        <v>483</v>
      </c>
      <c r="F309" s="312" t="s">
        <v>1045</v>
      </c>
      <c r="G309" s="312" t="s">
        <v>637</v>
      </c>
      <c r="H309" s="312" t="s">
        <v>638</v>
      </c>
    </row>
    <row r="310" spans="1:8" x14ac:dyDescent="0.25">
      <c r="A310" s="313">
        <v>804</v>
      </c>
      <c r="B310" s="313">
        <v>64308</v>
      </c>
      <c r="C310" s="312" t="s">
        <v>682</v>
      </c>
      <c r="D310" s="312" t="s">
        <v>683</v>
      </c>
      <c r="E310" s="312" t="s">
        <v>599</v>
      </c>
      <c r="F310" s="312" t="s">
        <v>1046</v>
      </c>
      <c r="G310" s="312" t="s">
        <v>637</v>
      </c>
      <c r="H310" s="312" t="s">
        <v>647</v>
      </c>
    </row>
    <row r="311" spans="1:8" x14ac:dyDescent="0.25">
      <c r="A311" s="313">
        <v>936</v>
      </c>
      <c r="B311" s="313">
        <v>67850</v>
      </c>
      <c r="C311" s="312" t="s">
        <v>682</v>
      </c>
      <c r="D311" s="312" t="s">
        <v>683</v>
      </c>
      <c r="E311" s="312" t="s">
        <v>599</v>
      </c>
      <c r="F311" s="312" t="s">
        <v>1047</v>
      </c>
      <c r="G311" s="312" t="s">
        <v>747</v>
      </c>
      <c r="H311" s="312" t="s">
        <v>904</v>
      </c>
    </row>
    <row r="312" spans="1:8" x14ac:dyDescent="0.25">
      <c r="A312" s="313">
        <v>1027</v>
      </c>
      <c r="B312" s="313">
        <v>55858</v>
      </c>
      <c r="C312" s="312" t="s">
        <v>709</v>
      </c>
      <c r="D312" s="312" t="s">
        <v>834</v>
      </c>
      <c r="E312" s="312" t="s">
        <v>407</v>
      </c>
      <c r="F312" s="312" t="s">
        <v>1048</v>
      </c>
      <c r="G312" s="312" t="s">
        <v>939</v>
      </c>
      <c r="H312" s="312" t="s">
        <v>939</v>
      </c>
    </row>
    <row r="313" spans="1:8" x14ac:dyDescent="0.25">
      <c r="A313" s="313">
        <v>1041</v>
      </c>
      <c r="B313" s="313">
        <v>68050</v>
      </c>
      <c r="C313" s="312" t="s">
        <v>634</v>
      </c>
      <c r="D313" s="312" t="s">
        <v>807</v>
      </c>
      <c r="E313" s="312" t="s">
        <v>603</v>
      </c>
      <c r="F313" s="312" t="s">
        <v>1049</v>
      </c>
      <c r="G313" s="312" t="s">
        <v>1041</v>
      </c>
      <c r="H313" s="312" t="s">
        <v>1042</v>
      </c>
    </row>
    <row r="314" spans="1:8" x14ac:dyDescent="0.25">
      <c r="A314" s="313">
        <v>17</v>
      </c>
      <c r="B314" s="313">
        <v>316</v>
      </c>
      <c r="C314" s="312" t="s">
        <v>643</v>
      </c>
      <c r="D314" s="312" t="s">
        <v>666</v>
      </c>
      <c r="E314" s="312" t="s">
        <v>330</v>
      </c>
      <c r="F314" s="312" t="s">
        <v>1050</v>
      </c>
      <c r="G314" s="312" t="s">
        <v>637</v>
      </c>
      <c r="H314" s="312" t="s">
        <v>638</v>
      </c>
    </row>
    <row r="315" spans="1:8" x14ac:dyDescent="0.25">
      <c r="A315" s="313">
        <v>46</v>
      </c>
      <c r="B315" s="313">
        <v>130</v>
      </c>
      <c r="C315" s="312" t="s">
        <v>709</v>
      </c>
      <c r="D315" s="312" t="s">
        <v>837</v>
      </c>
      <c r="E315" s="312" t="s">
        <v>360</v>
      </c>
      <c r="F315" s="312" t="s">
        <v>1051</v>
      </c>
      <c r="G315" s="312" t="s">
        <v>637</v>
      </c>
      <c r="H315" s="312" t="s">
        <v>638</v>
      </c>
    </row>
    <row r="316" spans="1:8" x14ac:dyDescent="0.25">
      <c r="A316" s="313">
        <v>152</v>
      </c>
      <c r="B316" s="313">
        <v>43797</v>
      </c>
      <c r="C316" s="312" t="s">
        <v>639</v>
      </c>
      <c r="D316" s="312" t="s">
        <v>816</v>
      </c>
      <c r="E316" s="312" t="s">
        <v>467</v>
      </c>
      <c r="F316" s="312" t="s">
        <v>1052</v>
      </c>
      <c r="G316" s="312" t="s">
        <v>637</v>
      </c>
      <c r="H316" s="312" t="s">
        <v>638</v>
      </c>
    </row>
    <row r="317" spans="1:8" x14ac:dyDescent="0.25">
      <c r="A317" s="313">
        <v>222</v>
      </c>
      <c r="B317" s="313">
        <v>64296</v>
      </c>
      <c r="C317" s="312" t="s">
        <v>709</v>
      </c>
      <c r="D317" s="312" t="s">
        <v>837</v>
      </c>
      <c r="E317" s="312" t="s">
        <v>538</v>
      </c>
      <c r="F317" s="312" t="s">
        <v>1053</v>
      </c>
      <c r="G317" s="312" t="s">
        <v>637</v>
      </c>
      <c r="H317" s="312" t="s">
        <v>638</v>
      </c>
    </row>
    <row r="318" spans="1:8" x14ac:dyDescent="0.25">
      <c r="A318" s="313">
        <v>231</v>
      </c>
      <c r="B318" s="313">
        <v>43834</v>
      </c>
      <c r="C318" s="312" t="s">
        <v>639</v>
      </c>
      <c r="D318" s="312" t="s">
        <v>819</v>
      </c>
      <c r="E318" s="312" t="s">
        <v>547</v>
      </c>
      <c r="F318" s="312" t="s">
        <v>1054</v>
      </c>
      <c r="G318" s="312" t="s">
        <v>637</v>
      </c>
      <c r="H318" s="312" t="s">
        <v>638</v>
      </c>
    </row>
    <row r="319" spans="1:8" x14ac:dyDescent="0.25">
      <c r="A319" s="313">
        <v>240</v>
      </c>
      <c r="B319" s="313">
        <v>39</v>
      </c>
      <c r="C319" s="312" t="s">
        <v>709</v>
      </c>
      <c r="D319" s="312" t="s">
        <v>837</v>
      </c>
      <c r="E319" s="312" t="s">
        <v>556</v>
      </c>
      <c r="F319" s="312" t="s">
        <v>1055</v>
      </c>
      <c r="G319" s="312" t="s">
        <v>637</v>
      </c>
      <c r="H319" s="312" t="s">
        <v>638</v>
      </c>
    </row>
    <row r="320" spans="1:8" x14ac:dyDescent="0.25">
      <c r="A320" s="313">
        <v>254</v>
      </c>
      <c r="B320" s="313">
        <v>48923</v>
      </c>
      <c r="C320" s="312" t="s">
        <v>643</v>
      </c>
      <c r="D320" s="312" t="s">
        <v>644</v>
      </c>
      <c r="E320" s="312" t="s">
        <v>571</v>
      </c>
      <c r="F320" s="312" t="s">
        <v>1056</v>
      </c>
      <c r="G320" s="312" t="s">
        <v>637</v>
      </c>
      <c r="H320" s="312" t="s">
        <v>638</v>
      </c>
    </row>
    <row r="321" spans="1:8" x14ac:dyDescent="0.25">
      <c r="A321" s="313">
        <v>280</v>
      </c>
      <c r="B321" s="313">
        <v>230</v>
      </c>
      <c r="C321" s="312" t="s">
        <v>643</v>
      </c>
      <c r="D321" s="312" t="s">
        <v>660</v>
      </c>
      <c r="E321" s="312" t="s">
        <v>595</v>
      </c>
      <c r="F321" s="312" t="s">
        <v>1057</v>
      </c>
      <c r="G321" s="312" t="s">
        <v>637</v>
      </c>
      <c r="H321" s="312" t="s">
        <v>638</v>
      </c>
    </row>
    <row r="322" spans="1:8" x14ac:dyDescent="0.25">
      <c r="A322" s="313">
        <v>306</v>
      </c>
      <c r="B322" s="313">
        <v>48910</v>
      </c>
      <c r="C322" s="312" t="s">
        <v>643</v>
      </c>
      <c r="D322" s="312" t="s">
        <v>671</v>
      </c>
      <c r="E322" s="312" t="s">
        <v>620</v>
      </c>
      <c r="F322" s="312" t="s">
        <v>1058</v>
      </c>
      <c r="G322" s="312" t="s">
        <v>637</v>
      </c>
      <c r="H322" s="312" t="s">
        <v>638</v>
      </c>
    </row>
    <row r="323" spans="1:8" x14ac:dyDescent="0.25">
      <c r="A323" s="313">
        <v>533</v>
      </c>
      <c r="B323" s="313">
        <v>25748</v>
      </c>
      <c r="C323" s="312" t="s">
        <v>643</v>
      </c>
      <c r="D323" s="312" t="s">
        <v>669</v>
      </c>
      <c r="E323" s="312" t="s">
        <v>400</v>
      </c>
      <c r="F323" s="312" t="s">
        <v>1059</v>
      </c>
      <c r="G323" s="312" t="s">
        <v>637</v>
      </c>
      <c r="H323" s="312" t="s">
        <v>668</v>
      </c>
    </row>
    <row r="324" spans="1:8" x14ac:dyDescent="0.25">
      <c r="A324" s="313">
        <v>600</v>
      </c>
      <c r="B324" s="313">
        <v>66543</v>
      </c>
      <c r="C324" s="312" t="s">
        <v>643</v>
      </c>
      <c r="D324" s="312" t="s">
        <v>660</v>
      </c>
      <c r="E324" s="312" t="s">
        <v>598</v>
      </c>
      <c r="F324" s="312" t="s">
        <v>1060</v>
      </c>
      <c r="G324" s="312" t="s">
        <v>679</v>
      </c>
      <c r="H324" s="312" t="s">
        <v>680</v>
      </c>
    </row>
    <row r="325" spans="1:8" x14ac:dyDescent="0.25">
      <c r="A325" s="313">
        <v>628</v>
      </c>
      <c r="B325" s="313">
        <v>63769</v>
      </c>
      <c r="C325" s="312" t="s">
        <v>643</v>
      </c>
      <c r="D325" s="312" t="s">
        <v>666</v>
      </c>
      <c r="E325" s="312" t="s">
        <v>330</v>
      </c>
      <c r="F325" s="312" t="s">
        <v>1061</v>
      </c>
      <c r="G325" s="312" t="s">
        <v>637</v>
      </c>
      <c r="H325" s="312" t="s">
        <v>668</v>
      </c>
    </row>
    <row r="326" spans="1:8" x14ac:dyDescent="0.25">
      <c r="A326" s="313">
        <v>712</v>
      </c>
      <c r="B326" s="313">
        <v>63814</v>
      </c>
      <c r="C326" s="312" t="s">
        <v>648</v>
      </c>
      <c r="D326" s="312" t="s">
        <v>849</v>
      </c>
      <c r="E326" s="312" t="s">
        <v>497</v>
      </c>
      <c r="F326" s="312" t="s">
        <v>1062</v>
      </c>
      <c r="G326" s="312" t="s">
        <v>637</v>
      </c>
      <c r="H326" s="312" t="s">
        <v>668</v>
      </c>
    </row>
    <row r="327" spans="1:8" x14ac:dyDescent="0.25">
      <c r="A327" s="313">
        <v>808</v>
      </c>
      <c r="B327" s="313">
        <v>64237</v>
      </c>
      <c r="C327" s="312" t="s">
        <v>639</v>
      </c>
      <c r="D327" s="312" t="s">
        <v>640</v>
      </c>
      <c r="E327" s="312" t="s">
        <v>544</v>
      </c>
      <c r="F327" s="312" t="s">
        <v>1063</v>
      </c>
      <c r="G327" s="312" t="s">
        <v>637</v>
      </c>
      <c r="H327" s="312" t="s">
        <v>668</v>
      </c>
    </row>
    <row r="328" spans="1:8" x14ac:dyDescent="0.25">
      <c r="A328" s="313">
        <v>25</v>
      </c>
      <c r="B328" s="313">
        <v>51017</v>
      </c>
      <c r="C328" s="312" t="s">
        <v>639</v>
      </c>
      <c r="D328" s="312" t="s">
        <v>816</v>
      </c>
      <c r="E328" s="312" t="s">
        <v>338</v>
      </c>
      <c r="F328" s="312" t="s">
        <v>1064</v>
      </c>
      <c r="G328" s="312" t="s">
        <v>637</v>
      </c>
      <c r="H328" s="312" t="s">
        <v>638</v>
      </c>
    </row>
    <row r="329" spans="1:8" x14ac:dyDescent="0.25">
      <c r="A329" s="313">
        <v>30</v>
      </c>
      <c r="B329" s="313">
        <v>45489</v>
      </c>
      <c r="C329" s="312" t="s">
        <v>721</v>
      </c>
      <c r="D329" s="312" t="s">
        <v>722</v>
      </c>
      <c r="E329" s="312" t="s">
        <v>343</v>
      </c>
      <c r="F329" s="312" t="s">
        <v>1065</v>
      </c>
      <c r="G329" s="312" t="s">
        <v>637</v>
      </c>
      <c r="H329" s="312" t="s">
        <v>638</v>
      </c>
    </row>
    <row r="330" spans="1:8" x14ac:dyDescent="0.25">
      <c r="A330" s="313">
        <v>59</v>
      </c>
      <c r="B330" s="313">
        <v>208</v>
      </c>
      <c r="C330" s="312" t="s">
        <v>774</v>
      </c>
      <c r="D330" s="312" t="s">
        <v>775</v>
      </c>
      <c r="E330" s="312" t="s">
        <v>1066</v>
      </c>
      <c r="F330" s="312" t="s">
        <v>1067</v>
      </c>
      <c r="G330" s="312" t="s">
        <v>637</v>
      </c>
      <c r="H330" s="312" t="s">
        <v>638</v>
      </c>
    </row>
    <row r="331" spans="1:8" x14ac:dyDescent="0.25">
      <c r="A331" s="313">
        <v>138</v>
      </c>
      <c r="B331" s="313">
        <v>64325</v>
      </c>
      <c r="C331" s="312" t="s">
        <v>634</v>
      </c>
      <c r="D331" s="312" t="s">
        <v>664</v>
      </c>
      <c r="E331" s="312" t="s">
        <v>452</v>
      </c>
      <c r="F331" s="312" t="s">
        <v>1068</v>
      </c>
      <c r="G331" s="312" t="s">
        <v>637</v>
      </c>
      <c r="H331" s="312" t="s">
        <v>638</v>
      </c>
    </row>
    <row r="332" spans="1:8" x14ac:dyDescent="0.25">
      <c r="A332" s="313">
        <v>190</v>
      </c>
      <c r="B332" s="313">
        <v>48658</v>
      </c>
      <c r="C332" s="312" t="s">
        <v>648</v>
      </c>
      <c r="D332" s="312" t="s">
        <v>662</v>
      </c>
      <c r="E332" s="312" t="s">
        <v>506</v>
      </c>
      <c r="F332" s="312" t="s">
        <v>1069</v>
      </c>
      <c r="G332" s="312" t="s">
        <v>637</v>
      </c>
      <c r="H332" s="312" t="s">
        <v>638</v>
      </c>
    </row>
    <row r="333" spans="1:8" x14ac:dyDescent="0.25">
      <c r="A333" s="313">
        <v>216</v>
      </c>
      <c r="B333" s="313">
        <v>256</v>
      </c>
      <c r="C333" s="312" t="s">
        <v>639</v>
      </c>
      <c r="D333" s="312" t="s">
        <v>640</v>
      </c>
      <c r="E333" s="312" t="s">
        <v>532</v>
      </c>
      <c r="F333" s="312" t="s">
        <v>1070</v>
      </c>
      <c r="G333" s="312" t="s">
        <v>637</v>
      </c>
      <c r="H333" s="312" t="s">
        <v>638</v>
      </c>
    </row>
    <row r="334" spans="1:8" x14ac:dyDescent="0.25">
      <c r="A334" s="313">
        <v>220</v>
      </c>
      <c r="B334" s="313">
        <v>64232</v>
      </c>
      <c r="C334" s="312" t="s">
        <v>634</v>
      </c>
      <c r="D334" s="312" t="s">
        <v>745</v>
      </c>
      <c r="E334" s="312" t="s">
        <v>536</v>
      </c>
      <c r="F334" s="312" t="s">
        <v>1071</v>
      </c>
      <c r="G334" s="312" t="s">
        <v>637</v>
      </c>
      <c r="H334" s="312" t="s">
        <v>638</v>
      </c>
    </row>
    <row r="335" spans="1:8" x14ac:dyDescent="0.25">
      <c r="A335" s="313">
        <v>272</v>
      </c>
      <c r="B335" s="313">
        <v>247</v>
      </c>
      <c r="C335" s="312" t="s">
        <v>774</v>
      </c>
      <c r="D335" s="312" t="s">
        <v>870</v>
      </c>
      <c r="E335" s="312" t="s">
        <v>586</v>
      </c>
      <c r="F335" s="312" t="s">
        <v>1072</v>
      </c>
      <c r="G335" s="312" t="s">
        <v>637</v>
      </c>
      <c r="H335" s="312" t="s">
        <v>638</v>
      </c>
    </row>
    <row r="336" spans="1:8" x14ac:dyDescent="0.25">
      <c r="A336" s="313">
        <v>276</v>
      </c>
      <c r="B336" s="313">
        <v>48231</v>
      </c>
      <c r="C336" s="312" t="s">
        <v>731</v>
      </c>
      <c r="D336" s="312" t="s">
        <v>855</v>
      </c>
      <c r="E336" s="312" t="s">
        <v>591</v>
      </c>
      <c r="F336" s="312" t="s">
        <v>1073</v>
      </c>
      <c r="G336" s="312" t="s">
        <v>637</v>
      </c>
      <c r="H336" s="312" t="s">
        <v>638</v>
      </c>
    </row>
    <row r="337" spans="1:8" x14ac:dyDescent="0.25">
      <c r="A337" s="313">
        <v>286</v>
      </c>
      <c r="B337" s="313">
        <v>240</v>
      </c>
      <c r="C337" s="312" t="s">
        <v>634</v>
      </c>
      <c r="D337" s="312" t="s">
        <v>745</v>
      </c>
      <c r="E337" s="312" t="s">
        <v>601</v>
      </c>
      <c r="F337" s="312" t="s">
        <v>1074</v>
      </c>
      <c r="G337" s="312" t="s">
        <v>637</v>
      </c>
      <c r="H337" s="312" t="s">
        <v>638</v>
      </c>
    </row>
    <row r="338" spans="1:8" x14ac:dyDescent="0.25">
      <c r="A338" s="313">
        <v>340</v>
      </c>
      <c r="B338" s="313">
        <v>64322</v>
      </c>
      <c r="C338" s="312" t="s">
        <v>643</v>
      </c>
      <c r="D338" s="312" t="s">
        <v>691</v>
      </c>
      <c r="E338" s="312" t="s">
        <v>618</v>
      </c>
      <c r="F338" s="312" t="s">
        <v>1075</v>
      </c>
      <c r="G338" s="312" t="s">
        <v>637</v>
      </c>
      <c r="H338" s="312" t="s">
        <v>729</v>
      </c>
    </row>
    <row r="339" spans="1:8" x14ac:dyDescent="0.25">
      <c r="A339" s="313">
        <v>491</v>
      </c>
      <c r="B339" s="313">
        <v>64323</v>
      </c>
      <c r="C339" s="312" t="s">
        <v>643</v>
      </c>
      <c r="D339" s="312" t="s">
        <v>691</v>
      </c>
      <c r="E339" s="312" t="s">
        <v>618</v>
      </c>
      <c r="F339" s="312" t="s">
        <v>1076</v>
      </c>
      <c r="G339" s="312" t="s">
        <v>637</v>
      </c>
      <c r="H339" s="312" t="s">
        <v>676</v>
      </c>
    </row>
    <row r="340" spans="1:8" x14ac:dyDescent="0.25">
      <c r="A340" s="313">
        <v>496</v>
      </c>
      <c r="B340" s="313">
        <v>243</v>
      </c>
      <c r="C340" s="312" t="s">
        <v>682</v>
      </c>
      <c r="D340" s="312" t="s">
        <v>707</v>
      </c>
      <c r="E340" s="312" t="s">
        <v>432</v>
      </c>
      <c r="F340" s="312" t="s">
        <v>1077</v>
      </c>
      <c r="G340" s="312" t="s">
        <v>637</v>
      </c>
      <c r="H340" s="312" t="s">
        <v>638</v>
      </c>
    </row>
    <row r="341" spans="1:8" x14ac:dyDescent="0.25">
      <c r="A341" s="313">
        <v>534</v>
      </c>
      <c r="B341" s="313">
        <v>63984</v>
      </c>
      <c r="C341" s="312" t="s">
        <v>774</v>
      </c>
      <c r="D341" s="312" t="s">
        <v>779</v>
      </c>
      <c r="E341" s="312" t="s">
        <v>462</v>
      </c>
      <c r="F341" s="312" t="s">
        <v>1078</v>
      </c>
      <c r="G341" s="312" t="s">
        <v>637</v>
      </c>
      <c r="H341" s="312" t="s">
        <v>676</v>
      </c>
    </row>
    <row r="342" spans="1:8" x14ac:dyDescent="0.25">
      <c r="A342" s="313">
        <v>552</v>
      </c>
      <c r="B342" s="313">
        <v>63986</v>
      </c>
      <c r="C342" s="312" t="s">
        <v>774</v>
      </c>
      <c r="D342" s="312" t="s">
        <v>779</v>
      </c>
      <c r="E342" s="312" t="s">
        <v>462</v>
      </c>
      <c r="F342" s="312" t="s">
        <v>1079</v>
      </c>
      <c r="G342" s="312" t="s">
        <v>637</v>
      </c>
      <c r="H342" s="312" t="s">
        <v>668</v>
      </c>
    </row>
    <row r="343" spans="1:8" x14ac:dyDescent="0.25">
      <c r="A343" s="313">
        <v>562</v>
      </c>
      <c r="B343" s="313">
        <v>64235</v>
      </c>
      <c r="C343" s="312" t="s">
        <v>639</v>
      </c>
      <c r="D343" s="312" t="s">
        <v>819</v>
      </c>
      <c r="E343" s="312" t="s">
        <v>547</v>
      </c>
      <c r="F343" s="312" t="s">
        <v>1080</v>
      </c>
      <c r="G343" s="312" t="s">
        <v>637</v>
      </c>
      <c r="H343" s="312" t="s">
        <v>668</v>
      </c>
    </row>
    <row r="344" spans="1:8" x14ac:dyDescent="0.25">
      <c r="A344" s="313">
        <v>618</v>
      </c>
      <c r="B344" s="313">
        <v>172</v>
      </c>
      <c r="C344" s="312" t="s">
        <v>774</v>
      </c>
      <c r="D344" s="312" t="s">
        <v>870</v>
      </c>
      <c r="E344" s="312" t="s">
        <v>586</v>
      </c>
      <c r="F344" s="312" t="s">
        <v>1081</v>
      </c>
      <c r="G344" s="312" t="s">
        <v>637</v>
      </c>
      <c r="H344" s="312" t="s">
        <v>798</v>
      </c>
    </row>
    <row r="345" spans="1:8" x14ac:dyDescent="0.25">
      <c r="A345" s="313">
        <v>723</v>
      </c>
      <c r="B345" s="313">
        <v>64233</v>
      </c>
      <c r="C345" s="312" t="s">
        <v>634</v>
      </c>
      <c r="D345" s="312" t="s">
        <v>745</v>
      </c>
      <c r="E345" s="312" t="s">
        <v>536</v>
      </c>
      <c r="F345" s="312" t="s">
        <v>1082</v>
      </c>
      <c r="G345" s="312" t="s">
        <v>1041</v>
      </c>
      <c r="H345" s="312" t="s">
        <v>1042</v>
      </c>
    </row>
    <row r="346" spans="1:8" x14ac:dyDescent="0.25">
      <c r="A346" s="313">
        <v>983</v>
      </c>
      <c r="B346" s="313">
        <v>19315</v>
      </c>
      <c r="C346" s="312" t="s">
        <v>634</v>
      </c>
      <c r="D346" s="312" t="s">
        <v>635</v>
      </c>
      <c r="E346" s="312" t="s">
        <v>588</v>
      </c>
      <c r="F346" s="312" t="s">
        <v>1083</v>
      </c>
      <c r="G346" s="312" t="s">
        <v>747</v>
      </c>
      <c r="H346" s="312" t="s">
        <v>1084</v>
      </c>
    </row>
    <row r="347" spans="1:8" x14ac:dyDescent="0.25">
      <c r="A347" s="313">
        <v>1026</v>
      </c>
      <c r="B347" s="313">
        <v>67881</v>
      </c>
      <c r="C347" s="312" t="s">
        <v>774</v>
      </c>
      <c r="D347" s="312" t="s">
        <v>851</v>
      </c>
      <c r="E347" s="312" t="s">
        <v>425</v>
      </c>
      <c r="F347" s="312" t="s">
        <v>1085</v>
      </c>
      <c r="G347" s="312" t="s">
        <v>637</v>
      </c>
      <c r="H347" s="312" t="s">
        <v>638</v>
      </c>
    </row>
    <row r="348" spans="1:8" x14ac:dyDescent="0.25">
      <c r="A348" s="313">
        <v>153</v>
      </c>
      <c r="B348" s="313">
        <v>64045</v>
      </c>
      <c r="C348" s="312" t="s">
        <v>774</v>
      </c>
      <c r="D348" s="312" t="s">
        <v>839</v>
      </c>
      <c r="E348" s="312" t="s">
        <v>468</v>
      </c>
      <c r="F348" s="312" t="s">
        <v>1086</v>
      </c>
      <c r="G348" s="312" t="s">
        <v>637</v>
      </c>
      <c r="H348" s="312" t="s">
        <v>638</v>
      </c>
    </row>
    <row r="349" spans="1:8" x14ac:dyDescent="0.25">
      <c r="A349" s="313">
        <v>239</v>
      </c>
      <c r="B349" s="313">
        <v>211</v>
      </c>
      <c r="C349" s="312" t="s">
        <v>634</v>
      </c>
      <c r="D349" s="312" t="s">
        <v>769</v>
      </c>
      <c r="E349" s="312" t="s">
        <v>555</v>
      </c>
      <c r="F349" s="312" t="s">
        <v>1087</v>
      </c>
      <c r="G349" s="312" t="s">
        <v>637</v>
      </c>
      <c r="H349" s="312" t="s">
        <v>638</v>
      </c>
    </row>
    <row r="350" spans="1:8" x14ac:dyDescent="0.25">
      <c r="A350" s="313">
        <v>327</v>
      </c>
      <c r="B350" s="313">
        <v>24399</v>
      </c>
      <c r="C350" s="312" t="s">
        <v>634</v>
      </c>
      <c r="D350" s="312" t="s">
        <v>635</v>
      </c>
      <c r="E350" s="312" t="s">
        <v>588</v>
      </c>
      <c r="F350" s="312" t="s">
        <v>1088</v>
      </c>
      <c r="G350" s="312" t="s">
        <v>637</v>
      </c>
      <c r="H350" s="312" t="s">
        <v>987</v>
      </c>
    </row>
    <row r="351" spans="1:8" x14ac:dyDescent="0.25">
      <c r="A351" s="313">
        <v>356</v>
      </c>
      <c r="B351" s="313">
        <v>64735</v>
      </c>
      <c r="C351" s="312" t="s">
        <v>634</v>
      </c>
      <c r="D351" s="312" t="s">
        <v>769</v>
      </c>
      <c r="E351" s="312" t="s">
        <v>555</v>
      </c>
      <c r="F351" s="312" t="s">
        <v>1089</v>
      </c>
      <c r="G351" s="312" t="s">
        <v>637</v>
      </c>
      <c r="H351" s="312" t="s">
        <v>676</v>
      </c>
    </row>
    <row r="352" spans="1:8" x14ac:dyDescent="0.25">
      <c r="A352" s="313">
        <v>494</v>
      </c>
      <c r="B352" s="313">
        <v>64118</v>
      </c>
      <c r="C352" s="312" t="s">
        <v>648</v>
      </c>
      <c r="D352" s="312" t="s">
        <v>649</v>
      </c>
      <c r="E352" s="312" t="s">
        <v>396</v>
      </c>
      <c r="F352" s="312" t="s">
        <v>1090</v>
      </c>
      <c r="G352" s="312" t="s">
        <v>637</v>
      </c>
      <c r="H352" s="312" t="s">
        <v>676</v>
      </c>
    </row>
    <row r="353" spans="1:8" x14ac:dyDescent="0.25">
      <c r="A353" s="313">
        <v>515</v>
      </c>
      <c r="B353" s="313">
        <v>63883</v>
      </c>
      <c r="C353" s="312" t="s">
        <v>774</v>
      </c>
      <c r="D353" s="312" t="s">
        <v>839</v>
      </c>
      <c r="E353" s="312" t="s">
        <v>388</v>
      </c>
      <c r="F353" s="312" t="s">
        <v>1091</v>
      </c>
      <c r="G353" s="312" t="s">
        <v>637</v>
      </c>
      <c r="H353" s="312" t="s">
        <v>798</v>
      </c>
    </row>
    <row r="354" spans="1:8" x14ac:dyDescent="0.25">
      <c r="A354" s="313">
        <v>556</v>
      </c>
      <c r="B354" s="313">
        <v>64230</v>
      </c>
      <c r="C354" s="312" t="s">
        <v>643</v>
      </c>
      <c r="D354" s="312" t="s">
        <v>644</v>
      </c>
      <c r="E354" s="312" t="s">
        <v>541</v>
      </c>
      <c r="F354" s="312" t="s">
        <v>1092</v>
      </c>
      <c r="G354" s="312" t="s">
        <v>637</v>
      </c>
      <c r="H354" s="312" t="s">
        <v>676</v>
      </c>
    </row>
    <row r="355" spans="1:8" x14ac:dyDescent="0.25">
      <c r="A355" s="313">
        <v>560</v>
      </c>
      <c r="B355" s="313">
        <v>24460</v>
      </c>
      <c r="C355" s="312" t="s">
        <v>774</v>
      </c>
      <c r="D355" s="312" t="s">
        <v>851</v>
      </c>
      <c r="E355" s="312" t="s">
        <v>529</v>
      </c>
      <c r="F355" s="312" t="s">
        <v>1093</v>
      </c>
      <c r="G355" s="312" t="s">
        <v>637</v>
      </c>
      <c r="H355" s="312" t="s">
        <v>647</v>
      </c>
    </row>
    <row r="356" spans="1:8" x14ac:dyDescent="0.25">
      <c r="A356" s="313">
        <v>661</v>
      </c>
      <c r="B356" s="313">
        <v>64197</v>
      </c>
      <c r="C356" s="312" t="s">
        <v>634</v>
      </c>
      <c r="D356" s="312" t="s">
        <v>807</v>
      </c>
      <c r="E356" s="312" t="s">
        <v>603</v>
      </c>
      <c r="F356" s="312" t="s">
        <v>1094</v>
      </c>
      <c r="G356" s="312" t="s">
        <v>637</v>
      </c>
      <c r="H356" s="312" t="s">
        <v>798</v>
      </c>
    </row>
    <row r="357" spans="1:8" x14ac:dyDescent="0.25">
      <c r="A357" s="313">
        <v>663</v>
      </c>
      <c r="B357" s="313">
        <v>7471</v>
      </c>
      <c r="C357" s="312" t="s">
        <v>639</v>
      </c>
      <c r="D357" s="312" t="s">
        <v>816</v>
      </c>
      <c r="E357" s="312" t="s">
        <v>613</v>
      </c>
      <c r="F357" s="312" t="s">
        <v>1095</v>
      </c>
      <c r="G357" s="312" t="s">
        <v>747</v>
      </c>
      <c r="H357" s="312" t="s">
        <v>1096</v>
      </c>
    </row>
    <row r="358" spans="1:8" x14ac:dyDescent="0.25">
      <c r="A358" s="313">
        <v>854</v>
      </c>
      <c r="B358" s="313">
        <v>63862</v>
      </c>
      <c r="C358" s="312" t="s">
        <v>721</v>
      </c>
      <c r="D358" s="312" t="s">
        <v>966</v>
      </c>
      <c r="E358" s="312" t="s">
        <v>357</v>
      </c>
      <c r="F358" s="312" t="s">
        <v>1097</v>
      </c>
      <c r="G358" s="312" t="s">
        <v>637</v>
      </c>
      <c r="H358" s="312" t="s">
        <v>647</v>
      </c>
    </row>
    <row r="359" spans="1:8" x14ac:dyDescent="0.25">
      <c r="A359" s="313">
        <v>930</v>
      </c>
      <c r="B359" s="313">
        <v>67238</v>
      </c>
      <c r="C359" s="312" t="s">
        <v>634</v>
      </c>
      <c r="D359" s="312" t="s">
        <v>769</v>
      </c>
      <c r="E359" s="312" t="s">
        <v>555</v>
      </c>
      <c r="F359" s="312" t="s">
        <v>1098</v>
      </c>
      <c r="G359" s="312" t="s">
        <v>747</v>
      </c>
      <c r="H359" s="312" t="s">
        <v>825</v>
      </c>
    </row>
    <row r="360" spans="1:8" x14ac:dyDescent="0.25">
      <c r="A360" s="313">
        <v>982</v>
      </c>
      <c r="B360" s="313">
        <v>67858</v>
      </c>
      <c r="C360" s="312" t="s">
        <v>634</v>
      </c>
      <c r="D360" s="312" t="s">
        <v>635</v>
      </c>
      <c r="E360" s="312" t="s">
        <v>588</v>
      </c>
      <c r="F360" s="312" t="s">
        <v>1099</v>
      </c>
      <c r="G360" s="312" t="s">
        <v>747</v>
      </c>
      <c r="H360" s="312" t="s">
        <v>825</v>
      </c>
    </row>
    <row r="361" spans="1:8" x14ac:dyDescent="0.25">
      <c r="A361" s="313">
        <v>103</v>
      </c>
      <c r="B361" s="313">
        <v>63920</v>
      </c>
      <c r="C361" s="312" t="s">
        <v>709</v>
      </c>
      <c r="D361" s="312" t="s">
        <v>712</v>
      </c>
      <c r="E361" s="312" t="s">
        <v>416</v>
      </c>
      <c r="F361" s="312" t="s">
        <v>1100</v>
      </c>
      <c r="G361" s="312" t="s">
        <v>637</v>
      </c>
      <c r="H361" s="312" t="s">
        <v>638</v>
      </c>
    </row>
    <row r="362" spans="1:8" x14ac:dyDescent="0.25">
      <c r="A362" s="313">
        <v>297</v>
      </c>
      <c r="B362" s="313">
        <v>237</v>
      </c>
      <c r="C362" s="312" t="s">
        <v>643</v>
      </c>
      <c r="D362" s="312" t="s">
        <v>653</v>
      </c>
      <c r="E362" s="312" t="s">
        <v>611</v>
      </c>
      <c r="F362" s="312" t="s">
        <v>1101</v>
      </c>
      <c r="G362" s="312" t="s">
        <v>637</v>
      </c>
      <c r="H362" s="312" t="s">
        <v>638</v>
      </c>
    </row>
    <row r="363" spans="1:8" x14ac:dyDescent="0.25">
      <c r="A363" s="313">
        <v>307</v>
      </c>
      <c r="B363" s="313">
        <v>64219</v>
      </c>
      <c r="C363" s="312" t="s">
        <v>634</v>
      </c>
      <c r="D363" s="312" t="s">
        <v>807</v>
      </c>
      <c r="E363" s="312" t="s">
        <v>621</v>
      </c>
      <c r="F363" s="312" t="s">
        <v>1102</v>
      </c>
      <c r="G363" s="312" t="s">
        <v>637</v>
      </c>
      <c r="H363" s="312" t="s">
        <v>638</v>
      </c>
    </row>
    <row r="364" spans="1:8" x14ac:dyDescent="0.25">
      <c r="A364" s="313">
        <v>315</v>
      </c>
      <c r="B364" s="313">
        <v>7</v>
      </c>
      <c r="C364" s="312" t="s">
        <v>634</v>
      </c>
      <c r="D364" s="312" t="s">
        <v>635</v>
      </c>
      <c r="E364" s="312" t="s">
        <v>588</v>
      </c>
      <c r="F364" s="312" t="s">
        <v>1103</v>
      </c>
      <c r="G364" s="312" t="s">
        <v>637</v>
      </c>
      <c r="H364" s="312" t="s">
        <v>638</v>
      </c>
    </row>
    <row r="365" spans="1:8" x14ac:dyDescent="0.25">
      <c r="A365" s="313">
        <v>905</v>
      </c>
      <c r="B365" s="313">
        <v>54825</v>
      </c>
      <c r="C365" s="312" t="s">
        <v>648</v>
      </c>
      <c r="D365" s="312" t="s">
        <v>789</v>
      </c>
      <c r="E365" s="312" t="s">
        <v>336</v>
      </c>
      <c r="F365" s="312" t="s">
        <v>1104</v>
      </c>
      <c r="G365" s="312" t="s">
        <v>637</v>
      </c>
      <c r="H365" s="312" t="s">
        <v>987</v>
      </c>
    </row>
    <row r="366" spans="1:8" x14ac:dyDescent="0.25">
      <c r="A366" s="313">
        <v>925</v>
      </c>
      <c r="B366" s="313">
        <v>66268</v>
      </c>
      <c r="C366" s="312" t="s">
        <v>764</v>
      </c>
      <c r="D366" s="312" t="s">
        <v>831</v>
      </c>
      <c r="E366" s="312" t="s">
        <v>421</v>
      </c>
      <c r="F366" s="312" t="s">
        <v>1105</v>
      </c>
      <c r="G366" s="312" t="s">
        <v>637</v>
      </c>
      <c r="H366" s="312" t="s">
        <v>668</v>
      </c>
    </row>
    <row r="367" spans="1:8" x14ac:dyDescent="0.25">
      <c r="A367" s="313">
        <v>15</v>
      </c>
      <c r="B367" s="313">
        <v>63786</v>
      </c>
      <c r="C367" s="312" t="s">
        <v>634</v>
      </c>
      <c r="D367" s="312" t="s">
        <v>843</v>
      </c>
      <c r="E367" s="312" t="s">
        <v>328</v>
      </c>
      <c r="F367" s="312" t="s">
        <v>1106</v>
      </c>
      <c r="G367" s="312" t="s">
        <v>637</v>
      </c>
      <c r="H367" s="312" t="s">
        <v>995</v>
      </c>
    </row>
    <row r="368" spans="1:8" x14ac:dyDescent="0.25">
      <c r="A368" s="313">
        <v>22</v>
      </c>
      <c r="B368" s="313">
        <v>63</v>
      </c>
      <c r="C368" s="312" t="s">
        <v>774</v>
      </c>
      <c r="D368" s="312" t="s">
        <v>839</v>
      </c>
      <c r="E368" s="312" t="s">
        <v>335</v>
      </c>
      <c r="F368" s="312" t="s">
        <v>1107</v>
      </c>
      <c r="G368" s="312" t="s">
        <v>637</v>
      </c>
      <c r="H368" s="312" t="s">
        <v>638</v>
      </c>
    </row>
    <row r="369" spans="1:8" x14ac:dyDescent="0.25">
      <c r="A369" s="313">
        <v>179</v>
      </c>
      <c r="B369" s="313">
        <v>127</v>
      </c>
      <c r="C369" s="312" t="s">
        <v>648</v>
      </c>
      <c r="D369" s="312" t="s">
        <v>1108</v>
      </c>
      <c r="E369" s="312" t="s">
        <v>494</v>
      </c>
      <c r="F369" s="312" t="s">
        <v>1109</v>
      </c>
      <c r="G369" s="312" t="s">
        <v>637</v>
      </c>
      <c r="H369" s="312" t="s">
        <v>638</v>
      </c>
    </row>
    <row r="370" spans="1:8" x14ac:dyDescent="0.25">
      <c r="A370" s="313">
        <v>271</v>
      </c>
      <c r="B370" s="313">
        <v>149</v>
      </c>
      <c r="C370" s="312" t="s">
        <v>731</v>
      </c>
      <c r="D370" s="312" t="s">
        <v>760</v>
      </c>
      <c r="E370" s="312" t="s">
        <v>585</v>
      </c>
      <c r="F370" s="312" t="s">
        <v>1110</v>
      </c>
      <c r="G370" s="312" t="s">
        <v>637</v>
      </c>
      <c r="H370" s="312" t="s">
        <v>638</v>
      </c>
    </row>
    <row r="371" spans="1:8" x14ac:dyDescent="0.25">
      <c r="A371" s="313">
        <v>305</v>
      </c>
      <c r="B371" s="313">
        <v>133</v>
      </c>
      <c r="C371" s="312" t="s">
        <v>721</v>
      </c>
      <c r="D371" s="312" t="s">
        <v>722</v>
      </c>
      <c r="E371" s="312" t="s">
        <v>619</v>
      </c>
      <c r="F371" s="312" t="s">
        <v>1111</v>
      </c>
      <c r="G371" s="312" t="s">
        <v>637</v>
      </c>
      <c r="H371" s="312" t="s">
        <v>638</v>
      </c>
    </row>
    <row r="372" spans="1:8" x14ac:dyDescent="0.25">
      <c r="A372" s="313">
        <v>431</v>
      </c>
      <c r="B372" s="313">
        <v>64755</v>
      </c>
      <c r="C372" s="312" t="s">
        <v>709</v>
      </c>
      <c r="D372" s="312" t="s">
        <v>881</v>
      </c>
      <c r="E372" s="312" t="s">
        <v>531</v>
      </c>
      <c r="F372" s="312" t="s">
        <v>1112</v>
      </c>
      <c r="G372" s="312" t="s">
        <v>637</v>
      </c>
      <c r="H372" s="312" t="s">
        <v>638</v>
      </c>
    </row>
    <row r="373" spans="1:8" x14ac:dyDescent="0.25">
      <c r="A373" s="313">
        <v>510</v>
      </c>
      <c r="B373" s="313">
        <v>63927</v>
      </c>
      <c r="C373" s="312" t="s">
        <v>648</v>
      </c>
      <c r="D373" s="312" t="s">
        <v>1108</v>
      </c>
      <c r="E373" s="312" t="s">
        <v>494</v>
      </c>
      <c r="F373" s="312" t="s">
        <v>1113</v>
      </c>
      <c r="G373" s="312" t="s">
        <v>637</v>
      </c>
      <c r="H373" s="312" t="s">
        <v>647</v>
      </c>
    </row>
    <row r="374" spans="1:8" x14ac:dyDescent="0.25">
      <c r="A374" s="313">
        <v>573</v>
      </c>
      <c r="B374" s="313">
        <v>49065</v>
      </c>
      <c r="C374" s="312" t="s">
        <v>721</v>
      </c>
      <c r="D374" s="312" t="s">
        <v>722</v>
      </c>
      <c r="E374" s="312" t="s">
        <v>619</v>
      </c>
      <c r="F374" s="312" t="s">
        <v>1114</v>
      </c>
      <c r="G374" s="312" t="s">
        <v>637</v>
      </c>
      <c r="H374" s="312" t="s">
        <v>647</v>
      </c>
    </row>
    <row r="375" spans="1:8" x14ac:dyDescent="0.25">
      <c r="A375" s="313">
        <v>575</v>
      </c>
      <c r="B375" s="313">
        <v>315</v>
      </c>
      <c r="C375" s="312" t="s">
        <v>634</v>
      </c>
      <c r="D375" s="312" t="s">
        <v>843</v>
      </c>
      <c r="E375" s="312" t="s">
        <v>328</v>
      </c>
      <c r="F375" s="312" t="s">
        <v>1115</v>
      </c>
      <c r="G375" s="312" t="s">
        <v>637</v>
      </c>
      <c r="H375" s="312" t="s">
        <v>1116</v>
      </c>
    </row>
    <row r="376" spans="1:8" x14ac:dyDescent="0.25">
      <c r="A376" s="313">
        <v>577</v>
      </c>
      <c r="B376" s="313">
        <v>63789</v>
      </c>
      <c r="C376" s="312" t="s">
        <v>634</v>
      </c>
      <c r="D376" s="312" t="s">
        <v>843</v>
      </c>
      <c r="E376" s="312" t="s">
        <v>328</v>
      </c>
      <c r="F376" s="312" t="s">
        <v>1117</v>
      </c>
      <c r="G376" s="312" t="s">
        <v>637</v>
      </c>
      <c r="H376" s="312" t="s">
        <v>676</v>
      </c>
    </row>
    <row r="377" spans="1:8" x14ac:dyDescent="0.25">
      <c r="A377" s="313">
        <v>656</v>
      </c>
      <c r="B377" s="313">
        <v>67739</v>
      </c>
      <c r="C377" s="312" t="s">
        <v>639</v>
      </c>
      <c r="D377" s="312" t="s">
        <v>816</v>
      </c>
      <c r="E377" s="312" t="s">
        <v>502</v>
      </c>
      <c r="F377" s="312" t="s">
        <v>1118</v>
      </c>
      <c r="G377" s="312" t="s">
        <v>637</v>
      </c>
      <c r="H377" s="312" t="s">
        <v>668</v>
      </c>
    </row>
    <row r="378" spans="1:8" x14ac:dyDescent="0.25">
      <c r="A378" s="313">
        <v>1055</v>
      </c>
      <c r="B378" s="313">
        <v>68158</v>
      </c>
      <c r="C378" s="312" t="s">
        <v>648</v>
      </c>
      <c r="D378" s="312" t="s">
        <v>1108</v>
      </c>
      <c r="E378" s="312" t="s">
        <v>494</v>
      </c>
      <c r="F378" s="312" t="s">
        <v>1119</v>
      </c>
      <c r="G378" s="312" t="s">
        <v>1041</v>
      </c>
      <c r="H378" s="312" t="s">
        <v>1042</v>
      </c>
    </row>
    <row r="379" spans="1:8" x14ac:dyDescent="0.25">
      <c r="A379" s="313">
        <v>206</v>
      </c>
      <c r="B379" s="313">
        <v>254</v>
      </c>
      <c r="C379" s="312" t="s">
        <v>764</v>
      </c>
      <c r="D379" s="312" t="s">
        <v>945</v>
      </c>
      <c r="E379" s="312" t="s">
        <v>521</v>
      </c>
      <c r="F379" s="312" t="s">
        <v>1120</v>
      </c>
      <c r="G379" s="312" t="s">
        <v>637</v>
      </c>
      <c r="H379" s="312" t="s">
        <v>638</v>
      </c>
    </row>
    <row r="380" spans="1:8" x14ac:dyDescent="0.25">
      <c r="A380" s="313">
        <v>259</v>
      </c>
      <c r="B380" s="313">
        <v>64289</v>
      </c>
      <c r="C380" s="312" t="s">
        <v>764</v>
      </c>
      <c r="D380" s="312" t="s">
        <v>765</v>
      </c>
      <c r="E380" s="312" t="s">
        <v>575</v>
      </c>
      <c r="F380" s="312" t="s">
        <v>1121</v>
      </c>
      <c r="G380" s="312" t="s">
        <v>637</v>
      </c>
      <c r="H380" s="312" t="s">
        <v>638</v>
      </c>
    </row>
    <row r="381" spans="1:8" x14ac:dyDescent="0.25">
      <c r="A381" s="313">
        <v>317</v>
      </c>
      <c r="B381" s="313">
        <v>52516</v>
      </c>
      <c r="C381" s="312" t="s">
        <v>634</v>
      </c>
      <c r="D381" s="312" t="s">
        <v>635</v>
      </c>
      <c r="E381" s="312" t="s">
        <v>588</v>
      </c>
      <c r="F381" s="312" t="s">
        <v>1122</v>
      </c>
      <c r="G381" s="312" t="s">
        <v>637</v>
      </c>
      <c r="H381" s="312" t="s">
        <v>638</v>
      </c>
    </row>
    <row r="382" spans="1:8" x14ac:dyDescent="0.25">
      <c r="A382" s="313">
        <v>589</v>
      </c>
      <c r="B382" s="313">
        <v>63892</v>
      </c>
      <c r="C382" s="312" t="s">
        <v>709</v>
      </c>
      <c r="D382" s="312" t="s">
        <v>802</v>
      </c>
      <c r="E382" s="312" t="s">
        <v>399</v>
      </c>
      <c r="F382" s="312" t="s">
        <v>1123</v>
      </c>
      <c r="G382" s="312" t="s">
        <v>637</v>
      </c>
      <c r="H382" s="312" t="s">
        <v>638</v>
      </c>
    </row>
    <row r="383" spans="1:8" x14ac:dyDescent="0.25">
      <c r="A383" s="313">
        <v>979</v>
      </c>
      <c r="B383" s="313">
        <v>67857</v>
      </c>
      <c r="C383" s="312" t="s">
        <v>634</v>
      </c>
      <c r="D383" s="312" t="s">
        <v>664</v>
      </c>
      <c r="E383" s="312" t="s">
        <v>572</v>
      </c>
      <c r="F383" s="312" t="s">
        <v>1124</v>
      </c>
      <c r="G383" s="312" t="s">
        <v>747</v>
      </c>
      <c r="H383" s="312" t="s">
        <v>1125</v>
      </c>
    </row>
    <row r="384" spans="1:8" x14ac:dyDescent="0.25">
      <c r="A384" s="313">
        <v>102</v>
      </c>
      <c r="B384" s="313">
        <v>63918</v>
      </c>
      <c r="C384" s="312" t="s">
        <v>709</v>
      </c>
      <c r="D384" s="312" t="s">
        <v>710</v>
      </c>
      <c r="E384" s="312" t="s">
        <v>415</v>
      </c>
      <c r="F384" s="312" t="s">
        <v>1126</v>
      </c>
      <c r="G384" s="312" t="s">
        <v>637</v>
      </c>
      <c r="H384" s="312" t="s">
        <v>638</v>
      </c>
    </row>
    <row r="385" spans="1:8" x14ac:dyDescent="0.25">
      <c r="A385" s="313">
        <v>117</v>
      </c>
      <c r="B385" s="313">
        <v>63945</v>
      </c>
      <c r="C385" s="312" t="s">
        <v>648</v>
      </c>
      <c r="D385" s="312" t="s">
        <v>849</v>
      </c>
      <c r="E385" s="312" t="s">
        <v>429</v>
      </c>
      <c r="F385" s="312" t="s">
        <v>1127</v>
      </c>
      <c r="G385" s="312" t="s">
        <v>637</v>
      </c>
      <c r="H385" s="312" t="s">
        <v>638</v>
      </c>
    </row>
    <row r="386" spans="1:8" x14ac:dyDescent="0.25">
      <c r="A386" s="313">
        <v>125</v>
      </c>
      <c r="B386" s="313">
        <v>209</v>
      </c>
      <c r="C386" s="312" t="s">
        <v>682</v>
      </c>
      <c r="D386" s="312" t="s">
        <v>905</v>
      </c>
      <c r="E386" s="312" t="s">
        <v>437</v>
      </c>
      <c r="F386" s="312" t="s">
        <v>1128</v>
      </c>
      <c r="G386" s="312" t="s">
        <v>637</v>
      </c>
      <c r="H386" s="312" t="s">
        <v>638</v>
      </c>
    </row>
    <row r="387" spans="1:8" x14ac:dyDescent="0.25">
      <c r="A387" s="313">
        <v>224</v>
      </c>
      <c r="B387" s="313">
        <v>48957</v>
      </c>
      <c r="C387" s="312" t="s">
        <v>682</v>
      </c>
      <c r="D387" s="312" t="s">
        <v>862</v>
      </c>
      <c r="E387" s="312" t="s">
        <v>540</v>
      </c>
      <c r="F387" s="312" t="s">
        <v>1129</v>
      </c>
      <c r="G387" s="312" t="s">
        <v>637</v>
      </c>
      <c r="H387" s="312" t="s">
        <v>638</v>
      </c>
    </row>
    <row r="388" spans="1:8" x14ac:dyDescent="0.25">
      <c r="A388" s="313">
        <v>287</v>
      </c>
      <c r="B388" s="313">
        <v>64205</v>
      </c>
      <c r="C388" s="312" t="s">
        <v>648</v>
      </c>
      <c r="D388" s="312" t="s">
        <v>849</v>
      </c>
      <c r="E388" s="312" t="s">
        <v>602</v>
      </c>
      <c r="F388" s="312" t="s">
        <v>1130</v>
      </c>
      <c r="G388" s="312" t="s">
        <v>637</v>
      </c>
      <c r="H388" s="312" t="s">
        <v>638</v>
      </c>
    </row>
    <row r="389" spans="1:8" x14ac:dyDescent="0.25">
      <c r="A389" s="313">
        <v>288</v>
      </c>
      <c r="B389" s="313">
        <v>48904</v>
      </c>
      <c r="C389" s="312" t="s">
        <v>634</v>
      </c>
      <c r="D389" s="312" t="s">
        <v>807</v>
      </c>
      <c r="E389" s="312" t="s">
        <v>603</v>
      </c>
      <c r="F389" s="312" t="s">
        <v>1131</v>
      </c>
      <c r="G389" s="312" t="s">
        <v>637</v>
      </c>
      <c r="H389" s="312" t="s">
        <v>638</v>
      </c>
    </row>
    <row r="390" spans="1:8" x14ac:dyDescent="0.25">
      <c r="A390" s="313">
        <v>364</v>
      </c>
      <c r="B390" s="313">
        <v>63846</v>
      </c>
      <c r="C390" s="312" t="s">
        <v>682</v>
      </c>
      <c r="D390" s="312" t="s">
        <v>905</v>
      </c>
      <c r="E390" s="312" t="s">
        <v>351</v>
      </c>
      <c r="F390" s="312" t="s">
        <v>1132</v>
      </c>
      <c r="G390" s="312" t="s">
        <v>637</v>
      </c>
      <c r="H390" s="312" t="s">
        <v>638</v>
      </c>
    </row>
    <row r="391" spans="1:8" x14ac:dyDescent="0.25">
      <c r="A391" s="313">
        <v>412</v>
      </c>
      <c r="B391" s="313">
        <v>64278</v>
      </c>
      <c r="C391" s="312" t="s">
        <v>634</v>
      </c>
      <c r="D391" s="312" t="s">
        <v>635</v>
      </c>
      <c r="E391" s="312" t="s">
        <v>588</v>
      </c>
      <c r="F391" s="312" t="s">
        <v>1133</v>
      </c>
      <c r="G391" s="312" t="s">
        <v>637</v>
      </c>
      <c r="H391" s="312" t="s">
        <v>915</v>
      </c>
    </row>
    <row r="392" spans="1:8" x14ac:dyDescent="0.25">
      <c r="A392" s="313">
        <v>588</v>
      </c>
      <c r="B392" s="313">
        <v>64288</v>
      </c>
      <c r="C392" s="312" t="s">
        <v>634</v>
      </c>
      <c r="D392" s="312" t="s">
        <v>664</v>
      </c>
      <c r="E392" s="312" t="s">
        <v>572</v>
      </c>
      <c r="F392" s="312" t="s">
        <v>1134</v>
      </c>
      <c r="G392" s="312" t="s">
        <v>637</v>
      </c>
      <c r="H392" s="312" t="s">
        <v>638</v>
      </c>
    </row>
    <row r="393" spans="1:8" x14ac:dyDescent="0.25">
      <c r="A393" s="313">
        <v>792</v>
      </c>
      <c r="B393" s="313">
        <v>44677</v>
      </c>
      <c r="C393" s="312" t="s">
        <v>682</v>
      </c>
      <c r="D393" s="312" t="s">
        <v>707</v>
      </c>
      <c r="E393" s="312" t="s">
        <v>374</v>
      </c>
      <c r="F393" s="312" t="s">
        <v>1135</v>
      </c>
      <c r="G393" s="312" t="s">
        <v>637</v>
      </c>
      <c r="H393" s="312" t="s">
        <v>638</v>
      </c>
    </row>
    <row r="394" spans="1:8" x14ac:dyDescent="0.25">
      <c r="A394" s="313">
        <v>1058</v>
      </c>
      <c r="B394" s="313">
        <v>68193</v>
      </c>
      <c r="C394" s="312" t="s">
        <v>648</v>
      </c>
      <c r="D394" s="312" t="s">
        <v>789</v>
      </c>
      <c r="E394" s="312" t="s">
        <v>336</v>
      </c>
      <c r="F394" s="312" t="s">
        <v>1136</v>
      </c>
      <c r="G394" s="312" t="s">
        <v>747</v>
      </c>
      <c r="H394" s="312" t="s">
        <v>748</v>
      </c>
    </row>
    <row r="395" spans="1:8" x14ac:dyDescent="0.25">
      <c r="A395" s="313">
        <v>413</v>
      </c>
      <c r="B395" s="313">
        <v>64277</v>
      </c>
      <c r="C395" s="312" t="s">
        <v>634</v>
      </c>
      <c r="D395" s="312" t="s">
        <v>635</v>
      </c>
      <c r="E395" s="312" t="s">
        <v>588</v>
      </c>
      <c r="F395" s="312" t="s">
        <v>1137</v>
      </c>
      <c r="G395" s="312" t="s">
        <v>637</v>
      </c>
      <c r="H395" s="312" t="s">
        <v>915</v>
      </c>
    </row>
    <row r="396" spans="1:8" x14ac:dyDescent="0.25">
      <c r="A396" s="313">
        <v>210</v>
      </c>
      <c r="B396" s="313">
        <v>64261</v>
      </c>
      <c r="C396" s="312" t="s">
        <v>643</v>
      </c>
      <c r="D396" s="312" t="s">
        <v>666</v>
      </c>
      <c r="E396" s="312" t="s">
        <v>525</v>
      </c>
      <c r="F396" s="312" t="s">
        <v>1138</v>
      </c>
      <c r="G396" s="312" t="s">
        <v>637</v>
      </c>
      <c r="H396" s="312" t="s">
        <v>638</v>
      </c>
    </row>
    <row r="397" spans="1:8" x14ac:dyDescent="0.25">
      <c r="A397" s="313">
        <v>490</v>
      </c>
      <c r="B397" s="313">
        <v>64276</v>
      </c>
      <c r="C397" s="312" t="s">
        <v>634</v>
      </c>
      <c r="D397" s="312" t="s">
        <v>635</v>
      </c>
      <c r="E397" s="312" t="s">
        <v>588</v>
      </c>
      <c r="F397" s="312" t="s">
        <v>1139</v>
      </c>
      <c r="G397" s="312" t="s">
        <v>637</v>
      </c>
      <c r="H397" s="312" t="s">
        <v>915</v>
      </c>
    </row>
    <row r="398" spans="1:8" x14ac:dyDescent="0.25">
      <c r="A398" s="313">
        <v>502</v>
      </c>
      <c r="B398" s="313">
        <v>64285</v>
      </c>
      <c r="C398" s="312" t="s">
        <v>634</v>
      </c>
      <c r="D398" s="312" t="s">
        <v>635</v>
      </c>
      <c r="E398" s="312" t="s">
        <v>588</v>
      </c>
      <c r="F398" s="312" t="s">
        <v>1140</v>
      </c>
      <c r="G398" s="312" t="s">
        <v>637</v>
      </c>
      <c r="H398" s="312" t="s">
        <v>915</v>
      </c>
    </row>
    <row r="399" spans="1:8" x14ac:dyDescent="0.25">
      <c r="A399" s="313">
        <v>38</v>
      </c>
      <c r="B399" s="313">
        <v>48679</v>
      </c>
      <c r="C399" s="312" t="s">
        <v>721</v>
      </c>
      <c r="D399" s="312" t="s">
        <v>722</v>
      </c>
      <c r="E399" s="312" t="s">
        <v>352</v>
      </c>
      <c r="F399" s="312" t="s">
        <v>1141</v>
      </c>
      <c r="G399" s="312" t="s">
        <v>637</v>
      </c>
      <c r="H399" s="312" t="s">
        <v>638</v>
      </c>
    </row>
    <row r="400" spans="1:8" x14ac:dyDescent="0.25">
      <c r="A400" s="313">
        <v>354</v>
      </c>
      <c r="B400" s="313">
        <v>64202</v>
      </c>
      <c r="C400" s="312" t="s">
        <v>731</v>
      </c>
      <c r="D400" s="312" t="s">
        <v>760</v>
      </c>
      <c r="E400" s="312" t="s">
        <v>609</v>
      </c>
      <c r="F400" s="312" t="s">
        <v>1142</v>
      </c>
      <c r="G400" s="312" t="s">
        <v>637</v>
      </c>
      <c r="H400" s="312" t="s">
        <v>993</v>
      </c>
    </row>
    <row r="401" spans="1:8" x14ac:dyDescent="0.25">
      <c r="A401" s="313">
        <v>407</v>
      </c>
      <c r="B401" s="313">
        <v>64203</v>
      </c>
      <c r="C401" s="312" t="s">
        <v>731</v>
      </c>
      <c r="D401" s="312" t="s">
        <v>760</v>
      </c>
      <c r="E401" s="312" t="s">
        <v>609</v>
      </c>
      <c r="F401" s="312" t="s">
        <v>1143</v>
      </c>
      <c r="G401" s="312" t="s">
        <v>637</v>
      </c>
      <c r="H401" s="312" t="s">
        <v>1144</v>
      </c>
    </row>
    <row r="402" spans="1:8" x14ac:dyDescent="0.25">
      <c r="A402" s="313">
        <v>325</v>
      </c>
      <c r="B402" s="313">
        <v>64725</v>
      </c>
      <c r="C402" s="312" t="s">
        <v>634</v>
      </c>
      <c r="D402" s="312" t="s">
        <v>635</v>
      </c>
      <c r="E402" s="312" t="s">
        <v>588</v>
      </c>
      <c r="F402" s="312" t="s">
        <v>1145</v>
      </c>
      <c r="G402" s="312" t="s">
        <v>637</v>
      </c>
      <c r="H402" s="312" t="s">
        <v>638</v>
      </c>
    </row>
    <row r="403" spans="1:8" x14ac:dyDescent="0.25">
      <c r="A403" s="313">
        <v>12</v>
      </c>
      <c r="B403" s="313">
        <v>314</v>
      </c>
      <c r="C403" s="312" t="s">
        <v>721</v>
      </c>
      <c r="D403" s="312" t="s">
        <v>722</v>
      </c>
      <c r="E403" s="312" t="s">
        <v>324</v>
      </c>
      <c r="F403" s="312" t="s">
        <v>1146</v>
      </c>
      <c r="G403" s="312" t="s">
        <v>637</v>
      </c>
      <c r="H403" s="312" t="s">
        <v>638</v>
      </c>
    </row>
    <row r="404" spans="1:8" x14ac:dyDescent="0.25">
      <c r="A404" s="313">
        <v>294</v>
      </c>
      <c r="B404" s="313">
        <v>229</v>
      </c>
      <c r="C404" s="312" t="s">
        <v>731</v>
      </c>
      <c r="D404" s="312" t="s">
        <v>760</v>
      </c>
      <c r="E404" s="312" t="s">
        <v>609</v>
      </c>
      <c r="F404" s="312" t="s">
        <v>1147</v>
      </c>
      <c r="G404" s="312" t="s">
        <v>637</v>
      </c>
      <c r="H404" s="312" t="s">
        <v>638</v>
      </c>
    </row>
    <row r="405" spans="1:8" x14ac:dyDescent="0.25">
      <c r="A405" s="313">
        <v>411</v>
      </c>
      <c r="B405" s="313">
        <v>63779</v>
      </c>
      <c r="C405" s="312" t="s">
        <v>721</v>
      </c>
      <c r="D405" s="312" t="s">
        <v>722</v>
      </c>
      <c r="E405" s="312" t="s">
        <v>324</v>
      </c>
      <c r="F405" s="312" t="s">
        <v>1148</v>
      </c>
      <c r="G405" s="312" t="s">
        <v>637</v>
      </c>
      <c r="H405" s="312" t="s">
        <v>993</v>
      </c>
    </row>
    <row r="406" spans="1:8" x14ac:dyDescent="0.25">
      <c r="A406" s="313">
        <v>615</v>
      </c>
      <c r="B406" s="313">
        <v>62898</v>
      </c>
      <c r="C406" s="312" t="s">
        <v>634</v>
      </c>
      <c r="D406" s="312" t="s">
        <v>635</v>
      </c>
      <c r="E406" s="312" t="s">
        <v>588</v>
      </c>
      <c r="F406" s="312" t="s">
        <v>1149</v>
      </c>
      <c r="G406" s="312" t="s">
        <v>637</v>
      </c>
      <c r="H406" s="312" t="s">
        <v>642</v>
      </c>
    </row>
    <row r="407" spans="1:8" x14ac:dyDescent="0.25">
      <c r="A407" s="313">
        <v>530</v>
      </c>
      <c r="B407" s="313">
        <v>64283</v>
      </c>
      <c r="C407" s="312" t="s">
        <v>709</v>
      </c>
      <c r="D407" s="312" t="s">
        <v>837</v>
      </c>
      <c r="E407" s="312" t="s">
        <v>556</v>
      </c>
      <c r="F407" s="312" t="s">
        <v>1150</v>
      </c>
      <c r="G407" s="312" t="s">
        <v>1041</v>
      </c>
      <c r="H407" s="312" t="s">
        <v>1042</v>
      </c>
    </row>
    <row r="408" spans="1:8" x14ac:dyDescent="0.25">
      <c r="A408" s="313">
        <v>561</v>
      </c>
      <c r="B408" s="313">
        <v>64297</v>
      </c>
      <c r="C408" s="312" t="s">
        <v>709</v>
      </c>
      <c r="D408" s="312" t="s">
        <v>837</v>
      </c>
      <c r="E408" s="312" t="s">
        <v>556</v>
      </c>
      <c r="F408" s="312" t="s">
        <v>1151</v>
      </c>
      <c r="G408" s="312" t="s">
        <v>637</v>
      </c>
      <c r="H408" s="312" t="s">
        <v>642</v>
      </c>
    </row>
    <row r="409" spans="1:8" x14ac:dyDescent="0.25">
      <c r="A409" s="313">
        <v>28</v>
      </c>
      <c r="B409" s="313">
        <v>48678</v>
      </c>
      <c r="C409" s="312" t="s">
        <v>648</v>
      </c>
      <c r="D409" s="312" t="s">
        <v>789</v>
      </c>
      <c r="E409" s="312" t="s">
        <v>341</v>
      </c>
      <c r="F409" s="312" t="s">
        <v>1152</v>
      </c>
      <c r="G409" s="312" t="s">
        <v>637</v>
      </c>
      <c r="H409" s="312" t="s">
        <v>638</v>
      </c>
    </row>
    <row r="410" spans="1:8" x14ac:dyDescent="0.25">
      <c r="A410" s="313">
        <v>335</v>
      </c>
      <c r="B410" s="313">
        <v>184</v>
      </c>
      <c r="C410" s="312" t="s">
        <v>648</v>
      </c>
      <c r="D410" s="312" t="s">
        <v>1108</v>
      </c>
      <c r="E410" s="312" t="s">
        <v>626</v>
      </c>
      <c r="F410" s="312" t="s">
        <v>1153</v>
      </c>
      <c r="G410" s="312" t="s">
        <v>637</v>
      </c>
      <c r="H410" s="312" t="s">
        <v>676</v>
      </c>
    </row>
    <row r="411" spans="1:8" x14ac:dyDescent="0.25">
      <c r="A411" s="313">
        <v>631</v>
      </c>
      <c r="B411" s="313">
        <v>63775</v>
      </c>
      <c r="C411" s="312" t="s">
        <v>643</v>
      </c>
      <c r="D411" s="312" t="s">
        <v>705</v>
      </c>
      <c r="E411" s="312" t="s">
        <v>317</v>
      </c>
      <c r="F411" s="312" t="s">
        <v>1154</v>
      </c>
      <c r="G411" s="312" t="s">
        <v>747</v>
      </c>
      <c r="H411" s="312" t="s">
        <v>748</v>
      </c>
    </row>
    <row r="412" spans="1:8" x14ac:dyDescent="0.25">
      <c r="A412" s="313">
        <v>553</v>
      </c>
      <c r="B412" s="313">
        <v>55561</v>
      </c>
      <c r="C412" s="312" t="s">
        <v>648</v>
      </c>
      <c r="D412" s="312" t="s">
        <v>662</v>
      </c>
      <c r="E412" s="312" t="s">
        <v>488</v>
      </c>
      <c r="F412" s="312" t="s">
        <v>1155</v>
      </c>
      <c r="G412" s="312" t="s">
        <v>637</v>
      </c>
      <c r="H412" s="312" t="s">
        <v>647</v>
      </c>
    </row>
    <row r="413" spans="1:8" x14ac:dyDescent="0.25">
      <c r="A413" s="313">
        <v>1057</v>
      </c>
      <c r="B413" s="313">
        <v>68188</v>
      </c>
      <c r="C413" s="312" t="s">
        <v>709</v>
      </c>
      <c r="D413" s="312" t="s">
        <v>712</v>
      </c>
      <c r="E413" s="312" t="s">
        <v>579</v>
      </c>
      <c r="F413" s="312" t="s">
        <v>1156</v>
      </c>
      <c r="G413" s="312" t="s">
        <v>1041</v>
      </c>
      <c r="H413" s="312" t="s">
        <v>1042</v>
      </c>
    </row>
    <row r="414" spans="1:8" x14ac:dyDescent="0.25">
      <c r="A414" s="313">
        <v>174</v>
      </c>
      <c r="B414" s="313">
        <v>48946</v>
      </c>
      <c r="C414" s="312" t="s">
        <v>648</v>
      </c>
      <c r="D414" s="312" t="s">
        <v>662</v>
      </c>
      <c r="E414" s="312" t="s">
        <v>488</v>
      </c>
      <c r="F414" s="312" t="s">
        <v>1157</v>
      </c>
      <c r="G414" s="312" t="s">
        <v>637</v>
      </c>
      <c r="H414" s="312" t="s">
        <v>638</v>
      </c>
    </row>
    <row r="415" spans="1:8" x14ac:dyDescent="0.25">
      <c r="A415" s="313">
        <v>312</v>
      </c>
      <c r="B415" s="313">
        <v>48571</v>
      </c>
      <c r="C415" s="312" t="s">
        <v>648</v>
      </c>
      <c r="D415" s="312" t="s">
        <v>1108</v>
      </c>
      <c r="E415" s="312" t="s">
        <v>626</v>
      </c>
      <c r="F415" s="312" t="s">
        <v>1158</v>
      </c>
      <c r="G415" s="312" t="s">
        <v>637</v>
      </c>
      <c r="H415" s="312" t="s">
        <v>638</v>
      </c>
    </row>
    <row r="416" spans="1:8" x14ac:dyDescent="0.25">
      <c r="A416" s="313">
        <v>303</v>
      </c>
      <c r="B416" s="313">
        <v>55622</v>
      </c>
      <c r="C416" s="312" t="s">
        <v>648</v>
      </c>
      <c r="D416" s="312" t="s">
        <v>849</v>
      </c>
      <c r="E416" s="312" t="s">
        <v>617</v>
      </c>
      <c r="F416" s="312" t="s">
        <v>1159</v>
      </c>
      <c r="G416" s="312" t="s">
        <v>637</v>
      </c>
      <c r="H416" s="312" t="s">
        <v>638</v>
      </c>
    </row>
    <row r="417" spans="1:8" x14ac:dyDescent="0.25">
      <c r="A417" s="313">
        <v>321</v>
      </c>
      <c r="B417" s="313">
        <v>177</v>
      </c>
      <c r="C417" s="312" t="s">
        <v>634</v>
      </c>
      <c r="D417" s="312" t="s">
        <v>635</v>
      </c>
      <c r="E417" s="312" t="s">
        <v>588</v>
      </c>
      <c r="F417" s="312" t="s">
        <v>1160</v>
      </c>
      <c r="G417" s="312" t="s">
        <v>637</v>
      </c>
      <c r="H417" s="312" t="s">
        <v>638</v>
      </c>
    </row>
    <row r="418" spans="1:8" x14ac:dyDescent="0.25">
      <c r="A418" s="313">
        <v>869</v>
      </c>
      <c r="B418" s="313">
        <v>12290</v>
      </c>
      <c r="C418" s="312" t="s">
        <v>721</v>
      </c>
      <c r="D418" s="312" t="s">
        <v>966</v>
      </c>
      <c r="E418" s="312" t="s">
        <v>357</v>
      </c>
      <c r="F418" s="312" t="s">
        <v>1161</v>
      </c>
      <c r="G418" s="312" t="s">
        <v>747</v>
      </c>
      <c r="H418" s="312" t="s">
        <v>755</v>
      </c>
    </row>
    <row r="419" spans="1:8" x14ac:dyDescent="0.25">
      <c r="A419" s="313">
        <v>185</v>
      </c>
      <c r="B419" s="313">
        <v>158</v>
      </c>
      <c r="C419" s="312" t="s">
        <v>709</v>
      </c>
      <c r="D419" s="312" t="s">
        <v>1162</v>
      </c>
      <c r="E419" s="312" t="s">
        <v>500</v>
      </c>
      <c r="F419" s="312" t="s">
        <v>1163</v>
      </c>
      <c r="G419" s="312" t="s">
        <v>637</v>
      </c>
      <c r="H419" s="312" t="s">
        <v>638</v>
      </c>
    </row>
    <row r="420" spans="1:8" x14ac:dyDescent="0.25">
      <c r="A420" s="313">
        <v>21</v>
      </c>
      <c r="B420" s="313">
        <v>62</v>
      </c>
      <c r="C420" s="312" t="s">
        <v>774</v>
      </c>
      <c r="D420" s="312" t="s">
        <v>839</v>
      </c>
      <c r="E420" s="312" t="s">
        <v>334</v>
      </c>
      <c r="F420" s="312" t="s">
        <v>1164</v>
      </c>
      <c r="G420" s="312" t="s">
        <v>637</v>
      </c>
      <c r="H420" s="312" t="s">
        <v>638</v>
      </c>
    </row>
    <row r="421" spans="1:8" x14ac:dyDescent="0.25">
      <c r="A421" s="313">
        <v>613</v>
      </c>
      <c r="B421" s="313">
        <v>63809</v>
      </c>
      <c r="C421" s="312" t="s">
        <v>774</v>
      </c>
      <c r="D421" s="312" t="s">
        <v>839</v>
      </c>
      <c r="E421" s="312" t="s">
        <v>334</v>
      </c>
      <c r="F421" s="312" t="s">
        <v>1165</v>
      </c>
      <c r="G421" s="312" t="s">
        <v>637</v>
      </c>
      <c r="H421" s="312" t="s">
        <v>647</v>
      </c>
    </row>
    <row r="422" spans="1:8" x14ac:dyDescent="0.25">
      <c r="A422" s="313">
        <v>685</v>
      </c>
      <c r="B422" s="313">
        <v>64159</v>
      </c>
      <c r="C422" s="312" t="s">
        <v>643</v>
      </c>
      <c r="D422" s="312" t="s">
        <v>686</v>
      </c>
      <c r="E422" s="312" t="s">
        <v>377</v>
      </c>
      <c r="F422" s="312" t="s">
        <v>1166</v>
      </c>
      <c r="G422" s="312" t="s">
        <v>747</v>
      </c>
      <c r="H422" s="312" t="s">
        <v>1167</v>
      </c>
    </row>
    <row r="423" spans="1:8" x14ac:dyDescent="0.25">
      <c r="A423" s="313">
        <v>187</v>
      </c>
      <c r="B423" s="313">
        <v>45207</v>
      </c>
      <c r="C423" s="312" t="s">
        <v>639</v>
      </c>
      <c r="D423" s="312" t="s">
        <v>816</v>
      </c>
      <c r="E423" s="312" t="s">
        <v>502</v>
      </c>
      <c r="F423" s="312" t="s">
        <v>1168</v>
      </c>
      <c r="G423" s="312" t="s">
        <v>637</v>
      </c>
      <c r="H423" s="312" t="s">
        <v>638</v>
      </c>
    </row>
    <row r="424" spans="1:8" x14ac:dyDescent="0.25">
      <c r="A424" s="313">
        <v>509</v>
      </c>
      <c r="B424" s="313">
        <v>64265</v>
      </c>
      <c r="C424" s="312" t="s">
        <v>764</v>
      </c>
      <c r="D424" s="312" t="s">
        <v>765</v>
      </c>
      <c r="E424" s="312" t="s">
        <v>594</v>
      </c>
      <c r="F424" s="312" t="s">
        <v>1169</v>
      </c>
      <c r="G424" s="312" t="s">
        <v>637</v>
      </c>
      <c r="H424" s="312" t="s">
        <v>798</v>
      </c>
    </row>
    <row r="425" spans="1:8" x14ac:dyDescent="0.25">
      <c r="A425" s="313">
        <v>51</v>
      </c>
      <c r="B425" s="313">
        <v>124</v>
      </c>
      <c r="C425" s="312" t="s">
        <v>764</v>
      </c>
      <c r="D425" s="312" t="s">
        <v>831</v>
      </c>
      <c r="E425" s="312" t="s">
        <v>364</v>
      </c>
      <c r="F425" s="312" t="s">
        <v>1170</v>
      </c>
      <c r="G425" s="312" t="s">
        <v>637</v>
      </c>
      <c r="H425" s="312" t="s">
        <v>638</v>
      </c>
    </row>
    <row r="426" spans="1:8" x14ac:dyDescent="0.25">
      <c r="A426" s="313">
        <v>81</v>
      </c>
      <c r="B426" s="313">
        <v>63887</v>
      </c>
      <c r="C426" s="312" t="s">
        <v>648</v>
      </c>
      <c r="D426" s="312" t="s">
        <v>649</v>
      </c>
      <c r="E426" s="312" t="s">
        <v>1171</v>
      </c>
      <c r="F426" s="312" t="s">
        <v>1172</v>
      </c>
      <c r="G426" s="312" t="s">
        <v>637</v>
      </c>
      <c r="H426" s="312" t="s">
        <v>638</v>
      </c>
    </row>
    <row r="427" spans="1:8" x14ac:dyDescent="0.25">
      <c r="A427" s="313">
        <v>145</v>
      </c>
      <c r="B427" s="313">
        <v>48656</v>
      </c>
      <c r="C427" s="312" t="s">
        <v>764</v>
      </c>
      <c r="D427" s="312" t="s">
        <v>831</v>
      </c>
      <c r="E427" s="312" t="s">
        <v>459</v>
      </c>
      <c r="F427" s="312" t="s">
        <v>1173</v>
      </c>
      <c r="G427" s="312" t="s">
        <v>637</v>
      </c>
      <c r="H427" s="312" t="s">
        <v>638</v>
      </c>
    </row>
    <row r="428" spans="1:8" x14ac:dyDescent="0.25">
      <c r="A428" s="313">
        <v>215</v>
      </c>
      <c r="B428" s="313">
        <v>48955</v>
      </c>
      <c r="C428" s="312" t="s">
        <v>774</v>
      </c>
      <c r="D428" s="312" t="s">
        <v>779</v>
      </c>
      <c r="E428" s="312" t="s">
        <v>530</v>
      </c>
      <c r="F428" s="312" t="s">
        <v>1174</v>
      </c>
      <c r="G428" s="312" t="s">
        <v>637</v>
      </c>
      <c r="H428" s="312" t="s">
        <v>638</v>
      </c>
    </row>
    <row r="429" spans="1:8" x14ac:dyDescent="0.25">
      <c r="A429" s="313">
        <v>252</v>
      </c>
      <c r="B429" s="313">
        <v>48925</v>
      </c>
      <c r="C429" s="312" t="s">
        <v>721</v>
      </c>
      <c r="D429" s="312" t="s">
        <v>898</v>
      </c>
      <c r="E429" s="312" t="s">
        <v>569</v>
      </c>
      <c r="F429" s="312" t="s">
        <v>1175</v>
      </c>
      <c r="G429" s="312" t="s">
        <v>637</v>
      </c>
      <c r="H429" s="312" t="s">
        <v>638</v>
      </c>
    </row>
    <row r="430" spans="1:8" x14ac:dyDescent="0.25">
      <c r="A430" s="313">
        <v>587</v>
      </c>
      <c r="B430" s="313">
        <v>63777</v>
      </c>
      <c r="C430" s="312" t="s">
        <v>721</v>
      </c>
      <c r="D430" s="312" t="s">
        <v>800</v>
      </c>
      <c r="E430" s="312" t="s">
        <v>320</v>
      </c>
      <c r="F430" s="312" t="s">
        <v>1176</v>
      </c>
      <c r="G430" s="312" t="s">
        <v>637</v>
      </c>
      <c r="H430" s="312" t="s">
        <v>729</v>
      </c>
    </row>
    <row r="431" spans="1:8" x14ac:dyDescent="0.25">
      <c r="A431" s="313">
        <v>100</v>
      </c>
      <c r="B431" s="313">
        <v>242</v>
      </c>
      <c r="C431" s="312" t="s">
        <v>634</v>
      </c>
      <c r="D431" s="312" t="s">
        <v>843</v>
      </c>
      <c r="E431" s="312" t="s">
        <v>413</v>
      </c>
      <c r="F431" s="312" t="s">
        <v>1177</v>
      </c>
      <c r="G431" s="312" t="s">
        <v>637</v>
      </c>
      <c r="H431" s="312" t="s">
        <v>638</v>
      </c>
    </row>
    <row r="432" spans="1:8" x14ac:dyDescent="0.25">
      <c r="A432" s="313">
        <v>801</v>
      </c>
      <c r="B432" s="313">
        <v>53946</v>
      </c>
      <c r="C432" s="312" t="s">
        <v>721</v>
      </c>
      <c r="D432" s="312" t="s">
        <v>722</v>
      </c>
      <c r="E432" s="312" t="s">
        <v>344</v>
      </c>
      <c r="F432" s="312" t="s">
        <v>1178</v>
      </c>
      <c r="G432" s="312" t="s">
        <v>637</v>
      </c>
      <c r="H432" s="312" t="s">
        <v>1179</v>
      </c>
    </row>
    <row r="433" spans="1:8" x14ac:dyDescent="0.25">
      <c r="A433" s="313">
        <v>65</v>
      </c>
      <c r="B433" s="313">
        <v>63869</v>
      </c>
      <c r="C433" s="312" t="s">
        <v>643</v>
      </c>
      <c r="D433" s="312" t="s">
        <v>777</v>
      </c>
      <c r="E433" s="312" t="s">
        <v>379</v>
      </c>
      <c r="F433" s="312" t="s">
        <v>1180</v>
      </c>
      <c r="G433" s="312" t="s">
        <v>637</v>
      </c>
      <c r="H433" s="312" t="s">
        <v>638</v>
      </c>
    </row>
    <row r="434" spans="1:8" x14ac:dyDescent="0.25">
      <c r="A434" s="313">
        <v>269</v>
      </c>
      <c r="B434" s="313">
        <v>48921</v>
      </c>
      <c r="C434" s="312" t="s">
        <v>648</v>
      </c>
      <c r="D434" s="312" t="s">
        <v>662</v>
      </c>
      <c r="E434" s="312" t="s">
        <v>583</v>
      </c>
      <c r="F434" s="312" t="s">
        <v>1181</v>
      </c>
      <c r="G434" s="312" t="s">
        <v>637</v>
      </c>
      <c r="H434" s="312" t="s">
        <v>638</v>
      </c>
    </row>
    <row r="435" spans="1:8" x14ac:dyDescent="0.25">
      <c r="A435" s="313">
        <v>580</v>
      </c>
      <c r="B435" s="313">
        <v>64251</v>
      </c>
      <c r="C435" s="312" t="s">
        <v>648</v>
      </c>
      <c r="D435" s="312" t="s">
        <v>662</v>
      </c>
      <c r="E435" s="312" t="s">
        <v>583</v>
      </c>
      <c r="F435" s="312" t="s">
        <v>1182</v>
      </c>
      <c r="G435" s="312" t="s">
        <v>637</v>
      </c>
      <c r="H435" s="312" t="s">
        <v>638</v>
      </c>
    </row>
    <row r="436" spans="1:8" x14ac:dyDescent="0.25">
      <c r="A436" s="313">
        <v>859</v>
      </c>
      <c r="B436" s="313">
        <v>66188</v>
      </c>
      <c r="C436" s="312" t="s">
        <v>648</v>
      </c>
      <c r="D436" s="312" t="s">
        <v>789</v>
      </c>
      <c r="E436" s="312" t="s">
        <v>336</v>
      </c>
      <c r="F436" s="312" t="s">
        <v>1183</v>
      </c>
      <c r="G436" s="312" t="s">
        <v>747</v>
      </c>
      <c r="H436" s="312" t="s">
        <v>748</v>
      </c>
    </row>
    <row r="437" spans="1:8" x14ac:dyDescent="0.25">
      <c r="A437" s="313">
        <v>1054</v>
      </c>
      <c r="B437" s="313">
        <v>53898</v>
      </c>
      <c r="C437" s="312" t="s">
        <v>634</v>
      </c>
      <c r="D437" s="312" t="s">
        <v>635</v>
      </c>
      <c r="E437" s="312" t="s">
        <v>588</v>
      </c>
      <c r="F437" s="312" t="s">
        <v>1184</v>
      </c>
      <c r="G437" s="312" t="s">
        <v>939</v>
      </c>
      <c r="H437" s="312" t="s">
        <v>939</v>
      </c>
    </row>
    <row r="438" spans="1:8" x14ac:dyDescent="0.25">
      <c r="A438" s="313">
        <v>468</v>
      </c>
      <c r="B438" s="313">
        <v>64262</v>
      </c>
      <c r="C438" s="312" t="s">
        <v>764</v>
      </c>
      <c r="D438" s="312" t="s">
        <v>765</v>
      </c>
      <c r="E438" s="312" t="s">
        <v>594</v>
      </c>
      <c r="F438" s="312" t="s">
        <v>1185</v>
      </c>
      <c r="G438" s="312" t="s">
        <v>679</v>
      </c>
      <c r="H438" s="312" t="s">
        <v>680</v>
      </c>
    </row>
    <row r="439" spans="1:8" x14ac:dyDescent="0.25">
      <c r="A439" s="313">
        <v>730</v>
      </c>
      <c r="B439" s="313">
        <v>64217</v>
      </c>
      <c r="C439" s="312" t="s">
        <v>643</v>
      </c>
      <c r="D439" s="312" t="s">
        <v>653</v>
      </c>
      <c r="E439" s="312" t="s">
        <v>611</v>
      </c>
      <c r="F439" s="312" t="s">
        <v>1186</v>
      </c>
      <c r="G439" s="312" t="s">
        <v>1041</v>
      </c>
      <c r="H439" s="312" t="s">
        <v>1042</v>
      </c>
    </row>
    <row r="440" spans="1:8" x14ac:dyDescent="0.25">
      <c r="A440" s="313">
        <v>986</v>
      </c>
      <c r="B440" s="313">
        <v>67860</v>
      </c>
      <c r="C440" s="312" t="s">
        <v>634</v>
      </c>
      <c r="D440" s="312" t="s">
        <v>635</v>
      </c>
      <c r="E440" s="312" t="s">
        <v>588</v>
      </c>
      <c r="F440" s="312" t="s">
        <v>1187</v>
      </c>
      <c r="G440" s="312" t="s">
        <v>747</v>
      </c>
      <c r="H440" s="312" t="s">
        <v>1125</v>
      </c>
    </row>
    <row r="441" spans="1:8" x14ac:dyDescent="0.25">
      <c r="A441" s="313">
        <v>1048</v>
      </c>
      <c r="B441" s="313">
        <v>359</v>
      </c>
      <c r="C441" s="312" t="s">
        <v>634</v>
      </c>
      <c r="D441" s="312" t="s">
        <v>635</v>
      </c>
      <c r="E441" s="312" t="s">
        <v>588</v>
      </c>
      <c r="F441" s="312" t="s">
        <v>1188</v>
      </c>
      <c r="G441" s="312" t="s">
        <v>939</v>
      </c>
      <c r="H441" s="312" t="s">
        <v>939</v>
      </c>
    </row>
    <row r="442" spans="1:8" x14ac:dyDescent="0.25">
      <c r="A442" s="313">
        <v>1049</v>
      </c>
      <c r="B442" s="313">
        <v>361</v>
      </c>
      <c r="C442" s="312" t="s">
        <v>634</v>
      </c>
      <c r="D442" s="312" t="s">
        <v>635</v>
      </c>
      <c r="E442" s="312" t="s">
        <v>588</v>
      </c>
      <c r="F442" s="312" t="s">
        <v>1189</v>
      </c>
      <c r="G442" s="312" t="s">
        <v>939</v>
      </c>
      <c r="H442" s="312" t="s">
        <v>939</v>
      </c>
    </row>
    <row r="443" spans="1:8" x14ac:dyDescent="0.25">
      <c r="A443" s="313">
        <v>1053</v>
      </c>
      <c r="B443" s="313">
        <v>362</v>
      </c>
      <c r="C443" s="312" t="s">
        <v>634</v>
      </c>
      <c r="D443" s="312" t="s">
        <v>635</v>
      </c>
      <c r="E443" s="312" t="s">
        <v>588</v>
      </c>
      <c r="F443" s="312" t="s">
        <v>1190</v>
      </c>
      <c r="G443" s="312" t="s">
        <v>939</v>
      </c>
      <c r="H443" s="312" t="s">
        <v>939</v>
      </c>
    </row>
    <row r="444" spans="1:8" x14ac:dyDescent="0.25">
      <c r="A444" s="313">
        <v>1046</v>
      </c>
      <c r="B444" s="313">
        <v>1277</v>
      </c>
      <c r="C444" s="312" t="s">
        <v>648</v>
      </c>
      <c r="D444" s="312" t="s">
        <v>662</v>
      </c>
      <c r="E444" s="312" t="s">
        <v>583</v>
      </c>
      <c r="F444" s="312" t="s">
        <v>1191</v>
      </c>
      <c r="G444" s="312" t="s">
        <v>939</v>
      </c>
      <c r="H444" s="312" t="s">
        <v>939</v>
      </c>
    </row>
    <row r="445" spans="1:8" x14ac:dyDescent="0.25">
      <c r="A445" s="313">
        <v>1047</v>
      </c>
      <c r="B445" s="313">
        <v>176</v>
      </c>
      <c r="C445" s="312" t="s">
        <v>634</v>
      </c>
      <c r="D445" s="312" t="s">
        <v>635</v>
      </c>
      <c r="E445" s="312" t="s">
        <v>588</v>
      </c>
      <c r="F445" s="312" t="s">
        <v>1192</v>
      </c>
      <c r="G445" s="312" t="s">
        <v>939</v>
      </c>
      <c r="H445" s="312" t="s">
        <v>939</v>
      </c>
    </row>
    <row r="446" spans="1:8" x14ac:dyDescent="0.25">
      <c r="A446" s="313">
        <v>1043</v>
      </c>
      <c r="B446" s="313">
        <v>44231</v>
      </c>
      <c r="C446" s="312" t="s">
        <v>709</v>
      </c>
      <c r="D446" s="312" t="s">
        <v>837</v>
      </c>
      <c r="E446" s="312" t="s">
        <v>597</v>
      </c>
      <c r="F446" s="312" t="s">
        <v>1193</v>
      </c>
      <c r="G446" s="312" t="s">
        <v>637</v>
      </c>
      <c r="H446" s="312" t="s">
        <v>271</v>
      </c>
    </row>
    <row r="447" spans="1:8" x14ac:dyDescent="0.25">
      <c r="A447" s="313">
        <v>1044</v>
      </c>
      <c r="B447" s="313">
        <v>55125</v>
      </c>
      <c r="C447" s="312" t="s">
        <v>643</v>
      </c>
      <c r="D447" s="312" t="s">
        <v>644</v>
      </c>
      <c r="E447" s="312" t="s">
        <v>571</v>
      </c>
      <c r="F447" s="312" t="s">
        <v>1194</v>
      </c>
      <c r="G447" s="312" t="s">
        <v>637</v>
      </c>
      <c r="H447" s="312" t="s">
        <v>1195</v>
      </c>
    </row>
    <row r="448" spans="1:8" x14ac:dyDescent="0.25">
      <c r="A448" s="313">
        <v>1045</v>
      </c>
      <c r="B448" s="313">
        <v>24459</v>
      </c>
      <c r="C448" s="312" t="s">
        <v>639</v>
      </c>
      <c r="D448" s="312" t="s">
        <v>656</v>
      </c>
      <c r="E448" s="312" t="s">
        <v>507</v>
      </c>
      <c r="F448" s="312" t="s">
        <v>1196</v>
      </c>
      <c r="G448" s="312" t="s">
        <v>637</v>
      </c>
      <c r="H448" s="312" t="s">
        <v>271</v>
      </c>
    </row>
    <row r="449" spans="1:8" x14ac:dyDescent="0.25">
      <c r="A449" s="313">
        <v>1040</v>
      </c>
      <c r="B449" s="313">
        <v>55534</v>
      </c>
      <c r="C449" s="312" t="s">
        <v>682</v>
      </c>
      <c r="D449" s="312" t="s">
        <v>683</v>
      </c>
      <c r="E449" s="312" t="s">
        <v>470</v>
      </c>
      <c r="F449" s="312" t="s">
        <v>1197</v>
      </c>
      <c r="G449" s="312" t="s">
        <v>939</v>
      </c>
      <c r="H449" s="312" t="s">
        <v>939</v>
      </c>
    </row>
    <row r="450" spans="1:8" x14ac:dyDescent="0.25">
      <c r="A450" s="313">
        <v>1039</v>
      </c>
      <c r="B450" s="313">
        <v>49923</v>
      </c>
      <c r="C450" s="312" t="s">
        <v>774</v>
      </c>
      <c r="D450" s="312" t="s">
        <v>779</v>
      </c>
      <c r="E450" s="312" t="s">
        <v>340</v>
      </c>
      <c r="F450" s="312" t="s">
        <v>1198</v>
      </c>
      <c r="G450" s="312" t="s">
        <v>939</v>
      </c>
      <c r="H450" s="312" t="s">
        <v>939</v>
      </c>
    </row>
    <row r="451" spans="1:8" x14ac:dyDescent="0.25">
      <c r="A451" s="313">
        <v>9</v>
      </c>
      <c r="B451" s="313">
        <v>311</v>
      </c>
      <c r="C451" s="312" t="s">
        <v>721</v>
      </c>
      <c r="D451" s="312" t="s">
        <v>800</v>
      </c>
      <c r="E451" s="312" t="s">
        <v>320</v>
      </c>
      <c r="F451" s="312" t="s">
        <v>1199</v>
      </c>
      <c r="G451" s="312" t="s">
        <v>637</v>
      </c>
      <c r="H451" s="312" t="s">
        <v>638</v>
      </c>
    </row>
    <row r="452" spans="1:8" x14ac:dyDescent="0.25">
      <c r="A452" s="313">
        <v>632</v>
      </c>
      <c r="B452" s="313">
        <v>297</v>
      </c>
      <c r="C452" s="312" t="s">
        <v>721</v>
      </c>
      <c r="D452" s="312" t="s">
        <v>800</v>
      </c>
      <c r="E452" s="312" t="s">
        <v>320</v>
      </c>
      <c r="F452" s="312" t="s">
        <v>1200</v>
      </c>
      <c r="G452" s="312" t="s">
        <v>637</v>
      </c>
      <c r="H452" s="312" t="s">
        <v>947</v>
      </c>
    </row>
    <row r="453" spans="1:8" x14ac:dyDescent="0.25">
      <c r="A453" s="313">
        <v>857</v>
      </c>
      <c r="B453" s="313">
        <v>66239</v>
      </c>
      <c r="C453" s="312" t="s">
        <v>721</v>
      </c>
      <c r="D453" s="312" t="s">
        <v>800</v>
      </c>
      <c r="E453" s="312" t="s">
        <v>320</v>
      </c>
      <c r="F453" s="312" t="s">
        <v>1201</v>
      </c>
      <c r="G453" s="312" t="s">
        <v>747</v>
      </c>
      <c r="H453" s="312" t="s">
        <v>1202</v>
      </c>
    </row>
    <row r="454" spans="1:8" x14ac:dyDescent="0.25">
      <c r="A454" s="313">
        <v>938</v>
      </c>
      <c r="B454" s="313">
        <v>43675</v>
      </c>
      <c r="C454" s="312" t="s">
        <v>721</v>
      </c>
      <c r="D454" s="312" t="s">
        <v>800</v>
      </c>
      <c r="E454" s="312" t="s">
        <v>320</v>
      </c>
      <c r="F454" s="312" t="s">
        <v>1203</v>
      </c>
      <c r="G454" s="312" t="s">
        <v>747</v>
      </c>
      <c r="H454" s="312" t="s">
        <v>755</v>
      </c>
    </row>
    <row r="455" spans="1:8" x14ac:dyDescent="0.25">
      <c r="A455" s="313">
        <v>1038</v>
      </c>
      <c r="B455" s="313">
        <v>51168</v>
      </c>
      <c r="C455" s="312" t="s">
        <v>682</v>
      </c>
      <c r="D455" s="312" t="s">
        <v>862</v>
      </c>
      <c r="E455" s="312" t="s">
        <v>345</v>
      </c>
      <c r="F455" s="312" t="s">
        <v>1204</v>
      </c>
      <c r="G455" s="312" t="s">
        <v>637</v>
      </c>
      <c r="H455" s="312" t="s">
        <v>638</v>
      </c>
    </row>
    <row r="456" spans="1:8" x14ac:dyDescent="0.25">
      <c r="A456" s="313">
        <v>376</v>
      </c>
      <c r="B456" s="313">
        <v>63784</v>
      </c>
      <c r="C456" s="312" t="s">
        <v>639</v>
      </c>
      <c r="D456" s="312" t="s">
        <v>656</v>
      </c>
      <c r="E456" s="312" t="s">
        <v>329</v>
      </c>
      <c r="F456" s="312" t="s">
        <v>1205</v>
      </c>
      <c r="G456" s="312" t="s">
        <v>1041</v>
      </c>
      <c r="H456" s="312" t="s">
        <v>1042</v>
      </c>
    </row>
    <row r="457" spans="1:8" x14ac:dyDescent="0.25">
      <c r="A457" s="313">
        <v>16</v>
      </c>
      <c r="B457" s="313">
        <v>263</v>
      </c>
      <c r="C457" s="312" t="s">
        <v>639</v>
      </c>
      <c r="D457" s="312" t="s">
        <v>656</v>
      </c>
      <c r="E457" s="312" t="s">
        <v>329</v>
      </c>
      <c r="F457" s="312" t="s">
        <v>1206</v>
      </c>
      <c r="G457" s="312" t="s">
        <v>637</v>
      </c>
      <c r="H457" s="312" t="s">
        <v>638</v>
      </c>
    </row>
    <row r="458" spans="1:8" x14ac:dyDescent="0.25">
      <c r="A458" s="313">
        <v>830</v>
      </c>
      <c r="B458" s="313">
        <v>63799</v>
      </c>
      <c r="C458" s="312" t="s">
        <v>639</v>
      </c>
      <c r="D458" s="312" t="s">
        <v>656</v>
      </c>
      <c r="E458" s="312" t="s">
        <v>329</v>
      </c>
      <c r="F458" s="312" t="s">
        <v>1207</v>
      </c>
      <c r="G458" s="312" t="s">
        <v>747</v>
      </c>
      <c r="H458" s="312" t="s">
        <v>1084</v>
      </c>
    </row>
    <row r="459" spans="1:8" x14ac:dyDescent="0.25">
      <c r="A459" s="313">
        <v>1037</v>
      </c>
      <c r="B459" s="313">
        <v>50908</v>
      </c>
      <c r="C459" s="312" t="s">
        <v>721</v>
      </c>
      <c r="D459" s="312" t="s">
        <v>800</v>
      </c>
      <c r="E459" s="312" t="s">
        <v>479</v>
      </c>
      <c r="F459" s="312" t="s">
        <v>1208</v>
      </c>
      <c r="G459" s="312" t="s">
        <v>939</v>
      </c>
      <c r="H459" s="312" t="s">
        <v>939</v>
      </c>
    </row>
    <row r="460" spans="1:8" x14ac:dyDescent="0.25">
      <c r="A460" s="313">
        <v>1036</v>
      </c>
      <c r="B460" s="313">
        <v>55222</v>
      </c>
      <c r="C460" s="312" t="s">
        <v>682</v>
      </c>
      <c r="D460" s="312" t="s">
        <v>683</v>
      </c>
      <c r="E460" s="312" t="s">
        <v>563</v>
      </c>
      <c r="F460" s="312" t="s">
        <v>1209</v>
      </c>
      <c r="G460" s="312" t="s">
        <v>939</v>
      </c>
      <c r="H460" s="312" t="s">
        <v>939</v>
      </c>
    </row>
    <row r="461" spans="1:8" x14ac:dyDescent="0.25">
      <c r="A461" s="313">
        <v>1034</v>
      </c>
      <c r="B461" s="313">
        <v>67303</v>
      </c>
      <c r="C461" s="312" t="s">
        <v>774</v>
      </c>
      <c r="D461" s="312" t="s">
        <v>870</v>
      </c>
      <c r="E461" s="312" t="s">
        <v>442</v>
      </c>
      <c r="F461" s="312" t="s">
        <v>1210</v>
      </c>
      <c r="G461" s="312" t="s">
        <v>939</v>
      </c>
      <c r="H461" s="312" t="s">
        <v>939</v>
      </c>
    </row>
    <row r="462" spans="1:8" x14ac:dyDescent="0.25">
      <c r="A462" s="313">
        <v>1035</v>
      </c>
      <c r="B462" s="313">
        <v>63763</v>
      </c>
      <c r="C462" s="312" t="s">
        <v>709</v>
      </c>
      <c r="D462" s="312" t="s">
        <v>1162</v>
      </c>
      <c r="E462" s="312" t="s">
        <v>349</v>
      </c>
      <c r="F462" s="312" t="s">
        <v>1211</v>
      </c>
      <c r="G462" s="312" t="s">
        <v>939</v>
      </c>
      <c r="H462" s="312" t="s">
        <v>939</v>
      </c>
    </row>
    <row r="463" spans="1:8" x14ac:dyDescent="0.25">
      <c r="A463" s="313">
        <v>262</v>
      </c>
      <c r="B463" s="313">
        <v>276</v>
      </c>
      <c r="C463" s="312" t="s">
        <v>634</v>
      </c>
      <c r="D463" s="312" t="s">
        <v>991</v>
      </c>
      <c r="E463" s="312" t="s">
        <v>577</v>
      </c>
      <c r="F463" s="312" t="s">
        <v>1212</v>
      </c>
      <c r="G463" s="312" t="s">
        <v>637</v>
      </c>
      <c r="H463" s="312" t="s">
        <v>638</v>
      </c>
    </row>
    <row r="464" spans="1:8" x14ac:dyDescent="0.25">
      <c r="A464" s="313">
        <v>1031</v>
      </c>
      <c r="B464" s="313">
        <v>53900</v>
      </c>
      <c r="C464" s="312" t="s">
        <v>682</v>
      </c>
      <c r="D464" s="312" t="s">
        <v>683</v>
      </c>
      <c r="E464" s="312" t="s">
        <v>418</v>
      </c>
      <c r="F464" s="312" t="s">
        <v>1213</v>
      </c>
      <c r="G464" s="312" t="s">
        <v>939</v>
      </c>
      <c r="H464" s="312" t="s">
        <v>939</v>
      </c>
    </row>
    <row r="465" spans="1:8" x14ac:dyDescent="0.25">
      <c r="A465" s="313">
        <v>1032</v>
      </c>
      <c r="B465" s="313">
        <v>50753</v>
      </c>
      <c r="C465" s="312" t="s">
        <v>709</v>
      </c>
      <c r="D465" s="312" t="s">
        <v>895</v>
      </c>
      <c r="E465" s="312" t="s">
        <v>592</v>
      </c>
      <c r="F465" s="312" t="s">
        <v>1214</v>
      </c>
      <c r="G465" s="312" t="s">
        <v>939</v>
      </c>
      <c r="H465" s="312" t="s">
        <v>939</v>
      </c>
    </row>
    <row r="466" spans="1:8" x14ac:dyDescent="0.25">
      <c r="A466" s="313">
        <v>1033</v>
      </c>
      <c r="B466" s="313">
        <v>55750</v>
      </c>
      <c r="C466" s="312" t="s">
        <v>709</v>
      </c>
      <c r="D466" s="312" t="s">
        <v>834</v>
      </c>
      <c r="E466" s="312" t="s">
        <v>426</v>
      </c>
      <c r="F466" s="312" t="s">
        <v>1215</v>
      </c>
      <c r="G466" s="312" t="s">
        <v>939</v>
      </c>
      <c r="H466" s="312" t="s">
        <v>939</v>
      </c>
    </row>
    <row r="467" spans="1:8" x14ac:dyDescent="0.25">
      <c r="A467" s="313">
        <v>824</v>
      </c>
      <c r="B467" s="313">
        <v>63815</v>
      </c>
      <c r="C467" s="312" t="s">
        <v>648</v>
      </c>
      <c r="D467" s="312" t="s">
        <v>849</v>
      </c>
      <c r="E467" s="312" t="s">
        <v>497</v>
      </c>
      <c r="F467" s="312" t="s">
        <v>1216</v>
      </c>
      <c r="G467" s="312" t="s">
        <v>637</v>
      </c>
      <c r="H467" s="312" t="s">
        <v>647</v>
      </c>
    </row>
    <row r="468" spans="1:8" x14ac:dyDescent="0.25">
      <c r="A468" s="313">
        <v>1029</v>
      </c>
      <c r="B468" s="313">
        <v>51881</v>
      </c>
      <c r="C468" s="312" t="s">
        <v>709</v>
      </c>
      <c r="D468" s="312" t="s">
        <v>881</v>
      </c>
      <c r="E468" s="312" t="s">
        <v>487</v>
      </c>
      <c r="F468" s="312" t="s">
        <v>1217</v>
      </c>
      <c r="G468" s="312" t="s">
        <v>939</v>
      </c>
      <c r="H468" s="312" t="s">
        <v>939</v>
      </c>
    </row>
    <row r="469" spans="1:8" x14ac:dyDescent="0.25">
      <c r="A469" s="313">
        <v>1030</v>
      </c>
      <c r="B469" s="313">
        <v>66233</v>
      </c>
      <c r="C469" s="312" t="s">
        <v>634</v>
      </c>
      <c r="D469" s="312" t="s">
        <v>991</v>
      </c>
      <c r="E469" s="312" t="s">
        <v>577</v>
      </c>
      <c r="F469" s="312" t="s">
        <v>1218</v>
      </c>
      <c r="G469" s="312" t="s">
        <v>747</v>
      </c>
      <c r="H469" s="312" t="s">
        <v>748</v>
      </c>
    </row>
    <row r="470" spans="1:8" x14ac:dyDescent="0.25">
      <c r="A470" s="313">
        <v>418</v>
      </c>
      <c r="B470" s="313">
        <v>64287</v>
      </c>
      <c r="C470" s="312" t="s">
        <v>634</v>
      </c>
      <c r="D470" s="312" t="s">
        <v>843</v>
      </c>
      <c r="E470" s="312" t="s">
        <v>570</v>
      </c>
      <c r="F470" s="312" t="s">
        <v>1219</v>
      </c>
      <c r="G470" s="312" t="s">
        <v>637</v>
      </c>
      <c r="H470" s="312" t="s">
        <v>647</v>
      </c>
    </row>
    <row r="471" spans="1:8" x14ac:dyDescent="0.25">
      <c r="A471" s="313">
        <v>1028</v>
      </c>
      <c r="B471" s="313">
        <v>48879</v>
      </c>
      <c r="C471" s="312" t="s">
        <v>639</v>
      </c>
      <c r="D471" s="312" t="s">
        <v>640</v>
      </c>
      <c r="E471" s="312" t="s">
        <v>546</v>
      </c>
      <c r="F471" s="312" t="s">
        <v>1220</v>
      </c>
      <c r="G471" s="312" t="s">
        <v>939</v>
      </c>
      <c r="H471" s="312" t="s">
        <v>939</v>
      </c>
    </row>
    <row r="472" spans="1:8" x14ac:dyDescent="0.25">
      <c r="A472" s="313">
        <v>182</v>
      </c>
      <c r="B472" s="313">
        <v>48948</v>
      </c>
      <c r="C472" s="312" t="s">
        <v>648</v>
      </c>
      <c r="D472" s="312" t="s">
        <v>849</v>
      </c>
      <c r="E472" s="312" t="s">
        <v>497</v>
      </c>
      <c r="F472" s="312" t="s">
        <v>1221</v>
      </c>
      <c r="G472" s="312" t="s">
        <v>637</v>
      </c>
      <c r="H472" s="312" t="s">
        <v>638</v>
      </c>
    </row>
    <row r="473" spans="1:8" x14ac:dyDescent="0.25">
      <c r="A473" s="313">
        <v>310</v>
      </c>
      <c r="B473" s="313">
        <v>64324</v>
      </c>
      <c r="C473" s="312" t="s">
        <v>648</v>
      </c>
      <c r="D473" s="312" t="s">
        <v>789</v>
      </c>
      <c r="E473" s="312" t="s">
        <v>624</v>
      </c>
      <c r="F473" s="312" t="s">
        <v>1222</v>
      </c>
      <c r="G473" s="312" t="s">
        <v>637</v>
      </c>
      <c r="H473" s="312" t="s">
        <v>638</v>
      </c>
    </row>
    <row r="474" spans="1:8" x14ac:dyDescent="0.25">
      <c r="A474" s="313">
        <v>961</v>
      </c>
      <c r="B474" s="313">
        <v>67853</v>
      </c>
      <c r="C474" s="312" t="s">
        <v>634</v>
      </c>
      <c r="D474" s="312" t="s">
        <v>843</v>
      </c>
      <c r="E474" s="312" t="s">
        <v>413</v>
      </c>
      <c r="F474" s="312" t="s">
        <v>1223</v>
      </c>
      <c r="G474" s="312" t="s">
        <v>747</v>
      </c>
      <c r="H474" s="312" t="s">
        <v>748</v>
      </c>
    </row>
    <row r="475" spans="1:8" x14ac:dyDescent="0.25">
      <c r="A475" s="313">
        <v>977</v>
      </c>
      <c r="B475" s="313">
        <v>67856</v>
      </c>
      <c r="C475" s="312" t="s">
        <v>634</v>
      </c>
      <c r="D475" s="312" t="s">
        <v>843</v>
      </c>
      <c r="E475" s="312" t="s">
        <v>570</v>
      </c>
      <c r="F475" s="312" t="s">
        <v>1224</v>
      </c>
      <c r="G475" s="312" t="s">
        <v>1041</v>
      </c>
      <c r="H475" s="312" t="s">
        <v>1042</v>
      </c>
    </row>
    <row r="476" spans="1:8" x14ac:dyDescent="0.25">
      <c r="A476" s="313">
        <v>96</v>
      </c>
      <c r="B476" s="313">
        <v>48680</v>
      </c>
      <c r="C476" s="312" t="s">
        <v>731</v>
      </c>
      <c r="D476" s="312" t="s">
        <v>732</v>
      </c>
      <c r="E476" s="312" t="s">
        <v>410</v>
      </c>
      <c r="F476" s="312" t="s">
        <v>1225</v>
      </c>
      <c r="G476" s="312" t="s">
        <v>637</v>
      </c>
      <c r="H476" s="312" t="s">
        <v>638</v>
      </c>
    </row>
    <row r="477" spans="1:8" x14ac:dyDescent="0.25">
      <c r="A477" s="313">
        <v>897</v>
      </c>
      <c r="B477" s="313">
        <v>66200</v>
      </c>
      <c r="C477" s="312" t="s">
        <v>634</v>
      </c>
      <c r="D477" s="312" t="s">
        <v>745</v>
      </c>
      <c r="E477" s="312" t="s">
        <v>483</v>
      </c>
      <c r="F477" s="312" t="s">
        <v>1226</v>
      </c>
      <c r="G477" s="312" t="s">
        <v>747</v>
      </c>
      <c r="H477" s="312" t="s">
        <v>748</v>
      </c>
    </row>
    <row r="478" spans="1:8" x14ac:dyDescent="0.25">
      <c r="A478" s="313">
        <v>960</v>
      </c>
      <c r="B478" s="313">
        <v>67854</v>
      </c>
      <c r="C478" s="312" t="s">
        <v>634</v>
      </c>
      <c r="D478" s="312" t="s">
        <v>843</v>
      </c>
      <c r="E478" s="312" t="s">
        <v>413</v>
      </c>
      <c r="F478" s="312" t="s">
        <v>1227</v>
      </c>
      <c r="G478" s="312" t="s">
        <v>747</v>
      </c>
      <c r="H478" s="312" t="s">
        <v>1084</v>
      </c>
    </row>
    <row r="479" spans="1:8" x14ac:dyDescent="0.25">
      <c r="A479" s="313">
        <v>964</v>
      </c>
      <c r="B479" s="313">
        <v>67855</v>
      </c>
      <c r="C479" s="312" t="s">
        <v>634</v>
      </c>
      <c r="D479" s="312" t="s">
        <v>745</v>
      </c>
      <c r="E479" s="312" t="s">
        <v>483</v>
      </c>
      <c r="F479" s="312" t="s">
        <v>1228</v>
      </c>
      <c r="G479" s="312" t="s">
        <v>747</v>
      </c>
      <c r="H479" s="312" t="s">
        <v>1125</v>
      </c>
    </row>
    <row r="480" spans="1:8" x14ac:dyDescent="0.25">
      <c r="A480" s="313">
        <v>887</v>
      </c>
      <c r="B480" s="313">
        <v>67891</v>
      </c>
      <c r="C480" s="312" t="s">
        <v>639</v>
      </c>
      <c r="D480" s="312" t="s">
        <v>819</v>
      </c>
      <c r="E480" s="312" t="s">
        <v>610</v>
      </c>
      <c r="F480" s="312" t="s">
        <v>1229</v>
      </c>
      <c r="G480" s="312" t="s">
        <v>747</v>
      </c>
      <c r="H480" s="312" t="s">
        <v>825</v>
      </c>
    </row>
    <row r="481" spans="1:8" x14ac:dyDescent="0.25">
      <c r="A481" s="313">
        <v>1003</v>
      </c>
      <c r="B481" s="313">
        <v>67851</v>
      </c>
      <c r="C481" s="312" t="s">
        <v>682</v>
      </c>
      <c r="D481" s="312" t="s">
        <v>707</v>
      </c>
      <c r="E481" s="312" t="s">
        <v>608</v>
      </c>
      <c r="F481" s="312" t="s">
        <v>1230</v>
      </c>
      <c r="G481" s="312" t="s">
        <v>1041</v>
      </c>
      <c r="H481" s="312" t="s">
        <v>1042</v>
      </c>
    </row>
    <row r="482" spans="1:8" x14ac:dyDescent="0.25">
      <c r="A482" s="313">
        <v>1025</v>
      </c>
      <c r="B482" s="313">
        <v>67874</v>
      </c>
      <c r="C482" s="312" t="s">
        <v>634</v>
      </c>
      <c r="D482" s="312" t="s">
        <v>769</v>
      </c>
      <c r="E482" s="312" t="s">
        <v>559</v>
      </c>
      <c r="F482" s="312" t="s">
        <v>1231</v>
      </c>
      <c r="G482" s="312" t="s">
        <v>637</v>
      </c>
      <c r="H482" s="312" t="s">
        <v>638</v>
      </c>
    </row>
    <row r="483" spans="1:8" x14ac:dyDescent="0.25">
      <c r="A483" s="313">
        <v>309</v>
      </c>
      <c r="B483" s="313">
        <v>64041</v>
      </c>
      <c r="C483" s="312" t="s">
        <v>643</v>
      </c>
      <c r="D483" s="312" t="s">
        <v>669</v>
      </c>
      <c r="E483" s="312" t="s">
        <v>623</v>
      </c>
      <c r="F483" s="312" t="s">
        <v>1232</v>
      </c>
      <c r="G483" s="312" t="s">
        <v>637</v>
      </c>
      <c r="H483" s="312" t="s">
        <v>638</v>
      </c>
    </row>
    <row r="484" spans="1:8" x14ac:dyDescent="0.25">
      <c r="A484" s="313">
        <v>1017</v>
      </c>
      <c r="B484" s="313">
        <v>67865</v>
      </c>
      <c r="C484" s="312" t="s">
        <v>643</v>
      </c>
      <c r="D484" s="312" t="s">
        <v>653</v>
      </c>
      <c r="E484" s="312" t="s">
        <v>490</v>
      </c>
      <c r="F484" s="312" t="s">
        <v>1233</v>
      </c>
      <c r="G484" s="312" t="s">
        <v>747</v>
      </c>
      <c r="H484" s="312" t="s">
        <v>825</v>
      </c>
    </row>
    <row r="485" spans="1:8" x14ac:dyDescent="0.25">
      <c r="A485" s="313">
        <v>703</v>
      </c>
      <c r="B485" s="313">
        <v>63980</v>
      </c>
      <c r="C485" s="312" t="s">
        <v>639</v>
      </c>
      <c r="D485" s="312" t="s">
        <v>714</v>
      </c>
      <c r="E485" s="312" t="s">
        <v>458</v>
      </c>
      <c r="F485" s="312" t="s">
        <v>1234</v>
      </c>
      <c r="G485" s="312" t="s">
        <v>747</v>
      </c>
      <c r="H485" s="312" t="s">
        <v>825</v>
      </c>
    </row>
    <row r="486" spans="1:8" x14ac:dyDescent="0.25">
      <c r="A486" s="313">
        <v>1014</v>
      </c>
      <c r="B486" s="313">
        <v>67738</v>
      </c>
      <c r="C486" s="312" t="s">
        <v>682</v>
      </c>
      <c r="D486" s="312" t="s">
        <v>862</v>
      </c>
      <c r="E486" s="312" t="s">
        <v>444</v>
      </c>
      <c r="F486" s="312" t="s">
        <v>1235</v>
      </c>
      <c r="G486" s="312" t="s">
        <v>637</v>
      </c>
      <c r="H486" s="312" t="s">
        <v>676</v>
      </c>
    </row>
    <row r="487" spans="1:8" x14ac:dyDescent="0.25">
      <c r="A487" s="313">
        <v>571</v>
      </c>
      <c r="B487" s="313">
        <v>64042</v>
      </c>
      <c r="C487" s="312" t="s">
        <v>643</v>
      </c>
      <c r="D487" s="312" t="s">
        <v>669</v>
      </c>
      <c r="E487" s="312" t="s">
        <v>623</v>
      </c>
      <c r="F487" s="312" t="s">
        <v>1236</v>
      </c>
      <c r="G487" s="312" t="s">
        <v>1041</v>
      </c>
      <c r="H487" s="312" t="s">
        <v>1042</v>
      </c>
    </row>
    <row r="488" spans="1:8" x14ac:dyDescent="0.25">
      <c r="A488" s="313">
        <v>326</v>
      </c>
      <c r="B488" s="313">
        <v>246</v>
      </c>
      <c r="C488" s="312" t="s">
        <v>634</v>
      </c>
      <c r="D488" s="312" t="s">
        <v>635</v>
      </c>
      <c r="E488" s="312" t="s">
        <v>588</v>
      </c>
      <c r="F488" s="312" t="s">
        <v>1237</v>
      </c>
      <c r="G488" s="312" t="s">
        <v>637</v>
      </c>
      <c r="H488" s="312" t="s">
        <v>638</v>
      </c>
    </row>
    <row r="489" spans="1:8" x14ac:dyDescent="0.25">
      <c r="A489" s="313">
        <v>1021</v>
      </c>
      <c r="B489" s="313">
        <v>67867</v>
      </c>
      <c r="C489" s="312" t="s">
        <v>643</v>
      </c>
      <c r="D489" s="312" t="s">
        <v>787</v>
      </c>
      <c r="E489" s="312" t="s">
        <v>326</v>
      </c>
      <c r="F489" s="312" t="s">
        <v>1238</v>
      </c>
      <c r="G489" s="312" t="s">
        <v>637</v>
      </c>
      <c r="H489" s="312" t="s">
        <v>947</v>
      </c>
    </row>
    <row r="490" spans="1:8" x14ac:dyDescent="0.25">
      <c r="A490" s="313">
        <v>1023</v>
      </c>
      <c r="B490" s="313">
        <v>68207</v>
      </c>
      <c r="C490" s="312" t="s">
        <v>634</v>
      </c>
      <c r="D490" s="312" t="s">
        <v>664</v>
      </c>
      <c r="E490" s="312" t="s">
        <v>501</v>
      </c>
      <c r="F490" s="312" t="s">
        <v>1239</v>
      </c>
      <c r="G490" s="312" t="s">
        <v>637</v>
      </c>
      <c r="H490" s="312" t="s">
        <v>638</v>
      </c>
    </row>
    <row r="491" spans="1:8" x14ac:dyDescent="0.25">
      <c r="A491" s="313">
        <v>578</v>
      </c>
      <c r="B491" s="313">
        <v>63793</v>
      </c>
      <c r="C491" s="312" t="s">
        <v>634</v>
      </c>
      <c r="D491" s="312" t="s">
        <v>843</v>
      </c>
      <c r="E491" s="312" t="s">
        <v>328</v>
      </c>
      <c r="F491" s="312" t="s">
        <v>1240</v>
      </c>
      <c r="G491" s="312" t="s">
        <v>637</v>
      </c>
      <c r="H491" s="312" t="s">
        <v>668</v>
      </c>
    </row>
    <row r="492" spans="1:8" x14ac:dyDescent="0.25">
      <c r="A492" s="313">
        <v>579</v>
      </c>
      <c r="B492" s="313">
        <v>63791</v>
      </c>
      <c r="C492" s="312" t="s">
        <v>634</v>
      </c>
      <c r="D492" s="312" t="s">
        <v>843</v>
      </c>
      <c r="E492" s="312" t="s">
        <v>328</v>
      </c>
      <c r="F492" s="312" t="s">
        <v>1241</v>
      </c>
      <c r="G492" s="312" t="s">
        <v>637</v>
      </c>
      <c r="H492" s="312" t="s">
        <v>647</v>
      </c>
    </row>
    <row r="493" spans="1:8" x14ac:dyDescent="0.25">
      <c r="A493" s="313">
        <v>834</v>
      </c>
      <c r="B493" s="313">
        <v>63788</v>
      </c>
      <c r="C493" s="312" t="s">
        <v>634</v>
      </c>
      <c r="D493" s="312" t="s">
        <v>843</v>
      </c>
      <c r="E493" s="312" t="s">
        <v>328</v>
      </c>
      <c r="F493" s="312" t="s">
        <v>1242</v>
      </c>
      <c r="G493" s="312" t="s">
        <v>637</v>
      </c>
      <c r="H493" s="312" t="s">
        <v>652</v>
      </c>
    </row>
    <row r="494" spans="1:8" x14ac:dyDescent="0.25">
      <c r="A494" s="313">
        <v>835</v>
      </c>
      <c r="B494" s="313">
        <v>63790</v>
      </c>
      <c r="C494" s="312" t="s">
        <v>634</v>
      </c>
      <c r="D494" s="312" t="s">
        <v>843</v>
      </c>
      <c r="E494" s="312" t="s">
        <v>328</v>
      </c>
      <c r="F494" s="312" t="s">
        <v>1243</v>
      </c>
      <c r="G494" s="312" t="s">
        <v>637</v>
      </c>
      <c r="H494" s="312" t="s">
        <v>1244</v>
      </c>
    </row>
    <row r="495" spans="1:8" x14ac:dyDescent="0.25">
      <c r="A495" s="313">
        <v>42</v>
      </c>
      <c r="B495" s="313">
        <v>48544</v>
      </c>
      <c r="C495" s="312" t="s">
        <v>709</v>
      </c>
      <c r="D495" s="312" t="s">
        <v>895</v>
      </c>
      <c r="E495" s="312" t="s">
        <v>356</v>
      </c>
      <c r="F495" s="312" t="s">
        <v>1245</v>
      </c>
      <c r="G495" s="312" t="s">
        <v>637</v>
      </c>
      <c r="H495" s="312" t="s">
        <v>638</v>
      </c>
    </row>
    <row r="496" spans="1:8" x14ac:dyDescent="0.25">
      <c r="A496" s="313">
        <v>170</v>
      </c>
      <c r="B496" s="313">
        <v>45918</v>
      </c>
      <c r="C496" s="312" t="s">
        <v>643</v>
      </c>
      <c r="D496" s="312" t="s">
        <v>686</v>
      </c>
      <c r="E496" s="312" t="s">
        <v>484</v>
      </c>
      <c r="F496" s="312" t="s">
        <v>1246</v>
      </c>
      <c r="G496" s="312" t="s">
        <v>637</v>
      </c>
      <c r="H496" s="312" t="s">
        <v>638</v>
      </c>
    </row>
    <row r="497" spans="1:8" x14ac:dyDescent="0.25">
      <c r="A497" s="313">
        <v>249</v>
      </c>
      <c r="B497" s="313">
        <v>214</v>
      </c>
      <c r="C497" s="312" t="s">
        <v>731</v>
      </c>
      <c r="D497" s="312" t="s">
        <v>889</v>
      </c>
      <c r="E497" s="312" t="s">
        <v>566</v>
      </c>
      <c r="F497" s="312" t="s">
        <v>1247</v>
      </c>
      <c r="G497" s="312" t="s">
        <v>637</v>
      </c>
      <c r="H497" s="312" t="s">
        <v>638</v>
      </c>
    </row>
    <row r="498" spans="1:8" x14ac:dyDescent="0.25">
      <c r="A498" s="313">
        <v>1018</v>
      </c>
      <c r="B498" s="313">
        <v>67873</v>
      </c>
      <c r="C498" s="312" t="s">
        <v>643</v>
      </c>
      <c r="D498" s="312" t="s">
        <v>653</v>
      </c>
      <c r="E498" s="312" t="s">
        <v>373</v>
      </c>
      <c r="F498" s="312" t="s">
        <v>1248</v>
      </c>
      <c r="G498" s="312" t="s">
        <v>637</v>
      </c>
      <c r="H498" s="312" t="s">
        <v>668</v>
      </c>
    </row>
    <row r="499" spans="1:8" x14ac:dyDescent="0.25">
      <c r="A499" s="313">
        <v>144</v>
      </c>
      <c r="B499" s="313">
        <v>43794</v>
      </c>
      <c r="C499" s="312" t="s">
        <v>639</v>
      </c>
      <c r="D499" s="312" t="s">
        <v>714</v>
      </c>
      <c r="E499" s="312" t="s">
        <v>458</v>
      </c>
      <c r="F499" s="312" t="s">
        <v>1249</v>
      </c>
      <c r="G499" s="312" t="s">
        <v>637</v>
      </c>
      <c r="H499" s="312" t="s">
        <v>638</v>
      </c>
    </row>
    <row r="500" spans="1:8" x14ac:dyDescent="0.25">
      <c r="A500" s="313">
        <v>47</v>
      </c>
      <c r="B500" s="313">
        <v>50978</v>
      </c>
      <c r="C500" s="312" t="s">
        <v>643</v>
      </c>
      <c r="D500" s="312" t="s">
        <v>691</v>
      </c>
      <c r="E500" s="312" t="s">
        <v>361</v>
      </c>
      <c r="F500" s="312" t="s">
        <v>1250</v>
      </c>
      <c r="G500" s="312" t="s">
        <v>637</v>
      </c>
      <c r="H500" s="312" t="s">
        <v>638</v>
      </c>
    </row>
    <row r="501" spans="1:8" x14ac:dyDescent="0.25">
      <c r="A501" s="313">
        <v>903</v>
      </c>
      <c r="B501" s="313">
        <v>66167</v>
      </c>
      <c r="C501" s="312" t="s">
        <v>634</v>
      </c>
      <c r="D501" s="312" t="s">
        <v>843</v>
      </c>
      <c r="E501" s="312" t="s">
        <v>413</v>
      </c>
      <c r="F501" s="312" t="s">
        <v>1251</v>
      </c>
      <c r="G501" s="312" t="s">
        <v>637</v>
      </c>
      <c r="H501" s="312" t="s">
        <v>638</v>
      </c>
    </row>
    <row r="502" spans="1:8" x14ac:dyDescent="0.25">
      <c r="A502" s="313">
        <v>157</v>
      </c>
      <c r="B502" s="313">
        <v>64058</v>
      </c>
      <c r="C502" s="312" t="s">
        <v>639</v>
      </c>
      <c r="D502" s="312" t="s">
        <v>656</v>
      </c>
      <c r="E502" s="312" t="s">
        <v>472</v>
      </c>
      <c r="F502" s="312" t="s">
        <v>1252</v>
      </c>
      <c r="G502" s="312" t="s">
        <v>637</v>
      </c>
      <c r="H502" s="312" t="s">
        <v>638</v>
      </c>
    </row>
    <row r="503" spans="1:8" x14ac:dyDescent="0.25">
      <c r="A503" s="313">
        <v>270</v>
      </c>
      <c r="B503" s="313">
        <v>255</v>
      </c>
      <c r="C503" s="312" t="s">
        <v>731</v>
      </c>
      <c r="D503" s="312" t="s">
        <v>889</v>
      </c>
      <c r="E503" s="312" t="s">
        <v>584</v>
      </c>
      <c r="F503" s="312" t="s">
        <v>1253</v>
      </c>
      <c r="G503" s="312" t="s">
        <v>637</v>
      </c>
      <c r="H503" s="312" t="s">
        <v>638</v>
      </c>
    </row>
    <row r="504" spans="1:8" x14ac:dyDescent="0.25">
      <c r="A504" s="313">
        <v>441</v>
      </c>
      <c r="B504" s="313">
        <v>48920</v>
      </c>
      <c r="C504" s="312" t="s">
        <v>731</v>
      </c>
      <c r="D504" s="312" t="s">
        <v>889</v>
      </c>
      <c r="E504" s="312" t="s">
        <v>584</v>
      </c>
      <c r="F504" s="312" t="s">
        <v>1254</v>
      </c>
      <c r="G504" s="312" t="s">
        <v>637</v>
      </c>
      <c r="H504" s="312" t="s">
        <v>668</v>
      </c>
    </row>
    <row r="505" spans="1:8" x14ac:dyDescent="0.25">
      <c r="A505" s="313">
        <v>246</v>
      </c>
      <c r="B505" s="313">
        <v>48661</v>
      </c>
      <c r="C505" s="312" t="s">
        <v>682</v>
      </c>
      <c r="D505" s="312" t="s">
        <v>683</v>
      </c>
      <c r="E505" s="312" t="s">
        <v>563</v>
      </c>
      <c r="F505" s="312" t="s">
        <v>1255</v>
      </c>
      <c r="G505" s="312" t="s">
        <v>637</v>
      </c>
      <c r="H505" s="312" t="s">
        <v>638</v>
      </c>
    </row>
    <row r="506" spans="1:8" x14ac:dyDescent="0.25">
      <c r="A506" s="313">
        <v>62</v>
      </c>
      <c r="B506" s="313">
        <v>131</v>
      </c>
      <c r="C506" s="312" t="s">
        <v>648</v>
      </c>
      <c r="D506" s="312" t="s">
        <v>789</v>
      </c>
      <c r="E506" s="312" t="s">
        <v>376</v>
      </c>
      <c r="F506" s="312" t="s">
        <v>1256</v>
      </c>
      <c r="G506" s="312" t="s">
        <v>637</v>
      </c>
      <c r="H506" s="312" t="s">
        <v>638</v>
      </c>
    </row>
    <row r="507" spans="1:8" x14ac:dyDescent="0.25">
      <c r="A507" s="313">
        <v>175</v>
      </c>
      <c r="B507" s="313">
        <v>50911</v>
      </c>
      <c r="C507" s="312" t="s">
        <v>648</v>
      </c>
      <c r="D507" s="312" t="s">
        <v>789</v>
      </c>
      <c r="E507" s="312" t="s">
        <v>489</v>
      </c>
      <c r="F507" s="312" t="s">
        <v>1257</v>
      </c>
      <c r="G507" s="312" t="s">
        <v>637</v>
      </c>
      <c r="H507" s="312" t="s">
        <v>638</v>
      </c>
    </row>
    <row r="508" spans="1:8" x14ac:dyDescent="0.25">
      <c r="A508" s="313">
        <v>761</v>
      </c>
      <c r="B508" s="313">
        <v>64119</v>
      </c>
      <c r="C508" s="312" t="s">
        <v>648</v>
      </c>
      <c r="D508" s="312" t="s">
        <v>649</v>
      </c>
      <c r="E508" s="312" t="s">
        <v>396</v>
      </c>
      <c r="F508" s="312" t="s">
        <v>1258</v>
      </c>
      <c r="G508" s="312" t="s">
        <v>637</v>
      </c>
      <c r="H508" s="312" t="s">
        <v>668</v>
      </c>
    </row>
    <row r="509" spans="1:8" x14ac:dyDescent="0.25">
      <c r="A509" s="313">
        <v>13</v>
      </c>
      <c r="B509" s="313">
        <v>48907</v>
      </c>
      <c r="C509" s="312" t="s">
        <v>709</v>
      </c>
      <c r="D509" s="312" t="s">
        <v>710</v>
      </c>
      <c r="E509" s="312" t="s">
        <v>325</v>
      </c>
      <c r="F509" s="312" t="s">
        <v>1259</v>
      </c>
      <c r="G509" s="312" t="s">
        <v>637</v>
      </c>
      <c r="H509" s="312" t="s">
        <v>638</v>
      </c>
    </row>
    <row r="510" spans="1:8" x14ac:dyDescent="0.25">
      <c r="A510" s="313">
        <v>126</v>
      </c>
      <c r="B510" s="313">
        <v>217</v>
      </c>
      <c r="C510" s="312" t="s">
        <v>682</v>
      </c>
      <c r="D510" s="312" t="s">
        <v>905</v>
      </c>
      <c r="E510" s="312" t="s">
        <v>439</v>
      </c>
      <c r="F510" s="312" t="s">
        <v>1260</v>
      </c>
      <c r="G510" s="312" t="s">
        <v>637</v>
      </c>
      <c r="H510" s="312" t="s">
        <v>638</v>
      </c>
    </row>
    <row r="511" spans="1:8" x14ac:dyDescent="0.25">
      <c r="A511" s="313">
        <v>398</v>
      </c>
      <c r="B511" s="313">
        <v>48465</v>
      </c>
      <c r="C511" s="312" t="s">
        <v>634</v>
      </c>
      <c r="D511" s="312" t="s">
        <v>635</v>
      </c>
      <c r="E511" s="312" t="s">
        <v>588</v>
      </c>
      <c r="F511" s="312" t="s">
        <v>1261</v>
      </c>
      <c r="G511" s="312" t="s">
        <v>747</v>
      </c>
      <c r="H511" s="312" t="s">
        <v>1125</v>
      </c>
    </row>
    <row r="512" spans="1:8" x14ac:dyDescent="0.25">
      <c r="A512" s="313">
        <v>1015</v>
      </c>
      <c r="B512" s="313">
        <v>67864</v>
      </c>
      <c r="C512" s="312" t="s">
        <v>709</v>
      </c>
      <c r="D512" s="312" t="s">
        <v>710</v>
      </c>
      <c r="E512" s="312" t="s">
        <v>415</v>
      </c>
      <c r="F512" s="312" t="s">
        <v>1262</v>
      </c>
      <c r="G512" s="312" t="s">
        <v>1041</v>
      </c>
      <c r="H512" s="312" t="s">
        <v>1042</v>
      </c>
    </row>
    <row r="513" spans="1:8" x14ac:dyDescent="0.25">
      <c r="A513" s="313">
        <v>257</v>
      </c>
      <c r="B513" s="313">
        <v>231</v>
      </c>
      <c r="C513" s="312" t="s">
        <v>634</v>
      </c>
      <c r="D513" s="312" t="s">
        <v>769</v>
      </c>
      <c r="E513" s="312" t="s">
        <v>574</v>
      </c>
      <c r="F513" s="312" t="s">
        <v>1263</v>
      </c>
      <c r="G513" s="312" t="s">
        <v>637</v>
      </c>
      <c r="H513" s="312" t="s">
        <v>638</v>
      </c>
    </row>
    <row r="514" spans="1:8" x14ac:dyDescent="0.25">
      <c r="A514" s="313">
        <v>165</v>
      </c>
      <c r="B514" s="313">
        <v>43785</v>
      </c>
      <c r="C514" s="312" t="s">
        <v>639</v>
      </c>
      <c r="D514" s="312" t="s">
        <v>819</v>
      </c>
      <c r="E514" s="312" t="s">
        <v>480</v>
      </c>
      <c r="F514" s="312" t="s">
        <v>1264</v>
      </c>
      <c r="G514" s="312" t="s">
        <v>637</v>
      </c>
      <c r="H514" s="312" t="s">
        <v>638</v>
      </c>
    </row>
    <row r="515" spans="1:8" x14ac:dyDescent="0.25">
      <c r="A515" s="313">
        <v>362</v>
      </c>
      <c r="B515" s="313">
        <v>64258</v>
      </c>
      <c r="C515" s="312" t="s">
        <v>648</v>
      </c>
      <c r="D515" s="312" t="s">
        <v>649</v>
      </c>
      <c r="E515" s="312" t="s">
        <v>504</v>
      </c>
      <c r="F515" s="312" t="s">
        <v>1265</v>
      </c>
      <c r="G515" s="312" t="s">
        <v>637</v>
      </c>
      <c r="H515" s="312" t="s">
        <v>908</v>
      </c>
    </row>
    <row r="516" spans="1:8" x14ac:dyDescent="0.25">
      <c r="A516" s="313">
        <v>716</v>
      </c>
      <c r="B516" s="313">
        <v>64259</v>
      </c>
      <c r="C516" s="312" t="s">
        <v>648</v>
      </c>
      <c r="D516" s="312" t="s">
        <v>649</v>
      </c>
      <c r="E516" s="312" t="s">
        <v>504</v>
      </c>
      <c r="F516" s="312" t="s">
        <v>1266</v>
      </c>
      <c r="G516" s="312" t="s">
        <v>637</v>
      </c>
      <c r="H516" s="312" t="s">
        <v>638</v>
      </c>
    </row>
    <row r="517" spans="1:8" x14ac:dyDescent="0.25">
      <c r="A517" s="313">
        <v>483</v>
      </c>
      <c r="B517" s="313">
        <v>63850</v>
      </c>
      <c r="C517" s="312" t="s">
        <v>709</v>
      </c>
      <c r="D517" s="312" t="s">
        <v>895</v>
      </c>
      <c r="E517" s="312" t="s">
        <v>356</v>
      </c>
      <c r="F517" s="312" t="s">
        <v>1267</v>
      </c>
      <c r="G517" s="312" t="s">
        <v>637</v>
      </c>
      <c r="H517" s="312" t="s">
        <v>647</v>
      </c>
    </row>
    <row r="518" spans="1:8" x14ac:dyDescent="0.25">
      <c r="A518" s="313">
        <v>177</v>
      </c>
      <c r="B518" s="313">
        <v>262</v>
      </c>
      <c r="C518" s="312" t="s">
        <v>709</v>
      </c>
      <c r="D518" s="312" t="s">
        <v>1162</v>
      </c>
      <c r="E518" s="312" t="s">
        <v>491</v>
      </c>
      <c r="F518" s="312" t="s">
        <v>1268</v>
      </c>
      <c r="G518" s="312" t="s">
        <v>637</v>
      </c>
      <c r="H518" s="312" t="s">
        <v>638</v>
      </c>
    </row>
    <row r="519" spans="1:8" x14ac:dyDescent="0.25">
      <c r="A519" s="313">
        <v>183</v>
      </c>
      <c r="B519" s="313">
        <v>54845</v>
      </c>
      <c r="C519" s="312" t="s">
        <v>709</v>
      </c>
      <c r="D519" s="312" t="s">
        <v>1162</v>
      </c>
      <c r="E519" s="312" t="s">
        <v>498</v>
      </c>
      <c r="F519" s="312" t="s">
        <v>1269</v>
      </c>
      <c r="G519" s="312" t="s">
        <v>637</v>
      </c>
      <c r="H519" s="312" t="s">
        <v>638</v>
      </c>
    </row>
    <row r="520" spans="1:8" x14ac:dyDescent="0.25">
      <c r="A520" s="313">
        <v>238</v>
      </c>
      <c r="B520" s="313">
        <v>48929</v>
      </c>
      <c r="C520" s="312" t="s">
        <v>709</v>
      </c>
      <c r="D520" s="312" t="s">
        <v>712</v>
      </c>
      <c r="E520" s="312" t="s">
        <v>554</v>
      </c>
      <c r="F520" s="312" t="s">
        <v>1270</v>
      </c>
      <c r="G520" s="312" t="s">
        <v>637</v>
      </c>
      <c r="H520" s="312" t="s">
        <v>638</v>
      </c>
    </row>
    <row r="521" spans="1:8" x14ac:dyDescent="0.25">
      <c r="A521" s="313">
        <v>255</v>
      </c>
      <c r="B521" s="313">
        <v>45</v>
      </c>
      <c r="C521" s="312" t="s">
        <v>709</v>
      </c>
      <c r="D521" s="312" t="s">
        <v>837</v>
      </c>
      <c r="E521" s="312" t="s">
        <v>1271</v>
      </c>
      <c r="F521" s="312" t="s">
        <v>1272</v>
      </c>
      <c r="G521" s="312" t="s">
        <v>637</v>
      </c>
      <c r="H521" s="312" t="s">
        <v>638</v>
      </c>
    </row>
    <row r="522" spans="1:8" x14ac:dyDescent="0.25">
      <c r="A522" s="313">
        <v>278</v>
      </c>
      <c r="B522" s="313">
        <v>49667</v>
      </c>
      <c r="C522" s="312" t="s">
        <v>709</v>
      </c>
      <c r="D522" s="312" t="s">
        <v>837</v>
      </c>
      <c r="E522" s="312" t="s">
        <v>593</v>
      </c>
      <c r="F522" s="312" t="s">
        <v>1273</v>
      </c>
      <c r="G522" s="312" t="s">
        <v>637</v>
      </c>
      <c r="H522" s="312" t="s">
        <v>638</v>
      </c>
    </row>
    <row r="523" spans="1:8" x14ac:dyDescent="0.25">
      <c r="A523" s="313">
        <v>489</v>
      </c>
      <c r="B523" s="313">
        <v>54822</v>
      </c>
      <c r="C523" s="312" t="s">
        <v>709</v>
      </c>
      <c r="D523" s="312" t="s">
        <v>1162</v>
      </c>
      <c r="E523" s="312" t="s">
        <v>339</v>
      </c>
      <c r="F523" s="312" t="s">
        <v>1274</v>
      </c>
      <c r="G523" s="312" t="s">
        <v>637</v>
      </c>
      <c r="H523" s="312" t="s">
        <v>647</v>
      </c>
    </row>
    <row r="524" spans="1:8" x14ac:dyDescent="0.25">
      <c r="A524" s="313">
        <v>992</v>
      </c>
      <c r="B524" s="313">
        <v>19277</v>
      </c>
      <c r="C524" s="312" t="s">
        <v>634</v>
      </c>
      <c r="D524" s="312" t="s">
        <v>635</v>
      </c>
      <c r="E524" s="312" t="s">
        <v>588</v>
      </c>
      <c r="F524" s="312" t="s">
        <v>1275</v>
      </c>
      <c r="G524" s="312" t="s">
        <v>747</v>
      </c>
      <c r="H524" s="312" t="s">
        <v>1276</v>
      </c>
    </row>
    <row r="525" spans="1:8" x14ac:dyDescent="0.25">
      <c r="A525" s="313">
        <v>2</v>
      </c>
      <c r="B525" s="313">
        <v>48543</v>
      </c>
      <c r="C525" s="312" t="s">
        <v>643</v>
      </c>
      <c r="D525" s="312" t="s">
        <v>671</v>
      </c>
      <c r="E525" s="312" t="s">
        <v>313</v>
      </c>
      <c r="F525" s="312" t="s">
        <v>1277</v>
      </c>
      <c r="G525" s="312" t="s">
        <v>637</v>
      </c>
      <c r="H525" s="312" t="s">
        <v>638</v>
      </c>
    </row>
    <row r="526" spans="1:8" x14ac:dyDescent="0.25">
      <c r="A526" s="313">
        <v>5</v>
      </c>
      <c r="B526" s="313">
        <v>308</v>
      </c>
      <c r="C526" s="312" t="s">
        <v>709</v>
      </c>
      <c r="D526" s="312" t="s">
        <v>1162</v>
      </c>
      <c r="E526" s="312" t="s">
        <v>316</v>
      </c>
      <c r="F526" s="312" t="s">
        <v>1278</v>
      </c>
      <c r="G526" s="312" t="s">
        <v>637</v>
      </c>
      <c r="H526" s="312" t="s">
        <v>638</v>
      </c>
    </row>
    <row r="527" spans="1:8" x14ac:dyDescent="0.25">
      <c r="A527" s="313">
        <v>26</v>
      </c>
      <c r="B527" s="313">
        <v>50933</v>
      </c>
      <c r="C527" s="312" t="s">
        <v>709</v>
      </c>
      <c r="D527" s="312" t="s">
        <v>1162</v>
      </c>
      <c r="E527" s="312" t="s">
        <v>339</v>
      </c>
      <c r="F527" s="312" t="s">
        <v>1279</v>
      </c>
      <c r="G527" s="312" t="s">
        <v>637</v>
      </c>
      <c r="H527" s="312" t="s">
        <v>638</v>
      </c>
    </row>
    <row r="528" spans="1:8" x14ac:dyDescent="0.25">
      <c r="A528" s="313">
        <v>268</v>
      </c>
      <c r="B528" s="313">
        <v>48966</v>
      </c>
      <c r="C528" s="312" t="s">
        <v>709</v>
      </c>
      <c r="D528" s="312" t="s">
        <v>895</v>
      </c>
      <c r="E528" s="312" t="s">
        <v>582</v>
      </c>
      <c r="F528" s="312" t="s">
        <v>1280</v>
      </c>
      <c r="G528" s="312" t="s">
        <v>637</v>
      </c>
      <c r="H528" s="312" t="s">
        <v>638</v>
      </c>
    </row>
    <row r="529" spans="1:8" x14ac:dyDescent="0.25">
      <c r="A529" s="313">
        <v>57</v>
      </c>
      <c r="B529" s="313">
        <v>48894</v>
      </c>
      <c r="C529" s="312" t="s">
        <v>709</v>
      </c>
      <c r="D529" s="312" t="s">
        <v>895</v>
      </c>
      <c r="E529" s="312" t="s">
        <v>371</v>
      </c>
      <c r="F529" s="312" t="s">
        <v>1281</v>
      </c>
      <c r="G529" s="312" t="s">
        <v>637</v>
      </c>
      <c r="H529" s="312" t="s">
        <v>638</v>
      </c>
    </row>
    <row r="530" spans="1:8" x14ac:dyDescent="0.25">
      <c r="A530" s="313">
        <v>93</v>
      </c>
      <c r="B530" s="313">
        <v>63820</v>
      </c>
      <c r="C530" s="312" t="s">
        <v>709</v>
      </c>
      <c r="D530" s="312" t="s">
        <v>834</v>
      </c>
      <c r="E530" s="312" t="s">
        <v>407</v>
      </c>
      <c r="F530" s="312" t="s">
        <v>1282</v>
      </c>
      <c r="G530" s="312" t="s">
        <v>637</v>
      </c>
      <c r="H530" s="312" t="s">
        <v>638</v>
      </c>
    </row>
    <row r="531" spans="1:8" x14ac:dyDescent="0.25">
      <c r="A531" s="313">
        <v>167</v>
      </c>
      <c r="B531" s="313">
        <v>64083</v>
      </c>
      <c r="C531" s="312" t="s">
        <v>709</v>
      </c>
      <c r="D531" s="312" t="s">
        <v>895</v>
      </c>
      <c r="E531" s="312" t="s">
        <v>482</v>
      </c>
      <c r="F531" s="312" t="s">
        <v>1283</v>
      </c>
      <c r="G531" s="312" t="s">
        <v>637</v>
      </c>
      <c r="H531" s="312" t="s">
        <v>638</v>
      </c>
    </row>
    <row r="532" spans="1:8" x14ac:dyDescent="0.25">
      <c r="A532" s="313">
        <v>188</v>
      </c>
      <c r="B532" s="313">
        <v>48964</v>
      </c>
      <c r="C532" s="312" t="s">
        <v>774</v>
      </c>
      <c r="D532" s="312" t="s">
        <v>851</v>
      </c>
      <c r="E532" s="312" t="s">
        <v>503</v>
      </c>
      <c r="F532" s="312" t="s">
        <v>1284</v>
      </c>
      <c r="G532" s="312" t="s">
        <v>637</v>
      </c>
      <c r="H532" s="312" t="s">
        <v>638</v>
      </c>
    </row>
    <row r="533" spans="1:8" x14ac:dyDescent="0.25">
      <c r="A533" s="313">
        <v>202</v>
      </c>
      <c r="B533" s="313">
        <v>144</v>
      </c>
      <c r="C533" s="312" t="s">
        <v>709</v>
      </c>
      <c r="D533" s="312" t="s">
        <v>802</v>
      </c>
      <c r="E533" s="312" t="s">
        <v>517</v>
      </c>
      <c r="F533" s="312" t="s">
        <v>1285</v>
      </c>
      <c r="G533" s="312" t="s">
        <v>637</v>
      </c>
      <c r="H533" s="312" t="s">
        <v>638</v>
      </c>
    </row>
    <row r="534" spans="1:8" x14ac:dyDescent="0.25">
      <c r="A534" s="313">
        <v>684</v>
      </c>
      <c r="B534" s="313">
        <v>63866</v>
      </c>
      <c r="C534" s="312" t="s">
        <v>709</v>
      </c>
      <c r="D534" s="312" t="s">
        <v>895</v>
      </c>
      <c r="E534" s="312" t="s">
        <v>371</v>
      </c>
      <c r="F534" s="312" t="s">
        <v>1286</v>
      </c>
      <c r="G534" s="312" t="s">
        <v>637</v>
      </c>
      <c r="H534" s="312" t="s">
        <v>647</v>
      </c>
    </row>
    <row r="535" spans="1:8" x14ac:dyDescent="0.25">
      <c r="A535" s="313">
        <v>1001</v>
      </c>
      <c r="B535" s="313">
        <v>35958</v>
      </c>
      <c r="C535" s="312" t="s">
        <v>774</v>
      </c>
      <c r="D535" s="312" t="s">
        <v>851</v>
      </c>
      <c r="E535" s="312" t="s">
        <v>503</v>
      </c>
      <c r="F535" s="312" t="s">
        <v>1287</v>
      </c>
      <c r="G535" s="312" t="s">
        <v>637</v>
      </c>
      <c r="H535" s="312" t="s">
        <v>690</v>
      </c>
    </row>
    <row r="536" spans="1:8" x14ac:dyDescent="0.25">
      <c r="A536" s="313">
        <v>133</v>
      </c>
      <c r="B536" s="313">
        <v>48681</v>
      </c>
      <c r="C536" s="312" t="s">
        <v>709</v>
      </c>
      <c r="D536" s="312" t="s">
        <v>881</v>
      </c>
      <c r="E536" s="312" t="s">
        <v>447</v>
      </c>
      <c r="F536" s="312" t="s">
        <v>1288</v>
      </c>
      <c r="G536" s="312" t="s">
        <v>637</v>
      </c>
      <c r="H536" s="312" t="s">
        <v>638</v>
      </c>
    </row>
    <row r="537" spans="1:8" x14ac:dyDescent="0.25">
      <c r="A537" s="313">
        <v>267</v>
      </c>
      <c r="B537" s="313">
        <v>51013</v>
      </c>
      <c r="C537" s="312" t="s">
        <v>709</v>
      </c>
      <c r="D537" s="312" t="s">
        <v>834</v>
      </c>
      <c r="E537" s="312" t="s">
        <v>581</v>
      </c>
      <c r="F537" s="312" t="s">
        <v>1289</v>
      </c>
      <c r="G537" s="312" t="s">
        <v>637</v>
      </c>
      <c r="H537" s="312" t="s">
        <v>638</v>
      </c>
    </row>
    <row r="538" spans="1:8" x14ac:dyDescent="0.25">
      <c r="A538" s="313">
        <v>619</v>
      </c>
      <c r="B538" s="313">
        <v>63949</v>
      </c>
      <c r="C538" s="312" t="s">
        <v>709</v>
      </c>
      <c r="D538" s="312" t="s">
        <v>710</v>
      </c>
      <c r="E538" s="312" t="s">
        <v>436</v>
      </c>
      <c r="F538" s="312" t="s">
        <v>1290</v>
      </c>
      <c r="G538" s="312" t="s">
        <v>637</v>
      </c>
      <c r="H538" s="312" t="s">
        <v>676</v>
      </c>
    </row>
    <row r="539" spans="1:8" x14ac:dyDescent="0.25">
      <c r="A539" s="313">
        <v>637</v>
      </c>
      <c r="B539" s="313">
        <v>54837</v>
      </c>
      <c r="C539" s="312" t="s">
        <v>709</v>
      </c>
      <c r="D539" s="312" t="s">
        <v>881</v>
      </c>
      <c r="E539" s="312" t="s">
        <v>447</v>
      </c>
      <c r="F539" s="312" t="s">
        <v>1291</v>
      </c>
      <c r="G539" s="312" t="s">
        <v>637</v>
      </c>
      <c r="H539" s="312" t="s">
        <v>652</v>
      </c>
    </row>
    <row r="540" spans="1:8" x14ac:dyDescent="0.25">
      <c r="A540" s="313">
        <v>781</v>
      </c>
      <c r="B540" s="313">
        <v>46125</v>
      </c>
      <c r="C540" s="312" t="s">
        <v>709</v>
      </c>
      <c r="D540" s="312" t="s">
        <v>710</v>
      </c>
      <c r="E540" s="312" t="s">
        <v>475</v>
      </c>
      <c r="F540" s="312" t="s">
        <v>1292</v>
      </c>
      <c r="G540" s="312" t="s">
        <v>637</v>
      </c>
      <c r="H540" s="312" t="s">
        <v>638</v>
      </c>
    </row>
    <row r="541" spans="1:8" x14ac:dyDescent="0.25">
      <c r="A541" s="313">
        <v>124</v>
      </c>
      <c r="B541" s="313">
        <v>48941</v>
      </c>
      <c r="C541" s="312" t="s">
        <v>709</v>
      </c>
      <c r="D541" s="312" t="s">
        <v>710</v>
      </c>
      <c r="E541" s="312" t="s">
        <v>436</v>
      </c>
      <c r="F541" s="312" t="s">
        <v>1293</v>
      </c>
      <c r="G541" s="312" t="s">
        <v>637</v>
      </c>
      <c r="H541" s="312" t="s">
        <v>638</v>
      </c>
    </row>
    <row r="542" spans="1:8" x14ac:dyDescent="0.25">
      <c r="A542" s="313">
        <v>698</v>
      </c>
      <c r="B542" s="313">
        <v>64148</v>
      </c>
      <c r="C542" s="312" t="s">
        <v>709</v>
      </c>
      <c r="D542" s="312" t="s">
        <v>710</v>
      </c>
      <c r="E542" s="312" t="s">
        <v>436</v>
      </c>
      <c r="F542" s="312" t="s">
        <v>1294</v>
      </c>
      <c r="G542" s="312" t="s">
        <v>637</v>
      </c>
      <c r="H542" s="312" t="s">
        <v>668</v>
      </c>
    </row>
    <row r="543" spans="1:8" x14ac:dyDescent="0.25">
      <c r="A543" s="313">
        <v>7</v>
      </c>
      <c r="B543" s="313">
        <v>310</v>
      </c>
      <c r="C543" s="312" t="s">
        <v>709</v>
      </c>
      <c r="D543" s="312" t="s">
        <v>710</v>
      </c>
      <c r="E543" s="312" t="s">
        <v>318</v>
      </c>
      <c r="F543" s="312" t="s">
        <v>1295</v>
      </c>
      <c r="G543" s="312" t="s">
        <v>637</v>
      </c>
      <c r="H543" s="312" t="s">
        <v>638</v>
      </c>
    </row>
    <row r="544" spans="1:8" x14ac:dyDescent="0.25">
      <c r="A544" s="313">
        <v>36</v>
      </c>
      <c r="B544" s="313">
        <v>63841</v>
      </c>
      <c r="C544" s="312" t="s">
        <v>709</v>
      </c>
      <c r="D544" s="312" t="s">
        <v>1162</v>
      </c>
      <c r="E544" s="312" t="s">
        <v>349</v>
      </c>
      <c r="F544" s="312" t="s">
        <v>1296</v>
      </c>
      <c r="G544" s="312" t="s">
        <v>637</v>
      </c>
      <c r="H544" s="312" t="s">
        <v>638</v>
      </c>
    </row>
    <row r="545" spans="1:8" x14ac:dyDescent="0.25">
      <c r="A545" s="313">
        <v>107</v>
      </c>
      <c r="B545" s="313">
        <v>48940</v>
      </c>
      <c r="C545" s="312" t="s">
        <v>709</v>
      </c>
      <c r="D545" s="312" t="s">
        <v>834</v>
      </c>
      <c r="E545" s="312" t="s">
        <v>420</v>
      </c>
      <c r="F545" s="312" t="s">
        <v>1297</v>
      </c>
      <c r="G545" s="312" t="s">
        <v>637</v>
      </c>
      <c r="H545" s="312" t="s">
        <v>638</v>
      </c>
    </row>
    <row r="546" spans="1:8" x14ac:dyDescent="0.25">
      <c r="A546" s="313">
        <v>176</v>
      </c>
      <c r="B546" s="313">
        <v>64034</v>
      </c>
      <c r="C546" s="312" t="s">
        <v>643</v>
      </c>
      <c r="D546" s="312" t="s">
        <v>653</v>
      </c>
      <c r="E546" s="312" t="s">
        <v>490</v>
      </c>
      <c r="F546" s="312" t="s">
        <v>1298</v>
      </c>
      <c r="G546" s="312" t="s">
        <v>637</v>
      </c>
      <c r="H546" s="312" t="s">
        <v>638</v>
      </c>
    </row>
    <row r="547" spans="1:8" x14ac:dyDescent="0.25">
      <c r="A547" s="313">
        <v>829</v>
      </c>
      <c r="B547" s="313">
        <v>2</v>
      </c>
      <c r="C547" s="312" t="s">
        <v>731</v>
      </c>
      <c r="D547" s="312" t="s">
        <v>732</v>
      </c>
      <c r="E547" s="312" t="s">
        <v>550</v>
      </c>
      <c r="F547" s="312" t="s">
        <v>1299</v>
      </c>
      <c r="G547" s="312" t="s">
        <v>637</v>
      </c>
      <c r="H547" s="312" t="s">
        <v>798</v>
      </c>
    </row>
    <row r="548" spans="1:8" x14ac:dyDescent="0.25">
      <c r="A548" s="313">
        <v>121</v>
      </c>
      <c r="B548" s="313">
        <v>221</v>
      </c>
      <c r="C548" s="312" t="s">
        <v>682</v>
      </c>
      <c r="D548" s="312" t="s">
        <v>905</v>
      </c>
      <c r="E548" s="312" t="s">
        <v>433</v>
      </c>
      <c r="F548" s="312" t="s">
        <v>1300</v>
      </c>
      <c r="G548" s="312" t="s">
        <v>637</v>
      </c>
      <c r="H548" s="312" t="s">
        <v>638</v>
      </c>
    </row>
    <row r="549" spans="1:8" x14ac:dyDescent="0.25">
      <c r="A549" s="313">
        <v>234</v>
      </c>
      <c r="B549" s="313">
        <v>48665</v>
      </c>
      <c r="C549" s="312" t="s">
        <v>731</v>
      </c>
      <c r="D549" s="312" t="s">
        <v>732</v>
      </c>
      <c r="E549" s="312" t="s">
        <v>550</v>
      </c>
      <c r="F549" s="312" t="s">
        <v>1301</v>
      </c>
      <c r="G549" s="312" t="s">
        <v>637</v>
      </c>
      <c r="H549" s="312" t="s">
        <v>638</v>
      </c>
    </row>
    <row r="550" spans="1:8" x14ac:dyDescent="0.25">
      <c r="A550" s="313">
        <v>281</v>
      </c>
      <c r="B550" s="313">
        <v>48917</v>
      </c>
      <c r="C550" s="312" t="s">
        <v>709</v>
      </c>
      <c r="D550" s="312" t="s">
        <v>837</v>
      </c>
      <c r="E550" s="312" t="s">
        <v>596</v>
      </c>
      <c r="F550" s="312" t="s">
        <v>1302</v>
      </c>
      <c r="G550" s="312" t="s">
        <v>637</v>
      </c>
      <c r="H550" s="312" t="s">
        <v>638</v>
      </c>
    </row>
    <row r="551" spans="1:8" x14ac:dyDescent="0.25">
      <c r="A551" s="313">
        <v>695</v>
      </c>
      <c r="B551" s="313">
        <v>64023</v>
      </c>
      <c r="C551" s="312" t="s">
        <v>634</v>
      </c>
      <c r="D551" s="312" t="s">
        <v>807</v>
      </c>
      <c r="E551" s="312" t="s">
        <v>431</v>
      </c>
      <c r="F551" s="312" t="s">
        <v>1303</v>
      </c>
      <c r="G551" s="312" t="s">
        <v>637</v>
      </c>
      <c r="H551" s="312" t="s">
        <v>668</v>
      </c>
    </row>
    <row r="552" spans="1:8" x14ac:dyDescent="0.25">
      <c r="A552" s="313">
        <v>1012</v>
      </c>
      <c r="B552" s="313">
        <v>67903</v>
      </c>
      <c r="C552" s="312" t="s">
        <v>731</v>
      </c>
      <c r="D552" s="312" t="s">
        <v>855</v>
      </c>
      <c r="E552" s="312" t="s">
        <v>368</v>
      </c>
      <c r="F552" s="312" t="s">
        <v>1304</v>
      </c>
      <c r="G552" s="312" t="s">
        <v>637</v>
      </c>
      <c r="H552" s="312" t="s">
        <v>742</v>
      </c>
    </row>
    <row r="553" spans="1:8" x14ac:dyDescent="0.25">
      <c r="A553" s="313">
        <v>289</v>
      </c>
      <c r="B553" s="313">
        <v>48919</v>
      </c>
      <c r="C553" s="312" t="s">
        <v>709</v>
      </c>
      <c r="D553" s="312" t="s">
        <v>895</v>
      </c>
      <c r="E553" s="312" t="s">
        <v>604</v>
      </c>
      <c r="F553" s="312" t="s">
        <v>1305</v>
      </c>
      <c r="G553" s="312" t="s">
        <v>637</v>
      </c>
      <c r="H553" s="312" t="s">
        <v>638</v>
      </c>
    </row>
    <row r="554" spans="1:8" x14ac:dyDescent="0.25">
      <c r="A554" s="313">
        <v>762</v>
      </c>
      <c r="B554" s="313">
        <v>64242</v>
      </c>
      <c r="C554" s="312" t="s">
        <v>709</v>
      </c>
      <c r="D554" s="312" t="s">
        <v>895</v>
      </c>
      <c r="E554" s="312" t="s">
        <v>567</v>
      </c>
      <c r="F554" s="312" t="s">
        <v>1306</v>
      </c>
      <c r="G554" s="312" t="s">
        <v>637</v>
      </c>
      <c r="H554" s="312" t="s">
        <v>668</v>
      </c>
    </row>
    <row r="555" spans="1:8" x14ac:dyDescent="0.25">
      <c r="A555" s="313">
        <v>91</v>
      </c>
      <c r="B555" s="313">
        <v>49653</v>
      </c>
      <c r="C555" s="312" t="s">
        <v>721</v>
      </c>
      <c r="D555" s="312" t="s">
        <v>966</v>
      </c>
      <c r="E555" s="312" t="s">
        <v>405</v>
      </c>
      <c r="F555" s="312" t="s">
        <v>1307</v>
      </c>
      <c r="G555" s="312" t="s">
        <v>637</v>
      </c>
      <c r="H555" s="312" t="s">
        <v>638</v>
      </c>
    </row>
    <row r="556" spans="1:8" x14ac:dyDescent="0.25">
      <c r="A556" s="313">
        <v>95</v>
      </c>
      <c r="B556" s="313">
        <v>63901</v>
      </c>
      <c r="C556" s="312" t="s">
        <v>634</v>
      </c>
      <c r="D556" s="312" t="s">
        <v>745</v>
      </c>
      <c r="E556" s="312" t="s">
        <v>409</v>
      </c>
      <c r="F556" s="312" t="s">
        <v>1308</v>
      </c>
      <c r="G556" s="312" t="s">
        <v>637</v>
      </c>
      <c r="H556" s="312" t="s">
        <v>638</v>
      </c>
    </row>
    <row r="557" spans="1:8" x14ac:dyDescent="0.25">
      <c r="A557" s="313">
        <v>235</v>
      </c>
      <c r="B557" s="313">
        <v>152</v>
      </c>
      <c r="C557" s="312" t="s">
        <v>639</v>
      </c>
      <c r="D557" s="312" t="s">
        <v>640</v>
      </c>
      <c r="E557" s="312" t="s">
        <v>551</v>
      </c>
      <c r="F557" s="312" t="s">
        <v>1309</v>
      </c>
      <c r="G557" s="312" t="s">
        <v>637</v>
      </c>
      <c r="H557" s="312" t="s">
        <v>638</v>
      </c>
    </row>
    <row r="558" spans="1:8" x14ac:dyDescent="0.25">
      <c r="A558" s="313">
        <v>500</v>
      </c>
      <c r="B558" s="313">
        <v>64236</v>
      </c>
      <c r="C558" s="312" t="s">
        <v>639</v>
      </c>
      <c r="D558" s="312" t="s">
        <v>640</v>
      </c>
      <c r="E558" s="312" t="s">
        <v>551</v>
      </c>
      <c r="F558" s="312" t="s">
        <v>1310</v>
      </c>
      <c r="G558" s="312" t="s">
        <v>637</v>
      </c>
      <c r="H558" s="312" t="s">
        <v>647</v>
      </c>
    </row>
    <row r="559" spans="1:8" x14ac:dyDescent="0.25">
      <c r="A559" s="313">
        <v>680</v>
      </c>
      <c r="B559" s="313">
        <v>63838</v>
      </c>
      <c r="C559" s="312" t="s">
        <v>643</v>
      </c>
      <c r="D559" s="312" t="s">
        <v>666</v>
      </c>
      <c r="E559" s="312" t="s">
        <v>348</v>
      </c>
      <c r="F559" s="312" t="s">
        <v>1311</v>
      </c>
      <c r="G559" s="312" t="s">
        <v>747</v>
      </c>
      <c r="H559" s="312" t="s">
        <v>748</v>
      </c>
    </row>
    <row r="560" spans="1:8" x14ac:dyDescent="0.25">
      <c r="A560" s="313">
        <v>456</v>
      </c>
      <c r="B560" s="313">
        <v>64347</v>
      </c>
      <c r="C560" s="312" t="s">
        <v>634</v>
      </c>
      <c r="D560" s="312" t="s">
        <v>635</v>
      </c>
      <c r="E560" s="312" t="s">
        <v>588</v>
      </c>
      <c r="F560" s="312" t="s">
        <v>1312</v>
      </c>
      <c r="G560" s="312" t="s">
        <v>637</v>
      </c>
      <c r="H560" s="312" t="s">
        <v>1313</v>
      </c>
    </row>
    <row r="561" spans="1:8" x14ac:dyDescent="0.25">
      <c r="A561" s="313">
        <v>104</v>
      </c>
      <c r="B561" s="313">
        <v>48939</v>
      </c>
      <c r="C561" s="312" t="s">
        <v>709</v>
      </c>
      <c r="D561" s="312" t="s">
        <v>710</v>
      </c>
      <c r="E561" s="312" t="s">
        <v>417</v>
      </c>
      <c r="F561" s="312" t="s">
        <v>1314</v>
      </c>
      <c r="G561" s="312" t="s">
        <v>637</v>
      </c>
      <c r="H561" s="312" t="s">
        <v>638</v>
      </c>
    </row>
    <row r="562" spans="1:8" x14ac:dyDescent="0.25">
      <c r="A562" s="313">
        <v>357</v>
      </c>
      <c r="B562" s="313">
        <v>138</v>
      </c>
      <c r="C562" s="312" t="s">
        <v>731</v>
      </c>
      <c r="D562" s="312" t="s">
        <v>760</v>
      </c>
      <c r="E562" s="312" t="s">
        <v>524</v>
      </c>
      <c r="F562" s="312" t="s">
        <v>1315</v>
      </c>
      <c r="G562" s="312" t="s">
        <v>637</v>
      </c>
      <c r="H562" s="312" t="s">
        <v>668</v>
      </c>
    </row>
    <row r="563" spans="1:8" x14ac:dyDescent="0.25">
      <c r="A563" s="313">
        <v>968</v>
      </c>
      <c r="B563" s="313">
        <v>67663</v>
      </c>
      <c r="C563" s="312" t="s">
        <v>731</v>
      </c>
      <c r="D563" s="312" t="s">
        <v>889</v>
      </c>
      <c r="E563" s="312" t="s">
        <v>510</v>
      </c>
      <c r="F563" s="312" t="s">
        <v>1316</v>
      </c>
      <c r="G563" s="312" t="s">
        <v>637</v>
      </c>
      <c r="H563" s="312" t="s">
        <v>959</v>
      </c>
    </row>
    <row r="564" spans="1:8" x14ac:dyDescent="0.25">
      <c r="A564" s="313">
        <v>131</v>
      </c>
      <c r="B564" s="313">
        <v>219</v>
      </c>
      <c r="C564" s="312" t="s">
        <v>682</v>
      </c>
      <c r="D564" s="312" t="s">
        <v>862</v>
      </c>
      <c r="E564" s="312" t="s">
        <v>444</v>
      </c>
      <c r="F564" s="312" t="s">
        <v>1317</v>
      </c>
      <c r="G564" s="312" t="s">
        <v>637</v>
      </c>
      <c r="H564" s="312" t="s">
        <v>638</v>
      </c>
    </row>
    <row r="565" spans="1:8" x14ac:dyDescent="0.25">
      <c r="A565" s="313">
        <v>686</v>
      </c>
      <c r="B565" s="313">
        <v>63876</v>
      </c>
      <c r="C565" s="312" t="s">
        <v>639</v>
      </c>
      <c r="D565" s="312" t="s">
        <v>714</v>
      </c>
      <c r="E565" s="312" t="s">
        <v>389</v>
      </c>
      <c r="F565" s="312" t="s">
        <v>1318</v>
      </c>
      <c r="G565" s="312" t="s">
        <v>747</v>
      </c>
      <c r="H565" s="312" t="s">
        <v>748</v>
      </c>
    </row>
    <row r="566" spans="1:8" x14ac:dyDescent="0.25">
      <c r="A566" s="313">
        <v>886</v>
      </c>
      <c r="B566" s="313">
        <v>67173</v>
      </c>
      <c r="C566" s="312" t="s">
        <v>682</v>
      </c>
      <c r="D566" s="312" t="s">
        <v>707</v>
      </c>
      <c r="E566" s="312" t="s">
        <v>608</v>
      </c>
      <c r="F566" s="312" t="s">
        <v>1319</v>
      </c>
      <c r="G566" s="312" t="s">
        <v>747</v>
      </c>
      <c r="H566" s="312" t="s">
        <v>825</v>
      </c>
    </row>
    <row r="567" spans="1:8" x14ac:dyDescent="0.25">
      <c r="A567" s="313">
        <v>948</v>
      </c>
      <c r="B567" s="313">
        <v>67847</v>
      </c>
      <c r="C567" s="312" t="s">
        <v>643</v>
      </c>
      <c r="D567" s="312" t="s">
        <v>691</v>
      </c>
      <c r="E567" s="312" t="s">
        <v>361</v>
      </c>
      <c r="F567" s="312" t="s">
        <v>1320</v>
      </c>
      <c r="G567" s="312" t="s">
        <v>747</v>
      </c>
      <c r="H567" s="312" t="s">
        <v>748</v>
      </c>
    </row>
    <row r="568" spans="1:8" x14ac:dyDescent="0.25">
      <c r="A568" s="313">
        <v>1016</v>
      </c>
      <c r="B568" s="313">
        <v>67847</v>
      </c>
      <c r="C568" s="312" t="s">
        <v>643</v>
      </c>
      <c r="D568" s="312" t="s">
        <v>691</v>
      </c>
      <c r="E568" s="312" t="s">
        <v>361</v>
      </c>
      <c r="F568" s="312" t="s">
        <v>1321</v>
      </c>
      <c r="G568" s="312" t="s">
        <v>747</v>
      </c>
      <c r="H568" s="312" t="s">
        <v>748</v>
      </c>
    </row>
    <row r="569" spans="1:8" x14ac:dyDescent="0.25">
      <c r="A569" s="313">
        <v>782</v>
      </c>
      <c r="B569" s="313">
        <v>63982</v>
      </c>
      <c r="C569" s="312" t="s">
        <v>643</v>
      </c>
      <c r="D569" s="312" t="s">
        <v>644</v>
      </c>
      <c r="E569" s="312" t="s">
        <v>461</v>
      </c>
      <c r="F569" s="312" t="s">
        <v>1322</v>
      </c>
      <c r="G569" s="312" t="s">
        <v>637</v>
      </c>
      <c r="H569" s="312" t="s">
        <v>668</v>
      </c>
    </row>
    <row r="570" spans="1:8" x14ac:dyDescent="0.25">
      <c r="A570" s="313">
        <v>873</v>
      </c>
      <c r="B570" s="313">
        <v>67167</v>
      </c>
      <c r="C570" s="312" t="s">
        <v>643</v>
      </c>
      <c r="D570" s="312" t="s">
        <v>644</v>
      </c>
      <c r="E570" s="312" t="s">
        <v>461</v>
      </c>
      <c r="F570" s="312" t="s">
        <v>1323</v>
      </c>
      <c r="G570" s="312" t="s">
        <v>747</v>
      </c>
      <c r="H570" s="312" t="s">
        <v>748</v>
      </c>
    </row>
    <row r="571" spans="1:8" x14ac:dyDescent="0.25">
      <c r="A571" s="313">
        <v>898</v>
      </c>
      <c r="B571" s="313">
        <v>66275</v>
      </c>
      <c r="C571" s="312" t="s">
        <v>643</v>
      </c>
      <c r="D571" s="312" t="s">
        <v>691</v>
      </c>
      <c r="E571" s="312" t="s">
        <v>361</v>
      </c>
      <c r="F571" s="312" t="s">
        <v>1324</v>
      </c>
      <c r="G571" s="312" t="s">
        <v>747</v>
      </c>
      <c r="H571" s="312" t="s">
        <v>748</v>
      </c>
    </row>
    <row r="572" spans="1:8" x14ac:dyDescent="0.25">
      <c r="A572" s="313">
        <v>56</v>
      </c>
      <c r="B572" s="313">
        <v>45779</v>
      </c>
      <c r="C572" s="312" t="s">
        <v>648</v>
      </c>
      <c r="D572" s="312" t="s">
        <v>1108</v>
      </c>
      <c r="E572" s="312" t="s">
        <v>370</v>
      </c>
      <c r="F572" s="312" t="s">
        <v>1325</v>
      </c>
      <c r="G572" s="312" t="s">
        <v>637</v>
      </c>
      <c r="H572" s="312" t="s">
        <v>638</v>
      </c>
    </row>
    <row r="573" spans="1:8" x14ac:dyDescent="0.25">
      <c r="A573" s="313">
        <v>69</v>
      </c>
      <c r="B573" s="313">
        <v>63877</v>
      </c>
      <c r="C573" s="312" t="s">
        <v>731</v>
      </c>
      <c r="D573" s="312" t="s">
        <v>732</v>
      </c>
      <c r="E573" s="312" t="s">
        <v>383</v>
      </c>
      <c r="F573" s="312" t="s">
        <v>1326</v>
      </c>
      <c r="G573" s="312" t="s">
        <v>637</v>
      </c>
      <c r="H573" s="312" t="s">
        <v>638</v>
      </c>
    </row>
    <row r="574" spans="1:8" x14ac:dyDescent="0.25">
      <c r="A574" s="313">
        <v>87</v>
      </c>
      <c r="B574" s="313">
        <v>236</v>
      </c>
      <c r="C574" s="312" t="s">
        <v>643</v>
      </c>
      <c r="D574" s="312" t="s">
        <v>669</v>
      </c>
      <c r="E574" s="312" t="s">
        <v>401</v>
      </c>
      <c r="F574" s="312" t="s">
        <v>1327</v>
      </c>
      <c r="G574" s="312" t="s">
        <v>637</v>
      </c>
      <c r="H574" s="312" t="s">
        <v>638</v>
      </c>
    </row>
    <row r="575" spans="1:8" x14ac:dyDescent="0.25">
      <c r="A575" s="313">
        <v>226</v>
      </c>
      <c r="B575" s="313">
        <v>51963</v>
      </c>
      <c r="C575" s="312" t="s">
        <v>648</v>
      </c>
      <c r="D575" s="312" t="s">
        <v>662</v>
      </c>
      <c r="E575" s="312" t="s">
        <v>542</v>
      </c>
      <c r="F575" s="312" t="s">
        <v>1328</v>
      </c>
      <c r="G575" s="312" t="s">
        <v>637</v>
      </c>
      <c r="H575" s="312" t="s">
        <v>638</v>
      </c>
    </row>
    <row r="576" spans="1:8" x14ac:dyDescent="0.25">
      <c r="A576" s="313">
        <v>911</v>
      </c>
      <c r="B576" s="313">
        <v>66191</v>
      </c>
      <c r="C576" s="312" t="s">
        <v>731</v>
      </c>
      <c r="D576" s="312" t="s">
        <v>732</v>
      </c>
      <c r="E576" s="312" t="s">
        <v>383</v>
      </c>
      <c r="F576" s="312" t="s">
        <v>1329</v>
      </c>
      <c r="G576" s="312" t="s">
        <v>637</v>
      </c>
      <c r="H576" s="312" t="s">
        <v>668</v>
      </c>
    </row>
    <row r="577" spans="1:8" x14ac:dyDescent="0.25">
      <c r="A577" s="313">
        <v>915</v>
      </c>
      <c r="B577" s="313">
        <v>66192</v>
      </c>
      <c r="C577" s="312" t="s">
        <v>731</v>
      </c>
      <c r="D577" s="312" t="s">
        <v>732</v>
      </c>
      <c r="E577" s="312" t="s">
        <v>383</v>
      </c>
      <c r="F577" s="312" t="s">
        <v>1330</v>
      </c>
      <c r="G577" s="312" t="s">
        <v>747</v>
      </c>
      <c r="H577" s="312" t="s">
        <v>1331</v>
      </c>
    </row>
    <row r="578" spans="1:8" x14ac:dyDescent="0.25">
      <c r="A578" s="313">
        <v>20</v>
      </c>
      <c r="B578" s="313">
        <v>61</v>
      </c>
      <c r="C578" s="312" t="s">
        <v>731</v>
      </c>
      <c r="D578" s="312" t="s">
        <v>732</v>
      </c>
      <c r="E578" s="312" t="s">
        <v>333</v>
      </c>
      <c r="F578" s="312" t="s">
        <v>1332</v>
      </c>
      <c r="G578" s="312" t="s">
        <v>637</v>
      </c>
      <c r="H578" s="312" t="s">
        <v>638</v>
      </c>
    </row>
    <row r="579" spans="1:8" x14ac:dyDescent="0.25">
      <c r="A579" s="313">
        <v>35</v>
      </c>
      <c r="B579" s="313">
        <v>155</v>
      </c>
      <c r="C579" s="312" t="s">
        <v>643</v>
      </c>
      <c r="D579" s="312" t="s">
        <v>666</v>
      </c>
      <c r="E579" s="312" t="s">
        <v>348</v>
      </c>
      <c r="F579" s="312" t="s">
        <v>1333</v>
      </c>
      <c r="G579" s="312" t="s">
        <v>637</v>
      </c>
      <c r="H579" s="312" t="s">
        <v>638</v>
      </c>
    </row>
    <row r="580" spans="1:8" x14ac:dyDescent="0.25">
      <c r="A580" s="313">
        <v>67</v>
      </c>
      <c r="B580" s="313">
        <v>241</v>
      </c>
      <c r="C580" s="312" t="s">
        <v>634</v>
      </c>
      <c r="D580" s="312" t="s">
        <v>807</v>
      </c>
      <c r="E580" s="312" t="s">
        <v>381</v>
      </c>
      <c r="F580" s="312" t="s">
        <v>1334</v>
      </c>
      <c r="G580" s="312" t="s">
        <v>637</v>
      </c>
      <c r="H580" s="312" t="s">
        <v>638</v>
      </c>
    </row>
    <row r="581" spans="1:8" x14ac:dyDescent="0.25">
      <c r="A581" s="313">
        <v>127</v>
      </c>
      <c r="B581" s="313">
        <v>11532</v>
      </c>
      <c r="C581" s="312" t="s">
        <v>764</v>
      </c>
      <c r="D581" s="312" t="s">
        <v>945</v>
      </c>
      <c r="E581" s="312" t="s">
        <v>440</v>
      </c>
      <c r="F581" s="312" t="s">
        <v>1335</v>
      </c>
      <c r="G581" s="312" t="s">
        <v>637</v>
      </c>
      <c r="H581" s="312" t="s">
        <v>638</v>
      </c>
    </row>
    <row r="582" spans="1:8" x14ac:dyDescent="0.25">
      <c r="A582" s="313">
        <v>363</v>
      </c>
      <c r="B582" s="313">
        <v>64022</v>
      </c>
      <c r="C582" s="312" t="s">
        <v>682</v>
      </c>
      <c r="D582" s="312" t="s">
        <v>862</v>
      </c>
      <c r="E582" s="312" t="s">
        <v>564</v>
      </c>
      <c r="F582" s="312" t="s">
        <v>1336</v>
      </c>
      <c r="G582" s="312" t="s">
        <v>637</v>
      </c>
      <c r="H582" s="312" t="s">
        <v>638</v>
      </c>
    </row>
    <row r="583" spans="1:8" x14ac:dyDescent="0.25">
      <c r="A583" s="313">
        <v>404</v>
      </c>
      <c r="B583" s="313">
        <v>67349</v>
      </c>
      <c r="C583" s="312" t="s">
        <v>634</v>
      </c>
      <c r="D583" s="312" t="s">
        <v>664</v>
      </c>
      <c r="E583" s="312" t="s">
        <v>501</v>
      </c>
      <c r="F583" s="312" t="s">
        <v>1337</v>
      </c>
      <c r="G583" s="312" t="s">
        <v>747</v>
      </c>
      <c r="H583" s="312" t="s">
        <v>825</v>
      </c>
    </row>
    <row r="584" spans="1:8" x14ac:dyDescent="0.25">
      <c r="A584" s="313">
        <v>763</v>
      </c>
      <c r="B584" s="313">
        <v>64291</v>
      </c>
      <c r="C584" s="312" t="s">
        <v>764</v>
      </c>
      <c r="D584" s="312" t="s">
        <v>765</v>
      </c>
      <c r="E584" s="312" t="s">
        <v>575</v>
      </c>
      <c r="F584" s="312" t="s">
        <v>1338</v>
      </c>
      <c r="G584" s="312" t="s">
        <v>637</v>
      </c>
      <c r="H584" s="312" t="s">
        <v>822</v>
      </c>
    </row>
    <row r="585" spans="1:8" x14ac:dyDescent="0.25">
      <c r="A585" s="313">
        <v>959</v>
      </c>
      <c r="B585" s="313">
        <v>13842</v>
      </c>
      <c r="C585" s="312" t="s">
        <v>648</v>
      </c>
      <c r="D585" s="312" t="s">
        <v>649</v>
      </c>
      <c r="E585" s="312" t="s">
        <v>404</v>
      </c>
      <c r="F585" s="312" t="s">
        <v>1339</v>
      </c>
      <c r="G585" s="312" t="s">
        <v>747</v>
      </c>
      <c r="H585" s="312" t="s">
        <v>755</v>
      </c>
    </row>
    <row r="586" spans="1:8" x14ac:dyDescent="0.25">
      <c r="A586" s="313">
        <v>998</v>
      </c>
      <c r="B586" s="313">
        <v>13626</v>
      </c>
      <c r="C586" s="312" t="s">
        <v>709</v>
      </c>
      <c r="D586" s="312" t="s">
        <v>837</v>
      </c>
      <c r="E586" s="312" t="s">
        <v>597</v>
      </c>
      <c r="F586" s="312" t="s">
        <v>1340</v>
      </c>
      <c r="G586" s="312" t="s">
        <v>747</v>
      </c>
      <c r="H586" s="312" t="s">
        <v>755</v>
      </c>
    </row>
    <row r="587" spans="1:8" x14ac:dyDescent="0.25">
      <c r="A587" s="313">
        <v>3</v>
      </c>
      <c r="B587" s="313">
        <v>307</v>
      </c>
      <c r="C587" s="312" t="s">
        <v>643</v>
      </c>
      <c r="D587" s="312" t="s">
        <v>660</v>
      </c>
      <c r="E587" s="312" t="s">
        <v>314</v>
      </c>
      <c r="F587" s="312" t="s">
        <v>1341</v>
      </c>
      <c r="G587" s="312" t="s">
        <v>637</v>
      </c>
      <c r="H587" s="312" t="s">
        <v>638</v>
      </c>
    </row>
    <row r="588" spans="1:8" x14ac:dyDescent="0.25">
      <c r="A588" s="313">
        <v>39</v>
      </c>
      <c r="B588" s="313">
        <v>63842</v>
      </c>
      <c r="C588" s="312" t="s">
        <v>682</v>
      </c>
      <c r="D588" s="312" t="s">
        <v>862</v>
      </c>
      <c r="E588" s="312" t="s">
        <v>353</v>
      </c>
      <c r="F588" s="312" t="s">
        <v>1342</v>
      </c>
      <c r="G588" s="312" t="s">
        <v>637</v>
      </c>
      <c r="H588" s="312" t="s">
        <v>638</v>
      </c>
    </row>
    <row r="589" spans="1:8" x14ac:dyDescent="0.25">
      <c r="A589" s="313">
        <v>137</v>
      </c>
      <c r="B589" s="313">
        <v>48683</v>
      </c>
      <c r="C589" s="312" t="s">
        <v>721</v>
      </c>
      <c r="D589" s="312" t="s">
        <v>898</v>
      </c>
      <c r="E589" s="312" t="s">
        <v>451</v>
      </c>
      <c r="F589" s="312" t="s">
        <v>1343</v>
      </c>
      <c r="G589" s="312" t="s">
        <v>637</v>
      </c>
      <c r="H589" s="312" t="s">
        <v>638</v>
      </c>
    </row>
    <row r="590" spans="1:8" x14ac:dyDescent="0.25">
      <c r="A590" s="313">
        <v>178</v>
      </c>
      <c r="B590" s="313">
        <v>64012</v>
      </c>
      <c r="C590" s="312" t="s">
        <v>648</v>
      </c>
      <c r="D590" s="312" t="s">
        <v>662</v>
      </c>
      <c r="E590" s="312" t="s">
        <v>493</v>
      </c>
      <c r="F590" s="312" t="s">
        <v>1344</v>
      </c>
      <c r="G590" s="312" t="s">
        <v>637</v>
      </c>
      <c r="H590" s="312" t="s">
        <v>638</v>
      </c>
    </row>
    <row r="591" spans="1:8" x14ac:dyDescent="0.25">
      <c r="A591" s="313">
        <v>186</v>
      </c>
      <c r="B591" s="313">
        <v>244</v>
      </c>
      <c r="C591" s="312" t="s">
        <v>634</v>
      </c>
      <c r="D591" s="312" t="s">
        <v>664</v>
      </c>
      <c r="E591" s="312" t="s">
        <v>501</v>
      </c>
      <c r="F591" s="312" t="s">
        <v>1345</v>
      </c>
      <c r="G591" s="312" t="s">
        <v>637</v>
      </c>
      <c r="H591" s="312" t="s">
        <v>638</v>
      </c>
    </row>
    <row r="592" spans="1:8" x14ac:dyDescent="0.25">
      <c r="A592" s="313">
        <v>201</v>
      </c>
      <c r="B592" s="313">
        <v>48951</v>
      </c>
      <c r="C592" s="312" t="s">
        <v>774</v>
      </c>
      <c r="D592" s="312" t="s">
        <v>839</v>
      </c>
      <c r="E592" s="312" t="s">
        <v>516</v>
      </c>
      <c r="F592" s="312" t="s">
        <v>1346</v>
      </c>
      <c r="G592" s="312" t="s">
        <v>637</v>
      </c>
      <c r="H592" s="312" t="s">
        <v>638</v>
      </c>
    </row>
    <row r="593" spans="1:8" x14ac:dyDescent="0.25">
      <c r="A593" s="313">
        <v>221</v>
      </c>
      <c r="B593" s="313">
        <v>272</v>
      </c>
      <c r="C593" s="312" t="s">
        <v>639</v>
      </c>
      <c r="D593" s="312" t="s">
        <v>716</v>
      </c>
      <c r="E593" s="312" t="s">
        <v>537</v>
      </c>
      <c r="F593" s="312" t="s">
        <v>1347</v>
      </c>
      <c r="G593" s="312" t="s">
        <v>637</v>
      </c>
      <c r="H593" s="312" t="s">
        <v>638</v>
      </c>
    </row>
    <row r="594" spans="1:8" x14ac:dyDescent="0.25">
      <c r="A594" s="313">
        <v>344</v>
      </c>
      <c r="B594" s="313">
        <v>64299</v>
      </c>
      <c r="C594" s="312" t="s">
        <v>682</v>
      </c>
      <c r="D594" s="312" t="s">
        <v>683</v>
      </c>
      <c r="E594" s="312" t="s">
        <v>563</v>
      </c>
      <c r="F594" s="312" t="s">
        <v>1348</v>
      </c>
      <c r="G594" s="312" t="s">
        <v>637</v>
      </c>
      <c r="H594" s="312" t="s">
        <v>676</v>
      </c>
    </row>
    <row r="595" spans="1:8" x14ac:dyDescent="0.25">
      <c r="A595" s="313">
        <v>370</v>
      </c>
      <c r="B595" s="313">
        <v>63957</v>
      </c>
      <c r="C595" s="312" t="s">
        <v>634</v>
      </c>
      <c r="D595" s="312" t="s">
        <v>745</v>
      </c>
      <c r="E595" s="312" t="s">
        <v>438</v>
      </c>
      <c r="F595" s="312" t="s">
        <v>1349</v>
      </c>
      <c r="G595" s="312" t="s">
        <v>637</v>
      </c>
      <c r="H595" s="312" t="s">
        <v>638</v>
      </c>
    </row>
    <row r="596" spans="1:8" x14ac:dyDescent="0.25">
      <c r="A596" s="313">
        <v>403</v>
      </c>
      <c r="B596" s="313">
        <v>67350</v>
      </c>
      <c r="C596" s="312" t="s">
        <v>634</v>
      </c>
      <c r="D596" s="312" t="s">
        <v>664</v>
      </c>
      <c r="E596" s="312" t="s">
        <v>501</v>
      </c>
      <c r="F596" s="312" t="s">
        <v>1350</v>
      </c>
      <c r="G596" s="312" t="s">
        <v>637</v>
      </c>
      <c r="H596" s="312" t="s">
        <v>1351</v>
      </c>
    </row>
    <row r="597" spans="1:8" x14ac:dyDescent="0.25">
      <c r="A597" s="313">
        <v>415</v>
      </c>
      <c r="B597" s="313">
        <v>63754</v>
      </c>
      <c r="C597" s="312" t="s">
        <v>643</v>
      </c>
      <c r="D597" s="312" t="s">
        <v>660</v>
      </c>
      <c r="E597" s="312" t="s">
        <v>314</v>
      </c>
      <c r="F597" s="312" t="s">
        <v>1352</v>
      </c>
      <c r="G597" s="312" t="s">
        <v>637</v>
      </c>
      <c r="H597" s="312" t="s">
        <v>647</v>
      </c>
    </row>
    <row r="598" spans="1:8" x14ac:dyDescent="0.25">
      <c r="A598" s="313">
        <v>425</v>
      </c>
      <c r="B598" s="313">
        <v>64183</v>
      </c>
      <c r="C598" s="312" t="s">
        <v>648</v>
      </c>
      <c r="D598" s="312" t="s">
        <v>789</v>
      </c>
      <c r="E598" s="312" t="s">
        <v>499</v>
      </c>
      <c r="F598" s="312" t="s">
        <v>1353</v>
      </c>
      <c r="G598" s="312" t="s">
        <v>679</v>
      </c>
      <c r="H598" s="312" t="s">
        <v>680</v>
      </c>
    </row>
    <row r="599" spans="1:8" x14ac:dyDescent="0.25">
      <c r="A599" s="313">
        <v>449</v>
      </c>
      <c r="B599" s="313">
        <v>64135</v>
      </c>
      <c r="C599" s="312" t="s">
        <v>774</v>
      </c>
      <c r="D599" s="312" t="s">
        <v>779</v>
      </c>
      <c r="E599" s="312" t="s">
        <v>340</v>
      </c>
      <c r="F599" s="312" t="s">
        <v>1354</v>
      </c>
      <c r="G599" s="312" t="s">
        <v>637</v>
      </c>
      <c r="H599" s="312" t="s">
        <v>993</v>
      </c>
    </row>
    <row r="600" spans="1:8" x14ac:dyDescent="0.25">
      <c r="A600" s="313">
        <v>512</v>
      </c>
      <c r="B600" s="313">
        <v>64315</v>
      </c>
      <c r="C600" s="312" t="s">
        <v>634</v>
      </c>
      <c r="D600" s="312" t="s">
        <v>635</v>
      </c>
      <c r="E600" s="312" t="s">
        <v>588</v>
      </c>
      <c r="F600" s="312" t="s">
        <v>1355</v>
      </c>
      <c r="G600" s="312" t="s">
        <v>637</v>
      </c>
      <c r="H600" s="312" t="s">
        <v>638</v>
      </c>
    </row>
    <row r="601" spans="1:8" x14ac:dyDescent="0.25">
      <c r="A601" s="313">
        <v>514</v>
      </c>
      <c r="B601" s="313">
        <v>64136</v>
      </c>
      <c r="C601" s="312" t="s">
        <v>774</v>
      </c>
      <c r="D601" s="312" t="s">
        <v>779</v>
      </c>
      <c r="E601" s="312" t="s">
        <v>340</v>
      </c>
      <c r="F601" s="312" t="s">
        <v>1356</v>
      </c>
      <c r="G601" s="312" t="s">
        <v>637</v>
      </c>
      <c r="H601" s="312" t="s">
        <v>1144</v>
      </c>
    </row>
    <row r="602" spans="1:8" x14ac:dyDescent="0.25">
      <c r="A602" s="313">
        <v>565</v>
      </c>
      <c r="B602" s="313">
        <v>64225</v>
      </c>
      <c r="C602" s="312" t="s">
        <v>774</v>
      </c>
      <c r="D602" s="312" t="s">
        <v>839</v>
      </c>
      <c r="E602" s="312" t="s">
        <v>516</v>
      </c>
      <c r="F602" s="312" t="s">
        <v>1357</v>
      </c>
      <c r="G602" s="312" t="s">
        <v>1041</v>
      </c>
      <c r="H602" s="312" t="s">
        <v>1042</v>
      </c>
    </row>
    <row r="603" spans="1:8" x14ac:dyDescent="0.25">
      <c r="A603" s="313">
        <v>566</v>
      </c>
      <c r="B603" s="313">
        <v>26510</v>
      </c>
      <c r="C603" s="312" t="s">
        <v>774</v>
      </c>
      <c r="D603" s="312" t="s">
        <v>779</v>
      </c>
      <c r="E603" s="312" t="s">
        <v>340</v>
      </c>
      <c r="F603" s="312" t="s">
        <v>1358</v>
      </c>
      <c r="G603" s="312" t="s">
        <v>637</v>
      </c>
      <c r="H603" s="312" t="s">
        <v>822</v>
      </c>
    </row>
    <row r="604" spans="1:8" x14ac:dyDescent="0.25">
      <c r="A604" s="313">
        <v>594</v>
      </c>
      <c r="B604" s="313">
        <v>45871</v>
      </c>
      <c r="C604" s="312" t="s">
        <v>774</v>
      </c>
      <c r="D604" s="312" t="s">
        <v>839</v>
      </c>
      <c r="E604" s="312" t="s">
        <v>516</v>
      </c>
      <c r="F604" s="312" t="s">
        <v>1359</v>
      </c>
      <c r="G604" s="312" t="s">
        <v>637</v>
      </c>
      <c r="H604" s="312" t="s">
        <v>798</v>
      </c>
    </row>
    <row r="605" spans="1:8" x14ac:dyDescent="0.25">
      <c r="A605" s="313">
        <v>602</v>
      </c>
      <c r="B605" s="313">
        <v>64243</v>
      </c>
      <c r="C605" s="312" t="s">
        <v>682</v>
      </c>
      <c r="D605" s="312" t="s">
        <v>683</v>
      </c>
      <c r="E605" s="312" t="s">
        <v>563</v>
      </c>
      <c r="F605" s="312" t="s">
        <v>1360</v>
      </c>
      <c r="G605" s="312" t="s">
        <v>637</v>
      </c>
      <c r="H605" s="312" t="s">
        <v>668</v>
      </c>
    </row>
    <row r="606" spans="1:8" x14ac:dyDescent="0.25">
      <c r="A606" s="313">
        <v>627</v>
      </c>
      <c r="B606" s="313">
        <v>63995</v>
      </c>
      <c r="C606" s="312" t="s">
        <v>721</v>
      </c>
      <c r="D606" s="312" t="s">
        <v>898</v>
      </c>
      <c r="E606" s="312" t="s">
        <v>451</v>
      </c>
      <c r="F606" s="312" t="s">
        <v>1361</v>
      </c>
      <c r="G606" s="312" t="s">
        <v>637</v>
      </c>
      <c r="H606" s="312" t="s">
        <v>647</v>
      </c>
    </row>
    <row r="607" spans="1:8" x14ac:dyDescent="0.25">
      <c r="A607" s="313">
        <v>699</v>
      </c>
      <c r="B607" s="313">
        <v>63958</v>
      </c>
      <c r="C607" s="312" t="s">
        <v>634</v>
      </c>
      <c r="D607" s="312" t="s">
        <v>745</v>
      </c>
      <c r="E607" s="312" t="s">
        <v>438</v>
      </c>
      <c r="F607" s="312" t="s">
        <v>1362</v>
      </c>
      <c r="G607" s="312" t="s">
        <v>679</v>
      </c>
      <c r="H607" s="312" t="s">
        <v>680</v>
      </c>
    </row>
    <row r="608" spans="1:8" x14ac:dyDescent="0.25">
      <c r="A608" s="313">
        <v>701</v>
      </c>
      <c r="B608" s="313">
        <v>63991</v>
      </c>
      <c r="C608" s="312" t="s">
        <v>721</v>
      </c>
      <c r="D608" s="312" t="s">
        <v>898</v>
      </c>
      <c r="E608" s="312" t="s">
        <v>451</v>
      </c>
      <c r="F608" s="312" t="s">
        <v>1363</v>
      </c>
      <c r="G608" s="312" t="s">
        <v>637</v>
      </c>
      <c r="H608" s="312" t="s">
        <v>668</v>
      </c>
    </row>
    <row r="609" spans="1:8" x14ac:dyDescent="0.25">
      <c r="A609" s="313">
        <v>715</v>
      </c>
      <c r="B609" s="313">
        <v>64169</v>
      </c>
      <c r="C609" s="312" t="s">
        <v>634</v>
      </c>
      <c r="D609" s="312" t="s">
        <v>664</v>
      </c>
      <c r="E609" s="312" t="s">
        <v>501</v>
      </c>
      <c r="F609" s="312" t="s">
        <v>1364</v>
      </c>
      <c r="G609" s="312" t="s">
        <v>637</v>
      </c>
      <c r="H609" s="312" t="s">
        <v>668</v>
      </c>
    </row>
    <row r="610" spans="1:8" x14ac:dyDescent="0.25">
      <c r="A610" s="313">
        <v>909</v>
      </c>
      <c r="B610" s="313">
        <v>24461</v>
      </c>
      <c r="C610" s="312" t="s">
        <v>639</v>
      </c>
      <c r="D610" s="312" t="s">
        <v>716</v>
      </c>
      <c r="E610" s="312" t="s">
        <v>537</v>
      </c>
      <c r="F610" s="312" t="s">
        <v>1365</v>
      </c>
      <c r="G610" s="312" t="s">
        <v>637</v>
      </c>
      <c r="H610" s="312" t="s">
        <v>798</v>
      </c>
    </row>
    <row r="611" spans="1:8" x14ac:dyDescent="0.25">
      <c r="A611" s="313">
        <v>943</v>
      </c>
      <c r="B611" s="313">
        <v>67846</v>
      </c>
      <c r="C611" s="312" t="s">
        <v>774</v>
      </c>
      <c r="D611" s="312" t="s">
        <v>779</v>
      </c>
      <c r="E611" s="312" t="s">
        <v>340</v>
      </c>
      <c r="F611" s="312" t="s">
        <v>1366</v>
      </c>
      <c r="G611" s="312" t="s">
        <v>747</v>
      </c>
      <c r="H611" s="312" t="s">
        <v>825</v>
      </c>
    </row>
    <row r="612" spans="1:8" x14ac:dyDescent="0.25">
      <c r="A612" s="313">
        <v>949</v>
      </c>
      <c r="B612" s="313">
        <v>67869</v>
      </c>
      <c r="C612" s="312" t="s">
        <v>643</v>
      </c>
      <c r="D612" s="312" t="s">
        <v>691</v>
      </c>
      <c r="E612" s="312" t="s">
        <v>361</v>
      </c>
      <c r="F612" s="312" t="s">
        <v>1367</v>
      </c>
      <c r="G612" s="312" t="s">
        <v>747</v>
      </c>
      <c r="H612" s="312" t="s">
        <v>748</v>
      </c>
    </row>
    <row r="613" spans="1:8" x14ac:dyDescent="0.25">
      <c r="A613" s="313">
        <v>966</v>
      </c>
      <c r="B613" s="313">
        <v>47532</v>
      </c>
      <c r="C613" s="312" t="s">
        <v>634</v>
      </c>
      <c r="D613" s="312" t="s">
        <v>664</v>
      </c>
      <c r="E613" s="312" t="s">
        <v>501</v>
      </c>
      <c r="F613" s="312" t="s">
        <v>1368</v>
      </c>
      <c r="G613" s="312" t="s">
        <v>747</v>
      </c>
      <c r="H613" s="312" t="s">
        <v>952</v>
      </c>
    </row>
    <row r="614" spans="1:8" x14ac:dyDescent="0.25">
      <c r="A614" s="313">
        <v>1005</v>
      </c>
      <c r="B614" s="313">
        <v>67686</v>
      </c>
      <c r="C614" s="312" t="s">
        <v>774</v>
      </c>
      <c r="D614" s="312" t="s">
        <v>779</v>
      </c>
      <c r="E614" s="312" t="s">
        <v>340</v>
      </c>
      <c r="F614" s="312" t="s">
        <v>1369</v>
      </c>
      <c r="G614" s="312" t="s">
        <v>747</v>
      </c>
      <c r="H614" s="312" t="s">
        <v>825</v>
      </c>
    </row>
    <row r="615" spans="1:8" x14ac:dyDescent="0.25">
      <c r="A615" s="313">
        <v>1006</v>
      </c>
      <c r="B615" s="313">
        <v>68063</v>
      </c>
      <c r="C615" s="312" t="s">
        <v>774</v>
      </c>
      <c r="D615" s="312" t="s">
        <v>779</v>
      </c>
      <c r="E615" s="312" t="s">
        <v>340</v>
      </c>
      <c r="F615" s="312" t="s">
        <v>1370</v>
      </c>
      <c r="G615" s="312" t="s">
        <v>637</v>
      </c>
      <c r="H615" s="312" t="s">
        <v>798</v>
      </c>
    </row>
    <row r="616" spans="1:8" x14ac:dyDescent="0.25">
      <c r="A616" s="313">
        <v>77</v>
      </c>
      <c r="B616" s="313">
        <v>48899</v>
      </c>
      <c r="C616" s="312" t="s">
        <v>764</v>
      </c>
      <c r="D616" s="312" t="s">
        <v>831</v>
      </c>
      <c r="E616" s="312" t="s">
        <v>391</v>
      </c>
      <c r="F616" s="312" t="s">
        <v>1371</v>
      </c>
      <c r="G616" s="312" t="s">
        <v>637</v>
      </c>
      <c r="H616" s="312" t="s">
        <v>638</v>
      </c>
    </row>
    <row r="617" spans="1:8" x14ac:dyDescent="0.25">
      <c r="A617" s="313">
        <v>572</v>
      </c>
      <c r="B617" s="313">
        <v>64046</v>
      </c>
      <c r="C617" s="312" t="s">
        <v>643</v>
      </c>
      <c r="D617" s="312" t="s">
        <v>669</v>
      </c>
      <c r="E617" s="312" t="s">
        <v>623</v>
      </c>
      <c r="F617" s="312" t="s">
        <v>1372</v>
      </c>
      <c r="G617" s="312" t="s">
        <v>1041</v>
      </c>
      <c r="H617" s="312" t="s">
        <v>1042</v>
      </c>
    </row>
    <row r="618" spans="1:8" x14ac:dyDescent="0.25">
      <c r="A618" s="313">
        <v>790</v>
      </c>
      <c r="B618" s="313">
        <v>63852</v>
      </c>
      <c r="C618" s="312" t="s">
        <v>709</v>
      </c>
      <c r="D618" s="312" t="s">
        <v>895</v>
      </c>
      <c r="E618" s="312" t="s">
        <v>356</v>
      </c>
      <c r="F618" s="312" t="s">
        <v>1373</v>
      </c>
      <c r="G618" s="312" t="s">
        <v>1041</v>
      </c>
      <c r="H618" s="312" t="s">
        <v>1042</v>
      </c>
    </row>
    <row r="619" spans="1:8" x14ac:dyDescent="0.25">
      <c r="A619" s="313">
        <v>899</v>
      </c>
      <c r="B619" s="313">
        <v>66267</v>
      </c>
      <c r="C619" s="312" t="s">
        <v>643</v>
      </c>
      <c r="D619" s="312" t="s">
        <v>691</v>
      </c>
      <c r="E619" s="312" t="s">
        <v>361</v>
      </c>
      <c r="F619" s="312" t="s">
        <v>1374</v>
      </c>
      <c r="G619" s="312" t="s">
        <v>747</v>
      </c>
      <c r="H619" s="312" t="s">
        <v>748</v>
      </c>
    </row>
    <row r="620" spans="1:8" x14ac:dyDescent="0.25">
      <c r="A620" s="313">
        <v>1010</v>
      </c>
      <c r="B620" s="313">
        <v>66267</v>
      </c>
      <c r="C620" s="312" t="s">
        <v>643</v>
      </c>
      <c r="D620" s="312" t="s">
        <v>691</v>
      </c>
      <c r="E620" s="312" t="s">
        <v>361</v>
      </c>
      <c r="F620" s="312" t="s">
        <v>1375</v>
      </c>
      <c r="G620" s="312" t="s">
        <v>747</v>
      </c>
      <c r="H620" s="312" t="s">
        <v>748</v>
      </c>
    </row>
    <row r="621" spans="1:8" x14ac:dyDescent="0.25">
      <c r="A621" s="313">
        <v>319</v>
      </c>
      <c r="B621" s="313">
        <v>178</v>
      </c>
      <c r="C621" s="312" t="s">
        <v>634</v>
      </c>
      <c r="D621" s="312" t="s">
        <v>635</v>
      </c>
      <c r="E621" s="312" t="s">
        <v>588</v>
      </c>
      <c r="F621" s="312" t="s">
        <v>1376</v>
      </c>
      <c r="G621" s="312" t="s">
        <v>637</v>
      </c>
      <c r="H621" s="312" t="s">
        <v>638</v>
      </c>
    </row>
    <row r="622" spans="1:8" x14ac:dyDescent="0.25">
      <c r="A622" s="313">
        <v>682</v>
      </c>
      <c r="B622" s="313">
        <v>63851</v>
      </c>
      <c r="C622" s="312" t="s">
        <v>709</v>
      </c>
      <c r="D622" s="312" t="s">
        <v>895</v>
      </c>
      <c r="E622" s="312" t="s">
        <v>356</v>
      </c>
      <c r="F622" s="312" t="s">
        <v>1377</v>
      </c>
      <c r="G622" s="312" t="s">
        <v>1041</v>
      </c>
      <c r="H622" s="312" t="s">
        <v>1042</v>
      </c>
    </row>
    <row r="623" spans="1:8" x14ac:dyDescent="0.25">
      <c r="A623" s="313">
        <v>506</v>
      </c>
      <c r="B623" s="313">
        <v>64750</v>
      </c>
      <c r="C623" s="312" t="s">
        <v>634</v>
      </c>
      <c r="D623" s="312" t="s">
        <v>635</v>
      </c>
      <c r="E623" s="312" t="s">
        <v>588</v>
      </c>
      <c r="F623" s="312" t="s">
        <v>1378</v>
      </c>
      <c r="G623" s="312" t="s">
        <v>637</v>
      </c>
      <c r="H623" s="312" t="s">
        <v>915</v>
      </c>
    </row>
    <row r="624" spans="1:8" x14ac:dyDescent="0.25">
      <c r="A624" s="313">
        <v>785</v>
      </c>
      <c r="B624" s="313">
        <v>64263</v>
      </c>
      <c r="C624" s="312" t="s">
        <v>634</v>
      </c>
      <c r="D624" s="312" t="s">
        <v>635</v>
      </c>
      <c r="E624" s="312" t="s">
        <v>588</v>
      </c>
      <c r="F624" s="312" t="s">
        <v>1379</v>
      </c>
      <c r="G624" s="312" t="s">
        <v>637</v>
      </c>
      <c r="H624" s="312" t="s">
        <v>1380</v>
      </c>
    </row>
    <row r="625" spans="1:8" x14ac:dyDescent="0.25">
      <c r="A625" s="313">
        <v>963</v>
      </c>
      <c r="B625" s="313">
        <v>45942</v>
      </c>
      <c r="C625" s="312" t="s">
        <v>721</v>
      </c>
      <c r="D625" s="312" t="s">
        <v>966</v>
      </c>
      <c r="E625" s="312" t="s">
        <v>464</v>
      </c>
      <c r="F625" s="312" t="s">
        <v>1381</v>
      </c>
      <c r="G625" s="312" t="s">
        <v>747</v>
      </c>
      <c r="H625" s="312" t="s">
        <v>755</v>
      </c>
    </row>
    <row r="626" spans="1:8" x14ac:dyDescent="0.25">
      <c r="A626" s="313">
        <v>538</v>
      </c>
      <c r="B626" s="313">
        <v>63758</v>
      </c>
      <c r="C626" s="312" t="s">
        <v>709</v>
      </c>
      <c r="D626" s="312" t="s">
        <v>710</v>
      </c>
      <c r="E626" s="312" t="s">
        <v>325</v>
      </c>
      <c r="F626" s="312" t="s">
        <v>1382</v>
      </c>
      <c r="G626" s="312" t="s">
        <v>747</v>
      </c>
      <c r="H626" s="312" t="s">
        <v>748</v>
      </c>
    </row>
    <row r="627" spans="1:8" x14ac:dyDescent="0.25">
      <c r="A627" s="313">
        <v>94</v>
      </c>
      <c r="B627" s="313">
        <v>44</v>
      </c>
      <c r="C627" s="312" t="s">
        <v>721</v>
      </c>
      <c r="D627" s="312" t="s">
        <v>722</v>
      </c>
      <c r="E627" s="312" t="s">
        <v>408</v>
      </c>
      <c r="F627" s="312" t="s">
        <v>1383</v>
      </c>
      <c r="G627" s="312" t="s">
        <v>637</v>
      </c>
      <c r="H627" s="312" t="s">
        <v>638</v>
      </c>
    </row>
    <row r="628" spans="1:8" x14ac:dyDescent="0.25">
      <c r="A628" s="313">
        <v>223</v>
      </c>
      <c r="B628" s="313">
        <v>48927</v>
      </c>
      <c r="C628" s="312" t="s">
        <v>682</v>
      </c>
      <c r="D628" s="312" t="s">
        <v>707</v>
      </c>
      <c r="E628" s="312" t="s">
        <v>539</v>
      </c>
      <c r="F628" s="312" t="s">
        <v>1384</v>
      </c>
      <c r="G628" s="312" t="s">
        <v>637</v>
      </c>
      <c r="H628" s="312" t="s">
        <v>638</v>
      </c>
    </row>
    <row r="629" spans="1:8" x14ac:dyDescent="0.25">
      <c r="A629" s="313">
        <v>322</v>
      </c>
      <c r="B629" s="313">
        <v>64313</v>
      </c>
      <c r="C629" s="312" t="s">
        <v>634</v>
      </c>
      <c r="D629" s="312" t="s">
        <v>635</v>
      </c>
      <c r="E629" s="312" t="s">
        <v>588</v>
      </c>
      <c r="F629" s="312" t="s">
        <v>1385</v>
      </c>
      <c r="G629" s="312" t="s">
        <v>637</v>
      </c>
      <c r="H629" s="312" t="s">
        <v>638</v>
      </c>
    </row>
    <row r="630" spans="1:8" x14ac:dyDescent="0.25">
      <c r="A630" s="313">
        <v>487</v>
      </c>
      <c r="B630" s="313">
        <v>64196</v>
      </c>
      <c r="C630" s="312" t="s">
        <v>634</v>
      </c>
      <c r="D630" s="312" t="s">
        <v>807</v>
      </c>
      <c r="E630" s="312" t="s">
        <v>603</v>
      </c>
      <c r="F630" s="312" t="s">
        <v>1386</v>
      </c>
      <c r="G630" s="312" t="s">
        <v>679</v>
      </c>
      <c r="H630" s="312" t="s">
        <v>680</v>
      </c>
    </row>
    <row r="631" spans="1:8" x14ac:dyDescent="0.25">
      <c r="A631" s="313">
        <v>759</v>
      </c>
      <c r="B631" s="313">
        <v>64194</v>
      </c>
      <c r="C631" s="312" t="s">
        <v>634</v>
      </c>
      <c r="D631" s="312" t="s">
        <v>807</v>
      </c>
      <c r="E631" s="312" t="s">
        <v>603</v>
      </c>
      <c r="F631" s="312" t="s">
        <v>1387</v>
      </c>
      <c r="G631" s="312" t="s">
        <v>1041</v>
      </c>
      <c r="H631" s="312" t="s">
        <v>1042</v>
      </c>
    </row>
    <row r="632" spans="1:8" x14ac:dyDescent="0.25">
      <c r="A632" s="313">
        <v>693</v>
      </c>
      <c r="B632" s="313">
        <v>64154</v>
      </c>
      <c r="C632" s="312" t="s">
        <v>764</v>
      </c>
      <c r="D632" s="312" t="s">
        <v>765</v>
      </c>
      <c r="E632" s="312" t="s">
        <v>412</v>
      </c>
      <c r="F632" s="312" t="s">
        <v>1388</v>
      </c>
      <c r="G632" s="312" t="s">
        <v>747</v>
      </c>
      <c r="H632" s="312" t="s">
        <v>748</v>
      </c>
    </row>
    <row r="633" spans="1:8" x14ac:dyDescent="0.25">
      <c r="A633" s="313">
        <v>420</v>
      </c>
      <c r="B633" s="313">
        <v>64151</v>
      </c>
      <c r="C633" s="312" t="s">
        <v>682</v>
      </c>
      <c r="D633" s="312" t="s">
        <v>862</v>
      </c>
      <c r="E633" s="312" t="s">
        <v>345</v>
      </c>
      <c r="F633" s="312" t="s">
        <v>1389</v>
      </c>
      <c r="G633" s="312" t="s">
        <v>679</v>
      </c>
      <c r="H633" s="312" t="s">
        <v>680</v>
      </c>
    </row>
    <row r="634" spans="1:8" x14ac:dyDescent="0.25">
      <c r="A634" s="313">
        <v>705</v>
      </c>
      <c r="B634" s="313">
        <v>64026</v>
      </c>
      <c r="C634" s="312" t="s">
        <v>643</v>
      </c>
      <c r="D634" s="312" t="s">
        <v>777</v>
      </c>
      <c r="E634" s="312" t="s">
        <v>463</v>
      </c>
      <c r="F634" s="312" t="s">
        <v>1390</v>
      </c>
      <c r="G634" s="312" t="s">
        <v>1041</v>
      </c>
      <c r="H634" s="312" t="s">
        <v>1042</v>
      </c>
    </row>
    <row r="635" spans="1:8" x14ac:dyDescent="0.25">
      <c r="A635" s="313">
        <v>750</v>
      </c>
      <c r="B635" s="313">
        <v>64158</v>
      </c>
      <c r="C635" s="312" t="s">
        <v>643</v>
      </c>
      <c r="D635" s="312" t="s">
        <v>671</v>
      </c>
      <c r="E635" s="312" t="s">
        <v>394</v>
      </c>
      <c r="F635" s="312" t="s">
        <v>1391</v>
      </c>
      <c r="G635" s="312" t="s">
        <v>747</v>
      </c>
      <c r="H635" s="312" t="s">
        <v>748</v>
      </c>
    </row>
    <row r="636" spans="1:8" x14ac:dyDescent="0.25">
      <c r="A636" s="313">
        <v>946</v>
      </c>
      <c r="B636" s="313">
        <v>67892</v>
      </c>
      <c r="C636" s="312" t="s">
        <v>682</v>
      </c>
      <c r="D636" s="312" t="s">
        <v>862</v>
      </c>
      <c r="E636" s="312" t="s">
        <v>345</v>
      </c>
      <c r="F636" s="312" t="s">
        <v>1392</v>
      </c>
      <c r="G636" s="312" t="s">
        <v>679</v>
      </c>
      <c r="H636" s="312" t="s">
        <v>680</v>
      </c>
    </row>
    <row r="637" spans="1:8" x14ac:dyDescent="0.25">
      <c r="A637" s="313">
        <v>279</v>
      </c>
      <c r="B637" s="313">
        <v>132</v>
      </c>
      <c r="C637" s="312" t="s">
        <v>764</v>
      </c>
      <c r="D637" s="312" t="s">
        <v>765</v>
      </c>
      <c r="E637" s="312" t="s">
        <v>594</v>
      </c>
      <c r="F637" s="312" t="s">
        <v>1393</v>
      </c>
      <c r="G637" s="312" t="s">
        <v>637</v>
      </c>
      <c r="H637" s="312" t="s">
        <v>638</v>
      </c>
    </row>
    <row r="638" spans="1:8" x14ac:dyDescent="0.25">
      <c r="A638" s="313">
        <v>931</v>
      </c>
      <c r="B638" s="313">
        <v>67250</v>
      </c>
      <c r="C638" s="312" t="s">
        <v>721</v>
      </c>
      <c r="D638" s="312" t="s">
        <v>898</v>
      </c>
      <c r="E638" s="312" t="s">
        <v>451</v>
      </c>
      <c r="F638" s="312" t="s">
        <v>1394</v>
      </c>
      <c r="G638" s="312" t="s">
        <v>747</v>
      </c>
      <c r="H638" s="312" t="s">
        <v>748</v>
      </c>
    </row>
    <row r="639" spans="1:8" x14ac:dyDescent="0.25">
      <c r="A639" s="313">
        <v>92</v>
      </c>
      <c r="B639" s="313">
        <v>284</v>
      </c>
      <c r="C639" s="312" t="s">
        <v>648</v>
      </c>
      <c r="D639" s="312" t="s">
        <v>789</v>
      </c>
      <c r="E639" s="312" t="s">
        <v>406</v>
      </c>
      <c r="F639" s="312" t="s">
        <v>1395</v>
      </c>
      <c r="G639" s="312" t="s">
        <v>637</v>
      </c>
      <c r="H639" s="312" t="s">
        <v>638</v>
      </c>
    </row>
    <row r="640" spans="1:8" x14ac:dyDescent="0.25">
      <c r="A640" s="313">
        <v>150</v>
      </c>
      <c r="B640" s="313">
        <v>48514</v>
      </c>
      <c r="C640" s="312" t="s">
        <v>721</v>
      </c>
      <c r="D640" s="312" t="s">
        <v>966</v>
      </c>
      <c r="E640" s="312" t="s">
        <v>464</v>
      </c>
      <c r="F640" s="312" t="s">
        <v>1396</v>
      </c>
      <c r="G640" s="312" t="s">
        <v>637</v>
      </c>
      <c r="H640" s="312" t="s">
        <v>638</v>
      </c>
    </row>
    <row r="641" spans="1:8" x14ac:dyDescent="0.25">
      <c r="A641" s="313">
        <v>676</v>
      </c>
      <c r="B641" s="313">
        <v>63826</v>
      </c>
      <c r="C641" s="312" t="s">
        <v>709</v>
      </c>
      <c r="D641" s="312" t="s">
        <v>1162</v>
      </c>
      <c r="E641" s="312" t="s">
        <v>339</v>
      </c>
      <c r="F641" s="312" t="s">
        <v>1397</v>
      </c>
      <c r="G641" s="312" t="s">
        <v>747</v>
      </c>
      <c r="H641" s="312" t="s">
        <v>748</v>
      </c>
    </row>
    <row r="642" spans="1:8" x14ac:dyDescent="0.25">
      <c r="A642" s="313">
        <v>867</v>
      </c>
      <c r="B642" s="313">
        <v>2945</v>
      </c>
      <c r="C642" s="312" t="s">
        <v>682</v>
      </c>
      <c r="D642" s="312" t="s">
        <v>707</v>
      </c>
      <c r="E642" s="312" t="s">
        <v>366</v>
      </c>
      <c r="F642" s="312" t="s">
        <v>1398</v>
      </c>
      <c r="G642" s="312" t="s">
        <v>747</v>
      </c>
      <c r="H642" s="312" t="s">
        <v>825</v>
      </c>
    </row>
    <row r="643" spans="1:8" x14ac:dyDescent="0.25">
      <c r="A643" s="313">
        <v>876</v>
      </c>
      <c r="B643" s="313">
        <v>67165</v>
      </c>
      <c r="C643" s="312" t="s">
        <v>774</v>
      </c>
      <c r="D643" s="312" t="s">
        <v>839</v>
      </c>
      <c r="E643" s="312" t="s">
        <v>455</v>
      </c>
      <c r="F643" s="312" t="s">
        <v>1399</v>
      </c>
      <c r="G643" s="312" t="s">
        <v>747</v>
      </c>
      <c r="H643" s="312" t="s">
        <v>748</v>
      </c>
    </row>
    <row r="644" spans="1:8" x14ac:dyDescent="0.25">
      <c r="A644" s="313">
        <v>135</v>
      </c>
      <c r="B644" s="313">
        <v>40</v>
      </c>
      <c r="C644" s="312" t="s">
        <v>764</v>
      </c>
      <c r="D644" s="312" t="s">
        <v>831</v>
      </c>
      <c r="E644" s="312" t="s">
        <v>449</v>
      </c>
      <c r="F644" s="312" t="s">
        <v>1400</v>
      </c>
      <c r="G644" s="312" t="s">
        <v>637</v>
      </c>
      <c r="H644" s="312" t="s">
        <v>638</v>
      </c>
    </row>
    <row r="645" spans="1:8" x14ac:dyDescent="0.25">
      <c r="A645" s="313">
        <v>163</v>
      </c>
      <c r="B645" s="313">
        <v>63894</v>
      </c>
      <c r="C645" s="312" t="s">
        <v>764</v>
      </c>
      <c r="D645" s="312" t="s">
        <v>831</v>
      </c>
      <c r="E645" s="312" t="s">
        <v>478</v>
      </c>
      <c r="F645" s="312" t="s">
        <v>1401</v>
      </c>
      <c r="G645" s="312" t="s">
        <v>637</v>
      </c>
      <c r="H645" s="312" t="s">
        <v>638</v>
      </c>
    </row>
    <row r="646" spans="1:8" x14ac:dyDescent="0.25">
      <c r="A646" s="313">
        <v>726</v>
      </c>
      <c r="B646" s="313">
        <v>64208</v>
      </c>
      <c r="C646" s="312" t="s">
        <v>774</v>
      </c>
      <c r="D646" s="312" t="s">
        <v>870</v>
      </c>
      <c r="E646" s="312" t="s">
        <v>586</v>
      </c>
      <c r="F646" s="312" t="s">
        <v>1402</v>
      </c>
      <c r="G646" s="312" t="s">
        <v>747</v>
      </c>
      <c r="H646" s="312" t="s">
        <v>748</v>
      </c>
    </row>
    <row r="647" spans="1:8" x14ac:dyDescent="0.25">
      <c r="A647" s="313">
        <v>690</v>
      </c>
      <c r="B647" s="313">
        <v>63902</v>
      </c>
      <c r="C647" s="312" t="s">
        <v>634</v>
      </c>
      <c r="D647" s="312" t="s">
        <v>745</v>
      </c>
      <c r="E647" s="312" t="s">
        <v>409</v>
      </c>
      <c r="F647" s="312" t="s">
        <v>1403</v>
      </c>
      <c r="G647" s="312" t="s">
        <v>637</v>
      </c>
      <c r="H647" s="312" t="s">
        <v>668</v>
      </c>
    </row>
    <row r="648" spans="1:8" x14ac:dyDescent="0.25">
      <c r="A648" s="313">
        <v>957</v>
      </c>
      <c r="B648" s="313">
        <v>67848</v>
      </c>
      <c r="C648" s="312" t="s">
        <v>639</v>
      </c>
      <c r="D648" s="312" t="s">
        <v>716</v>
      </c>
      <c r="E648" s="312" t="s">
        <v>403</v>
      </c>
      <c r="F648" s="312" t="s">
        <v>1404</v>
      </c>
      <c r="G648" s="312" t="s">
        <v>637</v>
      </c>
      <c r="H648" s="312" t="s">
        <v>668</v>
      </c>
    </row>
    <row r="649" spans="1:8" x14ac:dyDescent="0.25">
      <c r="A649" s="313">
        <v>1009</v>
      </c>
      <c r="B649" s="313">
        <v>67862</v>
      </c>
      <c r="C649" s="312" t="s">
        <v>682</v>
      </c>
      <c r="D649" s="312" t="s">
        <v>683</v>
      </c>
      <c r="E649" s="312" t="s">
        <v>523</v>
      </c>
      <c r="F649" s="312" t="s">
        <v>1405</v>
      </c>
      <c r="G649" s="312" t="s">
        <v>939</v>
      </c>
      <c r="H649" s="312" t="s">
        <v>939</v>
      </c>
    </row>
    <row r="650" spans="1:8" x14ac:dyDescent="0.25">
      <c r="A650" s="313">
        <v>499</v>
      </c>
      <c r="B650" s="313">
        <v>148</v>
      </c>
      <c r="C650" s="312" t="s">
        <v>648</v>
      </c>
      <c r="D650" s="312" t="s">
        <v>789</v>
      </c>
      <c r="E650" s="312" t="s">
        <v>341</v>
      </c>
      <c r="F650" s="312" t="s">
        <v>1406</v>
      </c>
      <c r="G650" s="312" t="s">
        <v>637</v>
      </c>
      <c r="H650" s="312" t="s">
        <v>647</v>
      </c>
    </row>
    <row r="651" spans="1:8" x14ac:dyDescent="0.25">
      <c r="A651" s="313">
        <v>275</v>
      </c>
      <c r="B651" s="313">
        <v>239</v>
      </c>
      <c r="C651" s="312" t="s">
        <v>682</v>
      </c>
      <c r="D651" s="312" t="s">
        <v>683</v>
      </c>
      <c r="E651" s="312" t="s">
        <v>590</v>
      </c>
      <c r="F651" s="312" t="s">
        <v>1407</v>
      </c>
      <c r="G651" s="312" t="s">
        <v>637</v>
      </c>
      <c r="H651" s="312" t="s">
        <v>638</v>
      </c>
    </row>
    <row r="652" spans="1:8" x14ac:dyDescent="0.25">
      <c r="A652" s="313">
        <v>393</v>
      </c>
      <c r="B652" s="313">
        <v>63976</v>
      </c>
      <c r="C652" s="312" t="s">
        <v>643</v>
      </c>
      <c r="D652" s="312" t="s">
        <v>660</v>
      </c>
      <c r="E652" s="312" t="s">
        <v>595</v>
      </c>
      <c r="F652" s="312" t="s">
        <v>1408</v>
      </c>
      <c r="G652" s="312" t="s">
        <v>637</v>
      </c>
      <c r="H652" s="312" t="s">
        <v>642</v>
      </c>
    </row>
    <row r="653" spans="1:8" x14ac:dyDescent="0.25">
      <c r="A653" s="313">
        <v>791</v>
      </c>
      <c r="B653" s="313">
        <v>63979</v>
      </c>
      <c r="C653" s="312" t="s">
        <v>643</v>
      </c>
      <c r="D653" s="312" t="s">
        <v>660</v>
      </c>
      <c r="E653" s="312" t="s">
        <v>595</v>
      </c>
      <c r="F653" s="312" t="s">
        <v>1409</v>
      </c>
      <c r="G653" s="312" t="s">
        <v>637</v>
      </c>
      <c r="H653" s="312" t="s">
        <v>798</v>
      </c>
    </row>
    <row r="654" spans="1:8" x14ac:dyDescent="0.25">
      <c r="A654" s="313">
        <v>984</v>
      </c>
      <c r="B654" s="313">
        <v>12763</v>
      </c>
      <c r="C654" s="312" t="s">
        <v>634</v>
      </c>
      <c r="D654" s="312" t="s">
        <v>635</v>
      </c>
      <c r="E654" s="312" t="s">
        <v>588</v>
      </c>
      <c r="F654" s="312" t="s">
        <v>1410</v>
      </c>
      <c r="G654" s="312" t="s">
        <v>747</v>
      </c>
      <c r="H654" s="312" t="s">
        <v>755</v>
      </c>
    </row>
    <row r="655" spans="1:8" x14ac:dyDescent="0.25">
      <c r="A655" s="313">
        <v>89</v>
      </c>
      <c r="B655" s="313">
        <v>269</v>
      </c>
      <c r="C655" s="312" t="s">
        <v>639</v>
      </c>
      <c r="D655" s="312" t="s">
        <v>716</v>
      </c>
      <c r="E655" s="312" t="s">
        <v>403</v>
      </c>
      <c r="F655" s="312" t="s">
        <v>1411</v>
      </c>
      <c r="G655" s="312" t="s">
        <v>637</v>
      </c>
      <c r="H655" s="312" t="s">
        <v>638</v>
      </c>
    </row>
    <row r="656" spans="1:8" x14ac:dyDescent="0.25">
      <c r="A656" s="313">
        <v>115</v>
      </c>
      <c r="B656" s="313">
        <v>63942</v>
      </c>
      <c r="C656" s="312" t="s">
        <v>682</v>
      </c>
      <c r="D656" s="312" t="s">
        <v>905</v>
      </c>
      <c r="E656" s="312" t="s">
        <v>427</v>
      </c>
      <c r="F656" s="312" t="s">
        <v>1412</v>
      </c>
      <c r="G656" s="312" t="s">
        <v>637</v>
      </c>
      <c r="H656" s="312" t="s">
        <v>638</v>
      </c>
    </row>
    <row r="657" spans="1:8" x14ac:dyDescent="0.25">
      <c r="A657" s="313">
        <v>193</v>
      </c>
      <c r="B657" s="313">
        <v>126</v>
      </c>
      <c r="C657" s="312" t="s">
        <v>639</v>
      </c>
      <c r="D657" s="312" t="s">
        <v>714</v>
      </c>
      <c r="E657" s="312" t="s">
        <v>508</v>
      </c>
      <c r="F657" s="312" t="s">
        <v>1413</v>
      </c>
      <c r="G657" s="312" t="s">
        <v>637</v>
      </c>
      <c r="H657" s="312" t="s">
        <v>638</v>
      </c>
    </row>
    <row r="658" spans="1:8" x14ac:dyDescent="0.25">
      <c r="A658" s="313">
        <v>760</v>
      </c>
      <c r="B658" s="313">
        <v>63930</v>
      </c>
      <c r="C658" s="312" t="s">
        <v>774</v>
      </c>
      <c r="D658" s="312" t="s">
        <v>870</v>
      </c>
      <c r="E658" s="312" t="s">
        <v>442</v>
      </c>
      <c r="F658" s="312" t="s">
        <v>1414</v>
      </c>
      <c r="G658" s="312" t="s">
        <v>747</v>
      </c>
      <c r="H658" s="312" t="s">
        <v>825</v>
      </c>
    </row>
    <row r="659" spans="1:8" x14ac:dyDescent="0.25">
      <c r="A659" s="313">
        <v>913</v>
      </c>
      <c r="B659" s="313">
        <v>66195</v>
      </c>
      <c r="C659" s="312" t="s">
        <v>682</v>
      </c>
      <c r="D659" s="312" t="s">
        <v>905</v>
      </c>
      <c r="E659" s="312" t="s">
        <v>427</v>
      </c>
      <c r="F659" s="312" t="s">
        <v>1415</v>
      </c>
      <c r="G659" s="312" t="s">
        <v>637</v>
      </c>
      <c r="H659" s="312" t="s">
        <v>668</v>
      </c>
    </row>
    <row r="660" spans="1:8" x14ac:dyDescent="0.25">
      <c r="A660" s="313">
        <v>32</v>
      </c>
      <c r="B660" s="313">
        <v>48896</v>
      </c>
      <c r="C660" s="312" t="s">
        <v>682</v>
      </c>
      <c r="D660" s="312" t="s">
        <v>862</v>
      </c>
      <c r="E660" s="312" t="s">
        <v>345</v>
      </c>
      <c r="F660" s="312" t="s">
        <v>1416</v>
      </c>
      <c r="G660" s="312" t="s">
        <v>637</v>
      </c>
      <c r="H660" s="312" t="s">
        <v>638</v>
      </c>
    </row>
    <row r="661" spans="1:8" x14ac:dyDescent="0.25">
      <c r="A661" s="313">
        <v>1000</v>
      </c>
      <c r="B661" s="313">
        <v>67849</v>
      </c>
      <c r="C661" s="312" t="s">
        <v>682</v>
      </c>
      <c r="D661" s="312" t="s">
        <v>707</v>
      </c>
      <c r="E661" s="312" t="s">
        <v>432</v>
      </c>
      <c r="F661" s="312" t="s">
        <v>1417</v>
      </c>
      <c r="G661" s="312" t="s">
        <v>1041</v>
      </c>
      <c r="H661" s="312" t="s">
        <v>1042</v>
      </c>
    </row>
    <row r="662" spans="1:8" x14ac:dyDescent="0.25">
      <c r="A662" s="313">
        <v>697</v>
      </c>
      <c r="B662" s="313">
        <v>171</v>
      </c>
      <c r="C662" s="312" t="s">
        <v>643</v>
      </c>
      <c r="D662" s="312" t="s">
        <v>686</v>
      </c>
      <c r="E662" s="312" t="s">
        <v>435</v>
      </c>
      <c r="F662" s="312" t="s">
        <v>1418</v>
      </c>
      <c r="G662" s="312" t="s">
        <v>637</v>
      </c>
      <c r="H662" s="312" t="s">
        <v>668</v>
      </c>
    </row>
    <row r="663" spans="1:8" x14ac:dyDescent="0.25">
      <c r="A663" s="313">
        <v>878</v>
      </c>
      <c r="B663" s="313">
        <v>66229</v>
      </c>
      <c r="C663" s="312" t="s">
        <v>643</v>
      </c>
      <c r="D663" s="312" t="s">
        <v>671</v>
      </c>
      <c r="E663" s="312" t="s">
        <v>580</v>
      </c>
      <c r="F663" s="312" t="s">
        <v>1419</v>
      </c>
      <c r="G663" s="312" t="s">
        <v>747</v>
      </c>
      <c r="H663" s="312" t="s">
        <v>748</v>
      </c>
    </row>
    <row r="664" spans="1:8" x14ac:dyDescent="0.25">
      <c r="A664" s="313">
        <v>958</v>
      </c>
      <c r="B664" s="313">
        <v>45529</v>
      </c>
      <c r="C664" s="312" t="s">
        <v>639</v>
      </c>
      <c r="D664" s="312" t="s">
        <v>716</v>
      </c>
      <c r="E664" s="312" t="s">
        <v>403</v>
      </c>
      <c r="F664" s="312" t="s">
        <v>1420</v>
      </c>
      <c r="G664" s="312" t="s">
        <v>747</v>
      </c>
      <c r="H664" s="312" t="s">
        <v>755</v>
      </c>
    </row>
    <row r="665" spans="1:8" x14ac:dyDescent="0.25">
      <c r="A665" s="313">
        <v>394</v>
      </c>
      <c r="B665" s="313">
        <v>63978</v>
      </c>
      <c r="C665" s="312" t="s">
        <v>643</v>
      </c>
      <c r="D665" s="312" t="s">
        <v>660</v>
      </c>
      <c r="E665" s="312" t="s">
        <v>595</v>
      </c>
      <c r="F665" s="312" t="s">
        <v>1421</v>
      </c>
      <c r="G665" s="312" t="s">
        <v>637</v>
      </c>
      <c r="H665" s="312" t="s">
        <v>647</v>
      </c>
    </row>
    <row r="666" spans="1:8" x14ac:dyDescent="0.25">
      <c r="A666" s="313">
        <v>122</v>
      </c>
      <c r="B666" s="313">
        <v>48961</v>
      </c>
      <c r="C666" s="312" t="s">
        <v>634</v>
      </c>
      <c r="D666" s="312" t="s">
        <v>807</v>
      </c>
      <c r="E666" s="312" t="s">
        <v>434</v>
      </c>
      <c r="F666" s="312" t="s">
        <v>1422</v>
      </c>
      <c r="G666" s="312" t="s">
        <v>637</v>
      </c>
      <c r="H666" s="312" t="s">
        <v>638</v>
      </c>
    </row>
    <row r="667" spans="1:8" x14ac:dyDescent="0.25">
      <c r="A667" s="313">
        <v>111</v>
      </c>
      <c r="B667" s="313">
        <v>63931</v>
      </c>
      <c r="C667" s="312" t="s">
        <v>731</v>
      </c>
      <c r="D667" s="312" t="s">
        <v>855</v>
      </c>
      <c r="E667" s="312" t="s">
        <v>423</v>
      </c>
      <c r="F667" s="312" t="s">
        <v>1423</v>
      </c>
      <c r="G667" s="312" t="s">
        <v>637</v>
      </c>
      <c r="H667" s="312" t="s">
        <v>638</v>
      </c>
    </row>
    <row r="668" spans="1:8" x14ac:dyDescent="0.25">
      <c r="A668" s="313">
        <v>282</v>
      </c>
      <c r="B668" s="313">
        <v>44129</v>
      </c>
      <c r="C668" s="312" t="s">
        <v>709</v>
      </c>
      <c r="D668" s="312" t="s">
        <v>837</v>
      </c>
      <c r="E668" s="312" t="s">
        <v>597</v>
      </c>
      <c r="F668" s="312" t="s">
        <v>1424</v>
      </c>
      <c r="G668" s="312" t="s">
        <v>637</v>
      </c>
      <c r="H668" s="312" t="s">
        <v>638</v>
      </c>
    </row>
    <row r="669" spans="1:8" x14ac:dyDescent="0.25">
      <c r="A669" s="313">
        <v>659</v>
      </c>
      <c r="B669" s="313">
        <v>64302</v>
      </c>
      <c r="C669" s="312" t="s">
        <v>709</v>
      </c>
      <c r="D669" s="312" t="s">
        <v>837</v>
      </c>
      <c r="E669" s="312" t="s">
        <v>597</v>
      </c>
      <c r="F669" s="312" t="s">
        <v>1425</v>
      </c>
      <c r="G669" s="312" t="s">
        <v>679</v>
      </c>
      <c r="H669" s="312" t="s">
        <v>680</v>
      </c>
    </row>
    <row r="670" spans="1:8" x14ac:dyDescent="0.25">
      <c r="A670" s="313">
        <v>675</v>
      </c>
      <c r="B670" s="313">
        <v>63807</v>
      </c>
      <c r="C670" s="312" t="s">
        <v>774</v>
      </c>
      <c r="D670" s="312" t="s">
        <v>775</v>
      </c>
      <c r="E670" s="312" t="s">
        <v>332</v>
      </c>
      <c r="F670" s="312" t="s">
        <v>1426</v>
      </c>
      <c r="G670" s="312" t="s">
        <v>747</v>
      </c>
      <c r="H670" s="312" t="s">
        <v>748</v>
      </c>
    </row>
    <row r="671" spans="1:8" x14ac:dyDescent="0.25">
      <c r="A671" s="313">
        <v>236</v>
      </c>
      <c r="B671" s="313">
        <v>153</v>
      </c>
      <c r="C671" s="312" t="s">
        <v>639</v>
      </c>
      <c r="D671" s="312" t="s">
        <v>640</v>
      </c>
      <c r="E671" s="312" t="s">
        <v>552</v>
      </c>
      <c r="F671" s="312" t="s">
        <v>1427</v>
      </c>
      <c r="G671" s="312" t="s">
        <v>637</v>
      </c>
      <c r="H671" s="312" t="s">
        <v>638</v>
      </c>
    </row>
    <row r="672" spans="1:8" x14ac:dyDescent="0.25">
      <c r="A672" s="313">
        <v>455</v>
      </c>
      <c r="B672" s="313">
        <v>64192</v>
      </c>
      <c r="C672" s="312" t="s">
        <v>643</v>
      </c>
      <c r="D672" s="312" t="s">
        <v>705</v>
      </c>
      <c r="E672" s="312" t="s">
        <v>600</v>
      </c>
      <c r="F672" s="312" t="s">
        <v>1428</v>
      </c>
      <c r="G672" s="312" t="s">
        <v>637</v>
      </c>
      <c r="H672" s="312" t="s">
        <v>676</v>
      </c>
    </row>
    <row r="673" spans="1:8" x14ac:dyDescent="0.25">
      <c r="A673" s="313">
        <v>611</v>
      </c>
      <c r="B673" s="313">
        <v>12</v>
      </c>
      <c r="C673" s="312" t="s">
        <v>639</v>
      </c>
      <c r="D673" s="312" t="s">
        <v>816</v>
      </c>
      <c r="E673" s="312" t="s">
        <v>312</v>
      </c>
      <c r="F673" s="312" t="s">
        <v>1429</v>
      </c>
      <c r="G673" s="312" t="s">
        <v>637</v>
      </c>
      <c r="H673" s="312" t="s">
        <v>798</v>
      </c>
    </row>
    <row r="674" spans="1:8" x14ac:dyDescent="0.25">
      <c r="A674" s="313">
        <v>981</v>
      </c>
      <c r="B674" s="313">
        <v>45610</v>
      </c>
      <c r="C674" s="312" t="s">
        <v>648</v>
      </c>
      <c r="D674" s="312" t="s">
        <v>662</v>
      </c>
      <c r="E674" s="312" t="s">
        <v>583</v>
      </c>
      <c r="F674" s="312" t="s">
        <v>1430</v>
      </c>
      <c r="G674" s="312" t="s">
        <v>747</v>
      </c>
      <c r="H674" s="312" t="s">
        <v>755</v>
      </c>
    </row>
    <row r="675" spans="1:8" x14ac:dyDescent="0.25">
      <c r="A675" s="313">
        <v>243</v>
      </c>
      <c r="B675" s="313">
        <v>64275</v>
      </c>
      <c r="C675" s="312" t="s">
        <v>639</v>
      </c>
      <c r="D675" s="312" t="s">
        <v>819</v>
      </c>
      <c r="E675" s="312" t="s">
        <v>560</v>
      </c>
      <c r="F675" s="312" t="s">
        <v>1431</v>
      </c>
      <c r="G675" s="312" t="s">
        <v>637</v>
      </c>
      <c r="H675" s="312" t="s">
        <v>638</v>
      </c>
    </row>
    <row r="676" spans="1:8" x14ac:dyDescent="0.25">
      <c r="A676" s="313">
        <v>158</v>
      </c>
      <c r="B676" s="313">
        <v>46035</v>
      </c>
      <c r="C676" s="312" t="s">
        <v>639</v>
      </c>
      <c r="D676" s="312" t="s">
        <v>716</v>
      </c>
      <c r="E676" s="312" t="s">
        <v>473</v>
      </c>
      <c r="F676" s="312" t="s">
        <v>1432</v>
      </c>
      <c r="G676" s="312" t="s">
        <v>637</v>
      </c>
      <c r="H676" s="312" t="s">
        <v>638</v>
      </c>
    </row>
    <row r="677" spans="1:8" x14ac:dyDescent="0.25">
      <c r="A677" s="313">
        <v>504</v>
      </c>
      <c r="B677" s="313">
        <v>64061</v>
      </c>
      <c r="C677" s="312" t="s">
        <v>639</v>
      </c>
      <c r="D677" s="312" t="s">
        <v>716</v>
      </c>
      <c r="E677" s="312" t="s">
        <v>473</v>
      </c>
      <c r="F677" s="312" t="s">
        <v>1433</v>
      </c>
      <c r="G677" s="312" t="s">
        <v>637</v>
      </c>
      <c r="H677" s="312" t="s">
        <v>1434</v>
      </c>
    </row>
    <row r="678" spans="1:8" x14ac:dyDescent="0.25">
      <c r="A678" s="313">
        <v>505</v>
      </c>
      <c r="B678" s="313">
        <v>64062</v>
      </c>
      <c r="C678" s="312" t="s">
        <v>639</v>
      </c>
      <c r="D678" s="312" t="s">
        <v>716</v>
      </c>
      <c r="E678" s="312" t="s">
        <v>473</v>
      </c>
      <c r="F678" s="312" t="s">
        <v>1435</v>
      </c>
      <c r="G678" s="312" t="s">
        <v>679</v>
      </c>
      <c r="H678" s="312" t="s">
        <v>680</v>
      </c>
    </row>
    <row r="679" spans="1:8" x14ac:dyDescent="0.25">
      <c r="A679" s="313">
        <v>980</v>
      </c>
      <c r="B679" s="313">
        <v>67657</v>
      </c>
      <c r="C679" s="312" t="s">
        <v>648</v>
      </c>
      <c r="D679" s="312" t="s">
        <v>662</v>
      </c>
      <c r="E679" s="312" t="s">
        <v>583</v>
      </c>
      <c r="F679" s="312" t="s">
        <v>1436</v>
      </c>
      <c r="G679" s="312" t="s">
        <v>747</v>
      </c>
      <c r="H679" s="312" t="s">
        <v>748</v>
      </c>
    </row>
    <row r="680" spans="1:8" x14ac:dyDescent="0.25">
      <c r="A680" s="313">
        <v>706</v>
      </c>
      <c r="B680" s="313">
        <v>64063</v>
      </c>
      <c r="C680" s="312" t="s">
        <v>639</v>
      </c>
      <c r="D680" s="312" t="s">
        <v>716</v>
      </c>
      <c r="E680" s="312" t="s">
        <v>473</v>
      </c>
      <c r="F680" s="312" t="s">
        <v>1437</v>
      </c>
      <c r="G680" s="312" t="s">
        <v>747</v>
      </c>
      <c r="H680" s="312" t="s">
        <v>748</v>
      </c>
    </row>
    <row r="681" spans="1:8" x14ac:dyDescent="0.25">
      <c r="A681" s="313">
        <v>918</v>
      </c>
      <c r="B681" s="313">
        <v>66198</v>
      </c>
      <c r="C681" s="312" t="s">
        <v>648</v>
      </c>
      <c r="D681" s="312" t="s">
        <v>662</v>
      </c>
      <c r="E681" s="312" t="s">
        <v>469</v>
      </c>
      <c r="F681" s="312" t="s">
        <v>1438</v>
      </c>
      <c r="G681" s="312" t="s">
        <v>637</v>
      </c>
      <c r="H681" s="312" t="s">
        <v>647</v>
      </c>
    </row>
    <row r="682" spans="1:8" x14ac:dyDescent="0.25">
      <c r="A682" s="313">
        <v>947</v>
      </c>
      <c r="B682" s="313">
        <v>48094</v>
      </c>
      <c r="C682" s="312" t="s">
        <v>731</v>
      </c>
      <c r="D682" s="312" t="s">
        <v>760</v>
      </c>
      <c r="E682" s="312" t="s">
        <v>354</v>
      </c>
      <c r="F682" s="312" t="s">
        <v>1439</v>
      </c>
      <c r="G682" s="312" t="s">
        <v>747</v>
      </c>
      <c r="H682" s="312" t="s">
        <v>755</v>
      </c>
    </row>
    <row r="683" spans="1:8" x14ac:dyDescent="0.25">
      <c r="A683" s="313">
        <v>1007</v>
      </c>
      <c r="B683" s="313">
        <v>67895</v>
      </c>
      <c r="C683" s="312" t="s">
        <v>721</v>
      </c>
      <c r="D683" s="312" t="s">
        <v>722</v>
      </c>
      <c r="E683" s="312" t="s">
        <v>519</v>
      </c>
      <c r="F683" s="312" t="s">
        <v>1440</v>
      </c>
      <c r="G683" s="312" t="s">
        <v>747</v>
      </c>
      <c r="H683" s="312" t="s">
        <v>825</v>
      </c>
    </row>
    <row r="684" spans="1:8" x14ac:dyDescent="0.25">
      <c r="A684" s="313">
        <v>481</v>
      </c>
      <c r="B684" s="313">
        <v>64032</v>
      </c>
      <c r="C684" s="312" t="s">
        <v>731</v>
      </c>
      <c r="D684" s="312" t="s">
        <v>732</v>
      </c>
      <c r="E684" s="312" t="s">
        <v>465</v>
      </c>
      <c r="F684" s="312" t="s">
        <v>1441</v>
      </c>
      <c r="G684" s="312" t="s">
        <v>747</v>
      </c>
      <c r="H684" s="312" t="s">
        <v>825</v>
      </c>
    </row>
    <row r="685" spans="1:8" x14ac:dyDescent="0.25">
      <c r="A685" s="313">
        <v>883</v>
      </c>
      <c r="B685" s="313">
        <v>67918</v>
      </c>
      <c r="C685" s="312" t="s">
        <v>648</v>
      </c>
      <c r="D685" s="312" t="s">
        <v>649</v>
      </c>
      <c r="E685" s="312" t="s">
        <v>504</v>
      </c>
      <c r="F685" s="312" t="s">
        <v>1442</v>
      </c>
      <c r="G685" s="312" t="s">
        <v>747</v>
      </c>
      <c r="H685" s="312" t="s">
        <v>825</v>
      </c>
    </row>
    <row r="686" spans="1:8" x14ac:dyDescent="0.25">
      <c r="A686" s="313">
        <v>950</v>
      </c>
      <c r="B686" s="313">
        <v>3594</v>
      </c>
      <c r="C686" s="312" t="s">
        <v>731</v>
      </c>
      <c r="D686" s="312" t="s">
        <v>760</v>
      </c>
      <c r="E686" s="312" t="s">
        <v>363</v>
      </c>
      <c r="F686" s="312" t="s">
        <v>1443</v>
      </c>
      <c r="G686" s="312" t="s">
        <v>1041</v>
      </c>
      <c r="H686" s="312" t="s">
        <v>1042</v>
      </c>
    </row>
    <row r="687" spans="1:8" x14ac:dyDescent="0.25">
      <c r="A687" s="313">
        <v>148</v>
      </c>
      <c r="B687" s="313">
        <v>49</v>
      </c>
      <c r="C687" s="312" t="s">
        <v>774</v>
      </c>
      <c r="D687" s="312" t="s">
        <v>779</v>
      </c>
      <c r="E687" s="312" t="s">
        <v>462</v>
      </c>
      <c r="F687" s="312" t="s">
        <v>1444</v>
      </c>
      <c r="G687" s="312" t="s">
        <v>637</v>
      </c>
      <c r="H687" s="312" t="s">
        <v>638</v>
      </c>
    </row>
    <row r="688" spans="1:8" x14ac:dyDescent="0.25">
      <c r="A688" s="313">
        <v>507</v>
      </c>
      <c r="B688" s="313">
        <v>64264</v>
      </c>
      <c r="C688" s="312" t="s">
        <v>764</v>
      </c>
      <c r="D688" s="312" t="s">
        <v>765</v>
      </c>
      <c r="E688" s="312" t="s">
        <v>594</v>
      </c>
      <c r="F688" s="312" t="s">
        <v>1445</v>
      </c>
      <c r="G688" s="312" t="s">
        <v>637</v>
      </c>
      <c r="H688" s="312" t="s">
        <v>1446</v>
      </c>
    </row>
    <row r="689" spans="1:8" x14ac:dyDescent="0.25">
      <c r="A689" s="313">
        <v>756</v>
      </c>
      <c r="B689" s="313">
        <v>64873</v>
      </c>
      <c r="C689" s="312" t="s">
        <v>709</v>
      </c>
      <c r="D689" s="312" t="s">
        <v>712</v>
      </c>
      <c r="E689" s="312" t="s">
        <v>579</v>
      </c>
      <c r="F689" s="312" t="s">
        <v>1447</v>
      </c>
      <c r="G689" s="312" t="s">
        <v>637</v>
      </c>
      <c r="H689" s="312" t="s">
        <v>668</v>
      </c>
    </row>
    <row r="690" spans="1:8" x14ac:dyDescent="0.25">
      <c r="A690" s="313">
        <v>951</v>
      </c>
      <c r="B690" s="313">
        <v>13785</v>
      </c>
      <c r="C690" s="312" t="s">
        <v>639</v>
      </c>
      <c r="D690" s="312" t="s">
        <v>656</v>
      </c>
      <c r="E690" s="312" t="s">
        <v>365</v>
      </c>
      <c r="F690" s="312" t="s">
        <v>1448</v>
      </c>
      <c r="G690" s="312" t="s">
        <v>747</v>
      </c>
      <c r="H690" s="312" t="s">
        <v>755</v>
      </c>
    </row>
    <row r="691" spans="1:8" x14ac:dyDescent="0.25">
      <c r="A691" s="313">
        <v>974</v>
      </c>
      <c r="B691" s="313">
        <v>12596</v>
      </c>
      <c r="C691" s="312" t="s">
        <v>709</v>
      </c>
      <c r="D691" s="312" t="s">
        <v>837</v>
      </c>
      <c r="E691" s="312" t="s">
        <v>556</v>
      </c>
      <c r="F691" s="312" t="s">
        <v>1449</v>
      </c>
      <c r="G691" s="312" t="s">
        <v>747</v>
      </c>
      <c r="H691" s="312" t="s">
        <v>755</v>
      </c>
    </row>
    <row r="692" spans="1:8" x14ac:dyDescent="0.25">
      <c r="A692" s="313">
        <v>189</v>
      </c>
      <c r="B692" s="313">
        <v>46558</v>
      </c>
      <c r="C692" s="312" t="s">
        <v>639</v>
      </c>
      <c r="D692" s="312" t="s">
        <v>714</v>
      </c>
      <c r="E692" s="312" t="s">
        <v>505</v>
      </c>
      <c r="F692" s="312" t="s">
        <v>1450</v>
      </c>
      <c r="G692" s="312" t="s">
        <v>637</v>
      </c>
      <c r="H692" s="312" t="s">
        <v>638</v>
      </c>
    </row>
    <row r="693" spans="1:8" x14ac:dyDescent="0.25">
      <c r="A693" s="313">
        <v>76</v>
      </c>
      <c r="B693" s="313">
        <v>48898</v>
      </c>
      <c r="C693" s="312" t="s">
        <v>774</v>
      </c>
      <c r="D693" s="312" t="s">
        <v>779</v>
      </c>
      <c r="E693" s="312" t="s">
        <v>390</v>
      </c>
      <c r="F693" s="312" t="s">
        <v>1451</v>
      </c>
      <c r="G693" s="312" t="s">
        <v>637</v>
      </c>
      <c r="H693" s="312" t="s">
        <v>638</v>
      </c>
    </row>
    <row r="694" spans="1:8" x14ac:dyDescent="0.25">
      <c r="A694" s="313">
        <v>256</v>
      </c>
      <c r="B694" s="313">
        <v>289</v>
      </c>
      <c r="C694" s="312" t="s">
        <v>639</v>
      </c>
      <c r="D694" s="312" t="s">
        <v>819</v>
      </c>
      <c r="E694" s="312" t="s">
        <v>573</v>
      </c>
      <c r="F694" s="312" t="s">
        <v>1452</v>
      </c>
      <c r="G694" s="312" t="s">
        <v>637</v>
      </c>
      <c r="H694" s="312" t="s">
        <v>638</v>
      </c>
    </row>
    <row r="695" spans="1:8" x14ac:dyDescent="0.25">
      <c r="A695" s="313">
        <v>718</v>
      </c>
      <c r="B695" s="313">
        <v>64190</v>
      </c>
      <c r="C695" s="312" t="s">
        <v>643</v>
      </c>
      <c r="D695" s="312" t="s">
        <v>691</v>
      </c>
      <c r="E695" s="312" t="s">
        <v>514</v>
      </c>
      <c r="F695" s="312" t="s">
        <v>1453</v>
      </c>
      <c r="G695" s="312" t="s">
        <v>1041</v>
      </c>
      <c r="H695" s="312" t="s">
        <v>1042</v>
      </c>
    </row>
    <row r="696" spans="1:8" x14ac:dyDescent="0.25">
      <c r="A696" s="313">
        <v>880</v>
      </c>
      <c r="B696" s="313">
        <v>67169</v>
      </c>
      <c r="C696" s="312" t="s">
        <v>643</v>
      </c>
      <c r="D696" s="312" t="s">
        <v>777</v>
      </c>
      <c r="E696" s="312" t="s">
        <v>463</v>
      </c>
      <c r="F696" s="312" t="s">
        <v>1454</v>
      </c>
      <c r="G696" s="312" t="s">
        <v>637</v>
      </c>
      <c r="H696" s="312" t="s">
        <v>668</v>
      </c>
    </row>
    <row r="697" spans="1:8" x14ac:dyDescent="0.25">
      <c r="A697" s="313">
        <v>941</v>
      </c>
      <c r="B697" s="313">
        <v>67875</v>
      </c>
      <c r="C697" s="312" t="s">
        <v>643</v>
      </c>
      <c r="D697" s="312" t="s">
        <v>686</v>
      </c>
      <c r="E697" s="312" t="s">
        <v>327</v>
      </c>
      <c r="F697" s="312" t="s">
        <v>1455</v>
      </c>
      <c r="G697" s="312" t="s">
        <v>1041</v>
      </c>
      <c r="H697" s="312" t="s">
        <v>1042</v>
      </c>
    </row>
    <row r="698" spans="1:8" x14ac:dyDescent="0.25">
      <c r="A698" s="313">
        <v>52</v>
      </c>
      <c r="B698" s="313">
        <v>267</v>
      </c>
      <c r="C698" s="312" t="s">
        <v>639</v>
      </c>
      <c r="D698" s="312" t="s">
        <v>656</v>
      </c>
      <c r="E698" s="312" t="s">
        <v>365</v>
      </c>
      <c r="F698" s="312" t="s">
        <v>1456</v>
      </c>
      <c r="G698" s="312" t="s">
        <v>637</v>
      </c>
      <c r="H698" s="312" t="s">
        <v>638</v>
      </c>
    </row>
    <row r="699" spans="1:8" x14ac:dyDescent="0.25">
      <c r="A699" s="313">
        <v>120</v>
      </c>
      <c r="B699" s="313">
        <v>48916</v>
      </c>
      <c r="C699" s="312" t="s">
        <v>682</v>
      </c>
      <c r="D699" s="312" t="s">
        <v>707</v>
      </c>
      <c r="E699" s="312" t="s">
        <v>432</v>
      </c>
      <c r="F699" s="312" t="s">
        <v>1457</v>
      </c>
      <c r="G699" s="312" t="s">
        <v>637</v>
      </c>
      <c r="H699" s="312" t="s">
        <v>638</v>
      </c>
    </row>
    <row r="700" spans="1:8" x14ac:dyDescent="0.25">
      <c r="A700" s="313">
        <v>198</v>
      </c>
      <c r="B700" s="313">
        <v>24723</v>
      </c>
      <c r="C700" s="312" t="s">
        <v>709</v>
      </c>
      <c r="D700" s="312" t="s">
        <v>802</v>
      </c>
      <c r="E700" s="312" t="s">
        <v>513</v>
      </c>
      <c r="F700" s="312" t="s">
        <v>1458</v>
      </c>
      <c r="G700" s="312" t="s">
        <v>637</v>
      </c>
      <c r="H700" s="312" t="s">
        <v>638</v>
      </c>
    </row>
    <row r="701" spans="1:8" x14ac:dyDescent="0.25">
      <c r="A701" s="313">
        <v>368</v>
      </c>
      <c r="B701" s="313">
        <v>278</v>
      </c>
      <c r="C701" s="312" t="s">
        <v>682</v>
      </c>
      <c r="D701" s="312" t="s">
        <v>707</v>
      </c>
      <c r="E701" s="312" t="s">
        <v>366</v>
      </c>
      <c r="F701" s="312" t="s">
        <v>1459</v>
      </c>
      <c r="G701" s="312" t="s">
        <v>637</v>
      </c>
      <c r="H701" s="312" t="s">
        <v>638</v>
      </c>
    </row>
    <row r="702" spans="1:8" x14ac:dyDescent="0.25">
      <c r="A702" s="313">
        <v>140</v>
      </c>
      <c r="B702" s="313">
        <v>63960</v>
      </c>
      <c r="C702" s="312" t="s">
        <v>643</v>
      </c>
      <c r="D702" s="312" t="s">
        <v>666</v>
      </c>
      <c r="E702" s="312" t="s">
        <v>454</v>
      </c>
      <c r="F702" s="312" t="s">
        <v>1460</v>
      </c>
      <c r="G702" s="312" t="s">
        <v>637</v>
      </c>
      <c r="H702" s="312" t="s">
        <v>638</v>
      </c>
    </row>
    <row r="703" spans="1:8" x14ac:dyDescent="0.25">
      <c r="A703" s="313">
        <v>293</v>
      </c>
      <c r="B703" s="313">
        <v>57726</v>
      </c>
      <c r="C703" s="312" t="s">
        <v>682</v>
      </c>
      <c r="D703" s="312" t="s">
        <v>707</v>
      </c>
      <c r="E703" s="312" t="s">
        <v>608</v>
      </c>
      <c r="F703" s="312" t="s">
        <v>1461</v>
      </c>
      <c r="G703" s="312" t="s">
        <v>637</v>
      </c>
      <c r="H703" s="312" t="s">
        <v>638</v>
      </c>
    </row>
    <row r="704" spans="1:8" x14ac:dyDescent="0.25">
      <c r="A704" s="313">
        <v>906</v>
      </c>
      <c r="B704" s="313">
        <v>51470</v>
      </c>
      <c r="C704" s="312" t="s">
        <v>648</v>
      </c>
      <c r="D704" s="312" t="s">
        <v>662</v>
      </c>
      <c r="E704" s="312" t="s">
        <v>495</v>
      </c>
      <c r="F704" s="312" t="s">
        <v>1462</v>
      </c>
      <c r="G704" s="312" t="s">
        <v>637</v>
      </c>
      <c r="H704" s="312" t="s">
        <v>1195</v>
      </c>
    </row>
    <row r="705" spans="1:8" x14ac:dyDescent="0.25">
      <c r="A705" s="313">
        <v>250</v>
      </c>
      <c r="B705" s="313">
        <v>48926</v>
      </c>
      <c r="C705" s="312" t="s">
        <v>709</v>
      </c>
      <c r="D705" s="312" t="s">
        <v>895</v>
      </c>
      <c r="E705" s="312" t="s">
        <v>567</v>
      </c>
      <c r="F705" s="312" t="s">
        <v>1463</v>
      </c>
      <c r="G705" s="312" t="s">
        <v>637</v>
      </c>
      <c r="H705" s="312" t="s">
        <v>638</v>
      </c>
    </row>
    <row r="706" spans="1:8" x14ac:dyDescent="0.25">
      <c r="A706" s="313">
        <v>244</v>
      </c>
      <c r="B706" s="313">
        <v>1505</v>
      </c>
      <c r="C706" s="312" t="s">
        <v>731</v>
      </c>
      <c r="D706" s="312" t="s">
        <v>732</v>
      </c>
      <c r="E706" s="312" t="s">
        <v>561</v>
      </c>
      <c r="F706" s="312" t="s">
        <v>1464</v>
      </c>
      <c r="G706" s="312" t="s">
        <v>637</v>
      </c>
      <c r="H706" s="312" t="s">
        <v>638</v>
      </c>
    </row>
    <row r="707" spans="1:8" x14ac:dyDescent="0.25">
      <c r="A707" s="313">
        <v>881</v>
      </c>
      <c r="B707" s="313">
        <v>66223</v>
      </c>
      <c r="C707" s="312" t="s">
        <v>731</v>
      </c>
      <c r="D707" s="312" t="s">
        <v>760</v>
      </c>
      <c r="E707" s="312" t="s">
        <v>609</v>
      </c>
      <c r="F707" s="312" t="s">
        <v>1465</v>
      </c>
      <c r="G707" s="312" t="s">
        <v>747</v>
      </c>
      <c r="H707" s="312" t="s">
        <v>748</v>
      </c>
    </row>
    <row r="708" spans="1:8" x14ac:dyDescent="0.25">
      <c r="A708" s="313">
        <v>485</v>
      </c>
      <c r="B708" s="313">
        <v>63848</v>
      </c>
      <c r="C708" s="312" t="s">
        <v>731</v>
      </c>
      <c r="D708" s="312" t="s">
        <v>760</v>
      </c>
      <c r="E708" s="312" t="s">
        <v>354</v>
      </c>
      <c r="F708" s="312" t="s">
        <v>1466</v>
      </c>
      <c r="G708" s="312" t="s">
        <v>637</v>
      </c>
      <c r="H708" s="312" t="s">
        <v>647</v>
      </c>
    </row>
    <row r="709" spans="1:8" x14ac:dyDescent="0.25">
      <c r="A709" s="313">
        <v>641</v>
      </c>
      <c r="B709" s="313">
        <v>63849</v>
      </c>
      <c r="C709" s="312" t="s">
        <v>731</v>
      </c>
      <c r="D709" s="312" t="s">
        <v>760</v>
      </c>
      <c r="E709" s="312" t="s">
        <v>354</v>
      </c>
      <c r="F709" s="312" t="s">
        <v>1467</v>
      </c>
      <c r="G709" s="312" t="s">
        <v>637</v>
      </c>
      <c r="H709" s="312" t="s">
        <v>1468</v>
      </c>
    </row>
    <row r="710" spans="1:8" x14ac:dyDescent="0.25">
      <c r="A710" s="313">
        <v>806</v>
      </c>
      <c r="B710" s="313">
        <v>32</v>
      </c>
      <c r="C710" s="312" t="s">
        <v>709</v>
      </c>
      <c r="D710" s="312" t="s">
        <v>837</v>
      </c>
      <c r="E710" s="312" t="s">
        <v>382</v>
      </c>
      <c r="F710" s="312" t="s">
        <v>1469</v>
      </c>
      <c r="G710" s="312" t="s">
        <v>637</v>
      </c>
      <c r="H710" s="312" t="s">
        <v>908</v>
      </c>
    </row>
    <row r="711" spans="1:8" x14ac:dyDescent="0.25">
      <c r="A711" s="313">
        <v>116</v>
      </c>
      <c r="B711" s="313">
        <v>63944</v>
      </c>
      <c r="C711" s="312" t="s">
        <v>774</v>
      </c>
      <c r="D711" s="312" t="s">
        <v>775</v>
      </c>
      <c r="E711" s="312" t="s">
        <v>428</v>
      </c>
      <c r="F711" s="312" t="s">
        <v>1470</v>
      </c>
      <c r="G711" s="312" t="s">
        <v>637</v>
      </c>
      <c r="H711" s="312" t="s">
        <v>638</v>
      </c>
    </row>
    <row r="712" spans="1:8" x14ac:dyDescent="0.25">
      <c r="A712" s="313">
        <v>323</v>
      </c>
      <c r="B712" s="313">
        <v>64031</v>
      </c>
      <c r="C712" s="312" t="s">
        <v>634</v>
      </c>
      <c r="D712" s="312" t="s">
        <v>635</v>
      </c>
      <c r="E712" s="312" t="s">
        <v>588</v>
      </c>
      <c r="F712" s="312" t="s">
        <v>1471</v>
      </c>
      <c r="G712" s="312" t="s">
        <v>637</v>
      </c>
      <c r="H712" s="312" t="s">
        <v>638</v>
      </c>
    </row>
    <row r="713" spans="1:8" x14ac:dyDescent="0.25">
      <c r="A713" s="313">
        <v>328</v>
      </c>
      <c r="B713" s="313">
        <v>259</v>
      </c>
      <c r="C713" s="312" t="s">
        <v>634</v>
      </c>
      <c r="D713" s="312" t="s">
        <v>635</v>
      </c>
      <c r="E713" s="312" t="s">
        <v>588</v>
      </c>
      <c r="F713" s="312" t="s">
        <v>237</v>
      </c>
      <c r="G713" s="312" t="s">
        <v>637</v>
      </c>
      <c r="H713" s="312" t="s">
        <v>642</v>
      </c>
    </row>
    <row r="714" spans="1:8" x14ac:dyDescent="0.25">
      <c r="A714" s="313">
        <v>353</v>
      </c>
      <c r="B714" s="313">
        <v>64329</v>
      </c>
      <c r="C714" s="312" t="s">
        <v>634</v>
      </c>
      <c r="D714" s="312" t="s">
        <v>635</v>
      </c>
      <c r="E714" s="312" t="s">
        <v>588</v>
      </c>
      <c r="F714" s="312" t="s">
        <v>1472</v>
      </c>
      <c r="G714" s="312" t="s">
        <v>637</v>
      </c>
      <c r="H714" s="312" t="s">
        <v>647</v>
      </c>
    </row>
    <row r="715" spans="1:8" x14ac:dyDescent="0.25">
      <c r="A715" s="313">
        <v>372</v>
      </c>
      <c r="B715" s="313">
        <v>64162</v>
      </c>
      <c r="C715" s="312" t="s">
        <v>634</v>
      </c>
      <c r="D715" s="312" t="s">
        <v>635</v>
      </c>
      <c r="E715" s="312" t="s">
        <v>588</v>
      </c>
      <c r="F715" s="312" t="s">
        <v>1473</v>
      </c>
      <c r="G715" s="312" t="s">
        <v>637</v>
      </c>
      <c r="H715" s="312" t="s">
        <v>638</v>
      </c>
    </row>
    <row r="716" spans="1:8" x14ac:dyDescent="0.25">
      <c r="A716" s="313">
        <v>559</v>
      </c>
      <c r="B716" s="313">
        <v>64727</v>
      </c>
      <c r="C716" s="312" t="s">
        <v>634</v>
      </c>
      <c r="D716" s="312" t="s">
        <v>635</v>
      </c>
      <c r="E716" s="312" t="s">
        <v>588</v>
      </c>
      <c r="F716" s="312" t="s">
        <v>1474</v>
      </c>
      <c r="G716" s="312" t="s">
        <v>637</v>
      </c>
      <c r="H716" s="312" t="s">
        <v>987</v>
      </c>
    </row>
    <row r="717" spans="1:8" x14ac:dyDescent="0.25">
      <c r="A717" s="313">
        <v>629</v>
      </c>
      <c r="B717" s="313">
        <v>291</v>
      </c>
      <c r="C717" s="312" t="s">
        <v>634</v>
      </c>
      <c r="D717" s="312" t="s">
        <v>635</v>
      </c>
      <c r="E717" s="312" t="s">
        <v>588</v>
      </c>
      <c r="F717" s="312" t="s">
        <v>1475</v>
      </c>
      <c r="G717" s="312" t="s">
        <v>637</v>
      </c>
      <c r="H717" s="312" t="s">
        <v>647</v>
      </c>
    </row>
    <row r="718" spans="1:8" x14ac:dyDescent="0.25">
      <c r="A718" s="313">
        <v>741</v>
      </c>
      <c r="B718" s="313">
        <v>54854</v>
      </c>
      <c r="C718" s="312" t="s">
        <v>634</v>
      </c>
      <c r="D718" s="312" t="s">
        <v>635</v>
      </c>
      <c r="E718" s="312" t="s">
        <v>588</v>
      </c>
      <c r="F718" s="312" t="s">
        <v>1476</v>
      </c>
      <c r="G718" s="312" t="s">
        <v>637</v>
      </c>
      <c r="H718" s="312" t="s">
        <v>908</v>
      </c>
    </row>
    <row r="719" spans="1:8" x14ac:dyDescent="0.25">
      <c r="A719" s="313">
        <v>987</v>
      </c>
      <c r="B719" s="313">
        <v>26206</v>
      </c>
      <c r="C719" s="312" t="s">
        <v>634</v>
      </c>
      <c r="D719" s="312" t="s">
        <v>635</v>
      </c>
      <c r="E719" s="312" t="s">
        <v>588</v>
      </c>
      <c r="F719" s="312" t="s">
        <v>1477</v>
      </c>
      <c r="G719" s="312" t="s">
        <v>747</v>
      </c>
      <c r="H719" s="312" t="s">
        <v>1478</v>
      </c>
    </row>
    <row r="720" spans="1:8" x14ac:dyDescent="0.25">
      <c r="A720" s="313">
        <v>988</v>
      </c>
      <c r="B720" s="313">
        <v>68201</v>
      </c>
      <c r="C720" s="312" t="s">
        <v>634</v>
      </c>
      <c r="D720" s="312" t="s">
        <v>635</v>
      </c>
      <c r="E720" s="312" t="s">
        <v>588</v>
      </c>
      <c r="F720" s="312" t="s">
        <v>1479</v>
      </c>
      <c r="G720" s="312" t="s">
        <v>747</v>
      </c>
      <c r="H720" s="312" t="s">
        <v>748</v>
      </c>
    </row>
    <row r="721" spans="1:8" x14ac:dyDescent="0.25">
      <c r="A721" s="313">
        <v>990</v>
      </c>
      <c r="B721" s="313">
        <v>67868</v>
      </c>
      <c r="C721" s="312" t="s">
        <v>634</v>
      </c>
      <c r="D721" s="312" t="s">
        <v>635</v>
      </c>
      <c r="E721" s="312" t="s">
        <v>588</v>
      </c>
      <c r="F721" s="312" t="s">
        <v>1480</v>
      </c>
      <c r="G721" s="312" t="s">
        <v>747</v>
      </c>
      <c r="H721" s="312" t="s">
        <v>748</v>
      </c>
    </row>
    <row r="722" spans="1:8" x14ac:dyDescent="0.25">
      <c r="A722" s="313">
        <v>991</v>
      </c>
      <c r="B722" s="313">
        <v>67880</v>
      </c>
      <c r="C722" s="312" t="s">
        <v>634</v>
      </c>
      <c r="D722" s="312" t="s">
        <v>635</v>
      </c>
      <c r="E722" s="312" t="s">
        <v>588</v>
      </c>
      <c r="F722" s="312" t="s">
        <v>1481</v>
      </c>
      <c r="G722" s="312" t="s">
        <v>747</v>
      </c>
      <c r="H722" s="312" t="s">
        <v>748</v>
      </c>
    </row>
    <row r="723" spans="1:8" x14ac:dyDescent="0.25">
      <c r="A723" s="313">
        <v>995</v>
      </c>
      <c r="B723" s="313">
        <v>67861</v>
      </c>
      <c r="C723" s="312" t="s">
        <v>634</v>
      </c>
      <c r="D723" s="312" t="s">
        <v>635</v>
      </c>
      <c r="E723" s="312" t="s">
        <v>588</v>
      </c>
      <c r="F723" s="312" t="s">
        <v>1482</v>
      </c>
      <c r="G723" s="312" t="s">
        <v>747</v>
      </c>
      <c r="H723" s="312" t="s">
        <v>748</v>
      </c>
    </row>
    <row r="724" spans="1:8" x14ac:dyDescent="0.25">
      <c r="A724" s="313">
        <v>996</v>
      </c>
      <c r="B724" s="313">
        <v>67584</v>
      </c>
      <c r="C724" s="312" t="s">
        <v>634</v>
      </c>
      <c r="D724" s="312" t="s">
        <v>635</v>
      </c>
      <c r="E724" s="312" t="s">
        <v>588</v>
      </c>
      <c r="F724" s="312" t="s">
        <v>1483</v>
      </c>
      <c r="G724" s="312" t="s">
        <v>747</v>
      </c>
      <c r="H724" s="312" t="s">
        <v>1484</v>
      </c>
    </row>
    <row r="725" spans="1:8" x14ac:dyDescent="0.25">
      <c r="A725" s="313">
        <v>253</v>
      </c>
      <c r="B725" s="313">
        <v>147</v>
      </c>
      <c r="C725" s="312" t="s">
        <v>634</v>
      </c>
      <c r="D725" s="312" t="s">
        <v>843</v>
      </c>
      <c r="E725" s="312" t="s">
        <v>570</v>
      </c>
      <c r="F725" s="312" t="s">
        <v>1485</v>
      </c>
      <c r="G725" s="312" t="s">
        <v>637</v>
      </c>
      <c r="H725" s="312" t="s">
        <v>638</v>
      </c>
    </row>
    <row r="726" spans="1:8" x14ac:dyDescent="0.25">
      <c r="A726" s="313">
        <v>421</v>
      </c>
      <c r="B726" s="313">
        <v>64152</v>
      </c>
      <c r="C726" s="312" t="s">
        <v>682</v>
      </c>
      <c r="D726" s="312" t="s">
        <v>862</v>
      </c>
      <c r="E726" s="312" t="s">
        <v>345</v>
      </c>
      <c r="F726" s="312" t="s">
        <v>1486</v>
      </c>
      <c r="G726" s="312" t="s">
        <v>637</v>
      </c>
      <c r="H726" s="312" t="s">
        <v>676</v>
      </c>
    </row>
    <row r="727" spans="1:8" x14ac:dyDescent="0.25">
      <c r="A727" s="313">
        <v>464</v>
      </c>
      <c r="B727" s="313">
        <v>63966</v>
      </c>
      <c r="C727" s="312" t="s">
        <v>682</v>
      </c>
      <c r="D727" s="312" t="s">
        <v>862</v>
      </c>
      <c r="E727" s="312" t="s">
        <v>444</v>
      </c>
      <c r="F727" s="312" t="s">
        <v>1487</v>
      </c>
      <c r="G727" s="312" t="s">
        <v>637</v>
      </c>
      <c r="H727" s="312" t="s">
        <v>729</v>
      </c>
    </row>
    <row r="728" spans="1:8" x14ac:dyDescent="0.25">
      <c r="A728" s="313">
        <v>545</v>
      </c>
      <c r="B728" s="313">
        <v>64027</v>
      </c>
      <c r="C728" s="312" t="s">
        <v>682</v>
      </c>
      <c r="D728" s="312" t="s">
        <v>862</v>
      </c>
      <c r="E728" s="312" t="s">
        <v>444</v>
      </c>
      <c r="F728" s="312" t="s">
        <v>1488</v>
      </c>
      <c r="G728" s="312" t="s">
        <v>747</v>
      </c>
      <c r="H728" s="312" t="s">
        <v>748</v>
      </c>
    </row>
    <row r="729" spans="1:8" x14ac:dyDescent="0.25">
      <c r="A729" s="313">
        <v>625</v>
      </c>
      <c r="B729" s="313">
        <v>182</v>
      </c>
      <c r="C729" s="312" t="s">
        <v>634</v>
      </c>
      <c r="D729" s="312" t="s">
        <v>664</v>
      </c>
      <c r="E729" s="312" t="s">
        <v>337</v>
      </c>
      <c r="F729" s="312" t="s">
        <v>1489</v>
      </c>
      <c r="G729" s="312" t="s">
        <v>637</v>
      </c>
      <c r="H729" s="312" t="s">
        <v>668</v>
      </c>
    </row>
    <row r="730" spans="1:8" x14ac:dyDescent="0.25">
      <c r="A730" s="313">
        <v>667</v>
      </c>
      <c r="B730" s="313">
        <v>63792</v>
      </c>
      <c r="C730" s="312" t="s">
        <v>634</v>
      </c>
      <c r="D730" s="312" t="s">
        <v>843</v>
      </c>
      <c r="E730" s="312" t="s">
        <v>328</v>
      </c>
      <c r="F730" s="312" t="s">
        <v>1490</v>
      </c>
      <c r="G730" s="312" t="s">
        <v>747</v>
      </c>
      <c r="H730" s="312" t="s">
        <v>825</v>
      </c>
    </row>
    <row r="731" spans="1:8" x14ac:dyDescent="0.25">
      <c r="A731" s="313">
        <v>692</v>
      </c>
      <c r="B731" s="313">
        <v>63915</v>
      </c>
      <c r="C731" s="312" t="s">
        <v>634</v>
      </c>
      <c r="D731" s="312" t="s">
        <v>843</v>
      </c>
      <c r="E731" s="312" t="s">
        <v>413</v>
      </c>
      <c r="F731" s="312" t="s">
        <v>1491</v>
      </c>
      <c r="G731" s="312" t="s">
        <v>747</v>
      </c>
      <c r="H731" s="312" t="s">
        <v>748</v>
      </c>
    </row>
    <row r="732" spans="1:8" x14ac:dyDescent="0.25">
      <c r="A732" s="313">
        <v>755</v>
      </c>
      <c r="B732" s="313">
        <v>64334</v>
      </c>
      <c r="C732" s="312" t="s">
        <v>634</v>
      </c>
      <c r="D732" s="312" t="s">
        <v>769</v>
      </c>
      <c r="E732" s="312" t="s">
        <v>578</v>
      </c>
      <c r="F732" s="312" t="s">
        <v>1492</v>
      </c>
      <c r="G732" s="312" t="s">
        <v>747</v>
      </c>
      <c r="H732" s="312" t="s">
        <v>748</v>
      </c>
    </row>
    <row r="733" spans="1:8" x14ac:dyDescent="0.25">
      <c r="A733" s="313">
        <v>860</v>
      </c>
      <c r="B733" s="313">
        <v>66272</v>
      </c>
      <c r="C733" s="312" t="s">
        <v>682</v>
      </c>
      <c r="D733" s="312" t="s">
        <v>862</v>
      </c>
      <c r="E733" s="312" t="s">
        <v>345</v>
      </c>
      <c r="F733" s="312" t="s">
        <v>1493</v>
      </c>
      <c r="G733" s="312" t="s">
        <v>1041</v>
      </c>
      <c r="H733" s="312" t="s">
        <v>1042</v>
      </c>
    </row>
    <row r="734" spans="1:8" x14ac:dyDescent="0.25">
      <c r="A734" s="313">
        <v>874</v>
      </c>
      <c r="B734" s="313">
        <v>66196</v>
      </c>
      <c r="C734" s="312" t="s">
        <v>682</v>
      </c>
      <c r="D734" s="312" t="s">
        <v>905</v>
      </c>
      <c r="E734" s="312" t="s">
        <v>433</v>
      </c>
      <c r="F734" s="312" t="s">
        <v>1494</v>
      </c>
      <c r="G734" s="312" t="s">
        <v>747</v>
      </c>
      <c r="H734" s="312" t="s">
        <v>748</v>
      </c>
    </row>
    <row r="735" spans="1:8" x14ac:dyDescent="0.25">
      <c r="A735" s="313">
        <v>888</v>
      </c>
      <c r="B735" s="313">
        <v>66270</v>
      </c>
      <c r="C735" s="312" t="s">
        <v>682</v>
      </c>
      <c r="D735" s="312" t="s">
        <v>707</v>
      </c>
      <c r="E735" s="312" t="s">
        <v>539</v>
      </c>
      <c r="F735" s="312" t="s">
        <v>1495</v>
      </c>
      <c r="G735" s="312" t="s">
        <v>747</v>
      </c>
      <c r="H735" s="312" t="s">
        <v>825</v>
      </c>
    </row>
    <row r="736" spans="1:8" x14ac:dyDescent="0.25">
      <c r="A736" s="313">
        <v>889</v>
      </c>
      <c r="B736" s="313">
        <v>66269</v>
      </c>
      <c r="C736" s="312" t="s">
        <v>682</v>
      </c>
      <c r="D736" s="312" t="s">
        <v>707</v>
      </c>
      <c r="E736" s="312" t="s">
        <v>539</v>
      </c>
      <c r="F736" s="312" t="s">
        <v>1496</v>
      </c>
      <c r="G736" s="312" t="s">
        <v>637</v>
      </c>
      <c r="H736" s="312" t="s">
        <v>999</v>
      </c>
    </row>
    <row r="737" spans="1:8" x14ac:dyDescent="0.25">
      <c r="A737" s="313">
        <v>922</v>
      </c>
      <c r="B737" s="313">
        <v>67692</v>
      </c>
      <c r="C737" s="312" t="s">
        <v>682</v>
      </c>
      <c r="D737" s="312" t="s">
        <v>862</v>
      </c>
      <c r="E737" s="312" t="s">
        <v>345</v>
      </c>
      <c r="F737" s="312" t="s">
        <v>1497</v>
      </c>
      <c r="G737" s="312" t="s">
        <v>637</v>
      </c>
      <c r="H737" s="312" t="s">
        <v>690</v>
      </c>
    </row>
    <row r="738" spans="1:8" x14ac:dyDescent="0.25">
      <c r="A738" s="313">
        <v>203</v>
      </c>
      <c r="B738" s="313">
        <v>142</v>
      </c>
      <c r="C738" s="312" t="s">
        <v>643</v>
      </c>
      <c r="D738" s="312" t="s">
        <v>660</v>
      </c>
      <c r="E738" s="312" t="s">
        <v>518</v>
      </c>
      <c r="F738" s="312" t="s">
        <v>1498</v>
      </c>
      <c r="G738" s="312" t="s">
        <v>637</v>
      </c>
      <c r="H738" s="312" t="s">
        <v>638</v>
      </c>
    </row>
    <row r="739" spans="1:8" x14ac:dyDescent="0.25">
      <c r="A739" s="313">
        <v>54</v>
      </c>
      <c r="B739" s="313">
        <v>48905</v>
      </c>
      <c r="C739" s="312" t="s">
        <v>731</v>
      </c>
      <c r="D739" s="312" t="s">
        <v>855</v>
      </c>
      <c r="E739" s="312" t="s">
        <v>368</v>
      </c>
      <c r="F739" s="312" t="s">
        <v>1499</v>
      </c>
      <c r="G739" s="312" t="s">
        <v>637</v>
      </c>
      <c r="H739" s="312" t="s">
        <v>638</v>
      </c>
    </row>
    <row r="740" spans="1:8" x14ac:dyDescent="0.25">
      <c r="A740" s="313">
        <v>528</v>
      </c>
      <c r="B740" s="313">
        <v>63863</v>
      </c>
      <c r="C740" s="312" t="s">
        <v>731</v>
      </c>
      <c r="D740" s="312" t="s">
        <v>855</v>
      </c>
      <c r="E740" s="312" t="s">
        <v>368</v>
      </c>
      <c r="F740" s="312" t="s">
        <v>1500</v>
      </c>
      <c r="G740" s="312" t="s">
        <v>637</v>
      </c>
      <c r="H740" s="312" t="s">
        <v>993</v>
      </c>
    </row>
    <row r="741" spans="1:8" x14ac:dyDescent="0.25">
      <c r="A741" s="313">
        <v>584</v>
      </c>
      <c r="B741" s="313">
        <v>63864</v>
      </c>
      <c r="C741" s="312" t="s">
        <v>731</v>
      </c>
      <c r="D741" s="312" t="s">
        <v>855</v>
      </c>
      <c r="E741" s="312" t="s">
        <v>368</v>
      </c>
      <c r="F741" s="312" t="s">
        <v>1501</v>
      </c>
      <c r="G741" s="312" t="s">
        <v>637</v>
      </c>
      <c r="H741" s="312" t="s">
        <v>668</v>
      </c>
    </row>
    <row r="742" spans="1:8" x14ac:dyDescent="0.25">
      <c r="A742" s="313">
        <v>338</v>
      </c>
      <c r="B742" s="313">
        <v>1118</v>
      </c>
      <c r="C742" s="312" t="s">
        <v>648</v>
      </c>
      <c r="D742" s="312" t="s">
        <v>789</v>
      </c>
      <c r="E742" s="312" t="s">
        <v>406</v>
      </c>
      <c r="F742" s="312" t="s">
        <v>1502</v>
      </c>
      <c r="G742" s="312" t="s">
        <v>637</v>
      </c>
      <c r="H742" s="312" t="s">
        <v>1503</v>
      </c>
    </row>
    <row r="743" spans="1:8" x14ac:dyDescent="0.25">
      <c r="A743" s="313">
        <v>592</v>
      </c>
      <c r="B743" s="313">
        <v>63872</v>
      </c>
      <c r="C743" s="312" t="s">
        <v>648</v>
      </c>
      <c r="D743" s="312" t="s">
        <v>1108</v>
      </c>
      <c r="E743" s="312" t="s">
        <v>626</v>
      </c>
      <c r="F743" s="312" t="s">
        <v>1504</v>
      </c>
      <c r="G743" s="312" t="s">
        <v>747</v>
      </c>
      <c r="H743" s="312" t="s">
        <v>748</v>
      </c>
    </row>
    <row r="744" spans="1:8" x14ac:dyDescent="0.25">
      <c r="A744" s="313">
        <v>1002</v>
      </c>
      <c r="B744" s="313">
        <v>67845</v>
      </c>
      <c r="C744" s="312" t="s">
        <v>648</v>
      </c>
      <c r="D744" s="312" t="s">
        <v>849</v>
      </c>
      <c r="E744" s="312" t="s">
        <v>429</v>
      </c>
      <c r="F744" s="312" t="s">
        <v>1505</v>
      </c>
      <c r="G744" s="312" t="s">
        <v>1041</v>
      </c>
      <c r="H744" s="312" t="s">
        <v>1042</v>
      </c>
    </row>
    <row r="745" spans="1:8" x14ac:dyDescent="0.25">
      <c r="A745" s="313">
        <v>162</v>
      </c>
      <c r="B745" s="313">
        <v>54841</v>
      </c>
      <c r="C745" s="312" t="s">
        <v>709</v>
      </c>
      <c r="D745" s="312" t="s">
        <v>834</v>
      </c>
      <c r="E745" s="312" t="s">
        <v>477</v>
      </c>
      <c r="F745" s="312" t="s">
        <v>1506</v>
      </c>
      <c r="G745" s="312" t="s">
        <v>637</v>
      </c>
      <c r="H745" s="312" t="s">
        <v>638</v>
      </c>
    </row>
    <row r="746" spans="1:8" x14ac:dyDescent="0.25">
      <c r="A746" s="313">
        <v>194</v>
      </c>
      <c r="B746" s="313">
        <v>48950</v>
      </c>
      <c r="C746" s="312" t="s">
        <v>639</v>
      </c>
      <c r="D746" s="312" t="s">
        <v>656</v>
      </c>
      <c r="E746" s="312" t="s">
        <v>509</v>
      </c>
      <c r="F746" s="312" t="s">
        <v>1507</v>
      </c>
      <c r="G746" s="312" t="s">
        <v>637</v>
      </c>
      <c r="H746" s="312" t="s">
        <v>638</v>
      </c>
    </row>
    <row r="747" spans="1:8" x14ac:dyDescent="0.25">
      <c r="A747" s="313">
        <v>717</v>
      </c>
      <c r="B747" s="313">
        <v>303</v>
      </c>
      <c r="C747" s="312" t="s">
        <v>639</v>
      </c>
      <c r="D747" s="312" t="s">
        <v>714</v>
      </c>
      <c r="E747" s="312" t="s">
        <v>508</v>
      </c>
      <c r="F747" s="312" t="s">
        <v>1508</v>
      </c>
      <c r="G747" s="312" t="s">
        <v>637</v>
      </c>
      <c r="H747" s="312" t="s">
        <v>668</v>
      </c>
    </row>
    <row r="748" spans="1:8" x14ac:dyDescent="0.25">
      <c r="A748" s="313">
        <v>809</v>
      </c>
      <c r="B748" s="313">
        <v>54887</v>
      </c>
      <c r="C748" s="312" t="s">
        <v>709</v>
      </c>
      <c r="D748" s="312" t="s">
        <v>802</v>
      </c>
      <c r="E748" s="312" t="s">
        <v>513</v>
      </c>
      <c r="F748" s="312" t="s">
        <v>1509</v>
      </c>
      <c r="G748" s="312" t="s">
        <v>637</v>
      </c>
      <c r="H748" s="312" t="s">
        <v>271</v>
      </c>
    </row>
    <row r="749" spans="1:8" x14ac:dyDescent="0.25">
      <c r="A749" s="313">
        <v>969</v>
      </c>
      <c r="B749" s="313">
        <v>67664</v>
      </c>
      <c r="C749" s="312" t="s">
        <v>709</v>
      </c>
      <c r="D749" s="312" t="s">
        <v>802</v>
      </c>
      <c r="E749" s="312" t="s">
        <v>517</v>
      </c>
      <c r="F749" s="312" t="s">
        <v>1510</v>
      </c>
      <c r="G749" s="312" t="s">
        <v>637</v>
      </c>
      <c r="H749" s="312" t="s">
        <v>668</v>
      </c>
    </row>
    <row r="750" spans="1:8" x14ac:dyDescent="0.25">
      <c r="A750" s="313">
        <v>972</v>
      </c>
      <c r="B750" s="313">
        <v>67870</v>
      </c>
      <c r="C750" s="312" t="s">
        <v>709</v>
      </c>
      <c r="D750" s="312" t="s">
        <v>837</v>
      </c>
      <c r="E750" s="312" t="s">
        <v>556</v>
      </c>
      <c r="F750" s="312" t="s">
        <v>1511</v>
      </c>
      <c r="G750" s="312" t="s">
        <v>679</v>
      </c>
      <c r="H750" s="312" t="s">
        <v>680</v>
      </c>
    </row>
    <row r="751" spans="1:8" x14ac:dyDescent="0.25">
      <c r="A751" s="313">
        <v>973</v>
      </c>
      <c r="B751" s="313">
        <v>67654</v>
      </c>
      <c r="C751" s="312" t="s">
        <v>709</v>
      </c>
      <c r="D751" s="312" t="s">
        <v>837</v>
      </c>
      <c r="E751" s="312" t="s">
        <v>556</v>
      </c>
      <c r="F751" s="312" t="s">
        <v>1512</v>
      </c>
      <c r="G751" s="312" t="s">
        <v>747</v>
      </c>
      <c r="H751" s="312" t="s">
        <v>748</v>
      </c>
    </row>
    <row r="752" spans="1:8" x14ac:dyDescent="0.25">
      <c r="A752" s="313">
        <v>975</v>
      </c>
      <c r="B752" s="313">
        <v>67655</v>
      </c>
      <c r="C752" s="312" t="s">
        <v>709</v>
      </c>
      <c r="D752" s="312" t="s">
        <v>837</v>
      </c>
      <c r="E752" s="312" t="s">
        <v>556</v>
      </c>
      <c r="F752" s="312" t="s">
        <v>1513</v>
      </c>
      <c r="G752" s="312" t="s">
        <v>747</v>
      </c>
      <c r="H752" s="312" t="s">
        <v>748</v>
      </c>
    </row>
    <row r="753" spans="1:8" x14ac:dyDescent="0.25">
      <c r="A753" s="313">
        <v>976</v>
      </c>
      <c r="B753" s="313">
        <v>67656</v>
      </c>
      <c r="C753" s="312" t="s">
        <v>709</v>
      </c>
      <c r="D753" s="312" t="s">
        <v>837</v>
      </c>
      <c r="E753" s="312" t="s">
        <v>556</v>
      </c>
      <c r="F753" s="312" t="s">
        <v>1514</v>
      </c>
      <c r="G753" s="312" t="s">
        <v>747</v>
      </c>
      <c r="H753" s="312" t="s">
        <v>748</v>
      </c>
    </row>
    <row r="754" spans="1:8" x14ac:dyDescent="0.25">
      <c r="A754" s="313">
        <v>68</v>
      </c>
      <c r="B754" s="313">
        <v>11784</v>
      </c>
      <c r="C754" s="312" t="s">
        <v>709</v>
      </c>
      <c r="D754" s="312" t="s">
        <v>837</v>
      </c>
      <c r="E754" s="312" t="s">
        <v>382</v>
      </c>
      <c r="F754" s="312" t="s">
        <v>1515</v>
      </c>
      <c r="G754" s="312" t="s">
        <v>637</v>
      </c>
      <c r="H754" s="312" t="s">
        <v>638</v>
      </c>
    </row>
    <row r="755" spans="1:8" x14ac:dyDescent="0.25">
      <c r="A755" s="313">
        <v>409</v>
      </c>
      <c r="B755" s="313">
        <v>63787</v>
      </c>
      <c r="C755" s="312" t="s">
        <v>643</v>
      </c>
      <c r="D755" s="312" t="s">
        <v>653</v>
      </c>
      <c r="E755" s="312" t="s">
        <v>528</v>
      </c>
      <c r="F755" s="312" t="s">
        <v>1516</v>
      </c>
      <c r="G755" s="312" t="s">
        <v>637</v>
      </c>
      <c r="H755" s="312" t="s">
        <v>676</v>
      </c>
    </row>
    <row r="756" spans="1:8" x14ac:dyDescent="0.25">
      <c r="A756" s="313">
        <v>648</v>
      </c>
      <c r="B756" s="313">
        <v>63871</v>
      </c>
      <c r="C756" s="312" t="s">
        <v>643</v>
      </c>
      <c r="D756" s="312" t="s">
        <v>671</v>
      </c>
      <c r="E756" s="312" t="s">
        <v>394</v>
      </c>
      <c r="F756" s="312" t="s">
        <v>1517</v>
      </c>
      <c r="G756" s="312" t="s">
        <v>1041</v>
      </c>
      <c r="H756" s="312" t="s">
        <v>1042</v>
      </c>
    </row>
    <row r="757" spans="1:8" x14ac:dyDescent="0.25">
      <c r="A757" s="313">
        <v>683</v>
      </c>
      <c r="B757" s="313">
        <v>63854</v>
      </c>
      <c r="C757" s="312" t="s">
        <v>643</v>
      </c>
      <c r="D757" s="312" t="s">
        <v>669</v>
      </c>
      <c r="E757" s="312" t="s">
        <v>359</v>
      </c>
      <c r="F757" s="312" t="s">
        <v>1518</v>
      </c>
      <c r="G757" s="312" t="s">
        <v>1041</v>
      </c>
      <c r="H757" s="312" t="s">
        <v>1042</v>
      </c>
    </row>
    <row r="758" spans="1:8" x14ac:dyDescent="0.25">
      <c r="A758" s="313">
        <v>700</v>
      </c>
      <c r="B758" s="313">
        <v>63953</v>
      </c>
      <c r="C758" s="312" t="s">
        <v>643</v>
      </c>
      <c r="D758" s="312" t="s">
        <v>660</v>
      </c>
      <c r="E758" s="312" t="s">
        <v>450</v>
      </c>
      <c r="F758" s="312" t="s">
        <v>1519</v>
      </c>
      <c r="G758" s="312" t="s">
        <v>747</v>
      </c>
      <c r="H758" s="312" t="s">
        <v>748</v>
      </c>
    </row>
    <row r="759" spans="1:8" x14ac:dyDescent="0.25">
      <c r="A759" s="313">
        <v>853</v>
      </c>
      <c r="B759" s="313">
        <v>64851</v>
      </c>
      <c r="C759" s="312" t="s">
        <v>643</v>
      </c>
      <c r="D759" s="312" t="s">
        <v>787</v>
      </c>
      <c r="E759" s="312" t="s">
        <v>326</v>
      </c>
      <c r="F759" s="312" t="s">
        <v>1520</v>
      </c>
      <c r="G759" s="312" t="s">
        <v>747</v>
      </c>
      <c r="H759" s="312" t="s">
        <v>825</v>
      </c>
    </row>
    <row r="760" spans="1:8" x14ac:dyDescent="0.25">
      <c r="A760" s="313">
        <v>872</v>
      </c>
      <c r="B760" s="313">
        <v>67164</v>
      </c>
      <c r="C760" s="312" t="s">
        <v>643</v>
      </c>
      <c r="D760" s="312" t="s">
        <v>669</v>
      </c>
      <c r="E760" s="312" t="s">
        <v>457</v>
      </c>
      <c r="F760" s="312" t="s">
        <v>1521</v>
      </c>
      <c r="G760" s="312" t="s">
        <v>747</v>
      </c>
      <c r="H760" s="312" t="s">
        <v>748</v>
      </c>
    </row>
    <row r="761" spans="1:8" x14ac:dyDescent="0.25">
      <c r="A761" s="313">
        <v>932</v>
      </c>
      <c r="B761" s="313">
        <v>67688</v>
      </c>
      <c r="C761" s="312" t="s">
        <v>643</v>
      </c>
      <c r="D761" s="312" t="s">
        <v>691</v>
      </c>
      <c r="E761" s="312" t="s">
        <v>361</v>
      </c>
      <c r="F761" s="312" t="s">
        <v>1522</v>
      </c>
      <c r="G761" s="312" t="s">
        <v>747</v>
      </c>
      <c r="H761" s="312" t="s">
        <v>748</v>
      </c>
    </row>
    <row r="762" spans="1:8" x14ac:dyDescent="0.25">
      <c r="A762" s="313">
        <v>18</v>
      </c>
      <c r="B762" s="313">
        <v>317</v>
      </c>
      <c r="C762" s="312" t="s">
        <v>721</v>
      </c>
      <c r="D762" s="312" t="s">
        <v>1523</v>
      </c>
      <c r="E762" s="312" t="s">
        <v>331</v>
      </c>
      <c r="F762" s="312" t="s">
        <v>1524</v>
      </c>
      <c r="G762" s="312" t="s">
        <v>637</v>
      </c>
      <c r="H762" s="312" t="s">
        <v>638</v>
      </c>
    </row>
    <row r="763" spans="1:8" x14ac:dyDescent="0.25">
      <c r="A763" s="313">
        <v>29</v>
      </c>
      <c r="B763" s="313">
        <v>48932</v>
      </c>
      <c r="C763" s="312" t="s">
        <v>764</v>
      </c>
      <c r="D763" s="312" t="s">
        <v>765</v>
      </c>
      <c r="E763" s="312" t="s">
        <v>342</v>
      </c>
      <c r="F763" s="312" t="s">
        <v>1525</v>
      </c>
      <c r="G763" s="312" t="s">
        <v>637</v>
      </c>
      <c r="H763" s="312" t="s">
        <v>638</v>
      </c>
    </row>
    <row r="764" spans="1:8" x14ac:dyDescent="0.25">
      <c r="A764" s="313">
        <v>118</v>
      </c>
      <c r="B764" s="313">
        <v>48550</v>
      </c>
      <c r="C764" s="312" t="s">
        <v>764</v>
      </c>
      <c r="D764" s="312" t="s">
        <v>945</v>
      </c>
      <c r="E764" s="312" t="s">
        <v>430</v>
      </c>
      <c r="F764" s="312" t="s">
        <v>1526</v>
      </c>
      <c r="G764" s="312" t="s">
        <v>637</v>
      </c>
      <c r="H764" s="312" t="s">
        <v>638</v>
      </c>
    </row>
    <row r="765" spans="1:8" x14ac:dyDescent="0.25">
      <c r="A765" s="313">
        <v>191</v>
      </c>
      <c r="B765" s="313">
        <v>22452</v>
      </c>
      <c r="C765" s="312" t="s">
        <v>721</v>
      </c>
      <c r="D765" s="312" t="s">
        <v>895</v>
      </c>
      <c r="E765" s="312" t="s">
        <v>1527</v>
      </c>
      <c r="F765" s="312" t="s">
        <v>1528</v>
      </c>
      <c r="G765" s="312" t="s">
        <v>637</v>
      </c>
      <c r="H765" s="312" t="s">
        <v>638</v>
      </c>
    </row>
    <row r="766" spans="1:8" x14ac:dyDescent="0.25">
      <c r="A766" s="313">
        <v>205</v>
      </c>
      <c r="B766" s="313">
        <v>48952</v>
      </c>
      <c r="C766" s="312" t="s">
        <v>721</v>
      </c>
      <c r="D766" s="312" t="s">
        <v>800</v>
      </c>
      <c r="E766" s="312" t="s">
        <v>520</v>
      </c>
      <c r="F766" s="312" t="s">
        <v>1529</v>
      </c>
      <c r="G766" s="312" t="s">
        <v>637</v>
      </c>
      <c r="H766" s="312" t="s">
        <v>638</v>
      </c>
    </row>
    <row r="767" spans="1:8" x14ac:dyDescent="0.25">
      <c r="A767" s="313">
        <v>467</v>
      </c>
      <c r="B767" s="313">
        <v>64381</v>
      </c>
      <c r="C767" s="312" t="s">
        <v>764</v>
      </c>
      <c r="D767" s="312" t="s">
        <v>765</v>
      </c>
      <c r="E767" s="312" t="s">
        <v>594</v>
      </c>
      <c r="F767" s="312" t="s">
        <v>1530</v>
      </c>
      <c r="G767" s="312" t="s">
        <v>1041</v>
      </c>
      <c r="H767" s="312" t="s">
        <v>1042</v>
      </c>
    </row>
    <row r="768" spans="1:8" x14ac:dyDescent="0.25">
      <c r="A768" s="313">
        <v>603</v>
      </c>
      <c r="B768" s="313">
        <v>64266</v>
      </c>
      <c r="C768" s="312" t="s">
        <v>764</v>
      </c>
      <c r="D768" s="312" t="s">
        <v>765</v>
      </c>
      <c r="E768" s="312" t="s">
        <v>594</v>
      </c>
      <c r="F768" s="312" t="s">
        <v>1531</v>
      </c>
      <c r="G768" s="312" t="s">
        <v>637</v>
      </c>
      <c r="H768" s="312" t="s">
        <v>1351</v>
      </c>
    </row>
    <row r="769" spans="1:8" x14ac:dyDescent="0.25">
      <c r="A769" s="313">
        <v>796</v>
      </c>
      <c r="B769" s="313">
        <v>52073</v>
      </c>
      <c r="C769" s="312" t="s">
        <v>774</v>
      </c>
      <c r="D769" s="312" t="s">
        <v>851</v>
      </c>
      <c r="E769" s="312" t="s">
        <v>425</v>
      </c>
      <c r="F769" s="312" t="s">
        <v>1532</v>
      </c>
      <c r="G769" s="312" t="s">
        <v>939</v>
      </c>
      <c r="H769" s="312" t="s">
        <v>939</v>
      </c>
    </row>
    <row r="770" spans="1:8" x14ac:dyDescent="0.25">
      <c r="A770" s="313">
        <v>823</v>
      </c>
      <c r="B770" s="313">
        <v>63947</v>
      </c>
      <c r="C770" s="312" t="s">
        <v>764</v>
      </c>
      <c r="D770" s="312" t="s">
        <v>945</v>
      </c>
      <c r="E770" s="312" t="s">
        <v>430</v>
      </c>
      <c r="F770" s="312" t="s">
        <v>1533</v>
      </c>
      <c r="G770" s="312" t="s">
        <v>637</v>
      </c>
      <c r="H770" s="312" t="s">
        <v>1195</v>
      </c>
    </row>
    <row r="771" spans="1:8" x14ac:dyDescent="0.25">
      <c r="A771" s="313">
        <v>939</v>
      </c>
      <c r="B771" s="313">
        <v>67647</v>
      </c>
      <c r="C771" s="312" t="s">
        <v>721</v>
      </c>
      <c r="D771" s="312" t="s">
        <v>722</v>
      </c>
      <c r="E771" s="312" t="s">
        <v>324</v>
      </c>
      <c r="F771" s="312" t="s">
        <v>1534</v>
      </c>
      <c r="G771" s="312" t="s">
        <v>747</v>
      </c>
      <c r="H771" s="312" t="s">
        <v>748</v>
      </c>
    </row>
    <row r="772" spans="1:8" x14ac:dyDescent="0.25">
      <c r="A772" s="313">
        <v>940</v>
      </c>
      <c r="B772" s="313">
        <v>13850</v>
      </c>
      <c r="C772" s="312" t="s">
        <v>721</v>
      </c>
      <c r="D772" s="312" t="s">
        <v>722</v>
      </c>
      <c r="E772" s="312" t="s">
        <v>324</v>
      </c>
      <c r="F772" s="312" t="s">
        <v>1535</v>
      </c>
      <c r="G772" s="312" t="s">
        <v>747</v>
      </c>
      <c r="H772" s="312" t="s">
        <v>755</v>
      </c>
    </row>
    <row r="773" spans="1:8" x14ac:dyDescent="0.25">
      <c r="A773" s="313">
        <v>227</v>
      </c>
      <c r="B773" s="313">
        <v>48664</v>
      </c>
      <c r="C773" s="312" t="s">
        <v>764</v>
      </c>
      <c r="D773" s="312" t="s">
        <v>765</v>
      </c>
      <c r="E773" s="312" t="s">
        <v>543</v>
      </c>
      <c r="F773" s="312" t="s">
        <v>1536</v>
      </c>
      <c r="G773" s="312" t="s">
        <v>637</v>
      </c>
      <c r="H773" s="312" t="s">
        <v>638</v>
      </c>
    </row>
    <row r="774" spans="1:8" x14ac:dyDescent="0.25">
      <c r="A774" s="313">
        <v>232</v>
      </c>
      <c r="B774" s="313">
        <v>151</v>
      </c>
      <c r="C774" s="312" t="s">
        <v>721</v>
      </c>
      <c r="D774" s="312" t="s">
        <v>966</v>
      </c>
      <c r="E774" s="312" t="s">
        <v>548</v>
      </c>
      <c r="F774" s="312" t="s">
        <v>1537</v>
      </c>
      <c r="G774" s="312" t="s">
        <v>637</v>
      </c>
      <c r="H774" s="312" t="s">
        <v>638</v>
      </c>
    </row>
    <row r="775" spans="1:8" x14ac:dyDescent="0.25">
      <c r="A775" s="313">
        <v>374</v>
      </c>
      <c r="B775" s="313">
        <v>49652</v>
      </c>
      <c r="C775" s="312" t="s">
        <v>721</v>
      </c>
      <c r="D775" s="312" t="s">
        <v>966</v>
      </c>
      <c r="E775" s="312" t="s">
        <v>405</v>
      </c>
      <c r="F775" s="312" t="s">
        <v>1538</v>
      </c>
      <c r="G775" s="312" t="s">
        <v>637</v>
      </c>
      <c r="H775" s="312" t="s">
        <v>668</v>
      </c>
    </row>
    <row r="776" spans="1:8" x14ac:dyDescent="0.25">
      <c r="A776" s="313">
        <v>601</v>
      </c>
      <c r="B776" s="313">
        <v>64161</v>
      </c>
      <c r="C776" s="312" t="s">
        <v>721</v>
      </c>
      <c r="D776" s="312" t="s">
        <v>966</v>
      </c>
      <c r="E776" s="312" t="s">
        <v>548</v>
      </c>
      <c r="F776" s="312" t="s">
        <v>1539</v>
      </c>
      <c r="G776" s="312" t="s">
        <v>637</v>
      </c>
      <c r="H776" s="312" t="s">
        <v>647</v>
      </c>
    </row>
    <row r="777" spans="1:8" x14ac:dyDescent="0.25">
      <c r="A777" s="313">
        <v>623</v>
      </c>
      <c r="B777" s="313">
        <v>24476</v>
      </c>
      <c r="C777" s="312" t="s">
        <v>764</v>
      </c>
      <c r="D777" s="312" t="s">
        <v>831</v>
      </c>
      <c r="E777" s="312" t="s">
        <v>553</v>
      </c>
      <c r="F777" s="312" t="s">
        <v>1540</v>
      </c>
      <c r="G777" s="312" t="s">
        <v>637</v>
      </c>
      <c r="H777" s="312" t="s">
        <v>676</v>
      </c>
    </row>
    <row r="778" spans="1:8" x14ac:dyDescent="0.25">
      <c r="A778" s="313">
        <v>917</v>
      </c>
      <c r="B778" s="313">
        <v>64161</v>
      </c>
      <c r="C778" s="312" t="s">
        <v>721</v>
      </c>
      <c r="D778" s="312" t="s">
        <v>966</v>
      </c>
      <c r="E778" s="312" t="s">
        <v>548</v>
      </c>
      <c r="F778" s="312" t="s">
        <v>1541</v>
      </c>
      <c r="G778" s="312" t="s">
        <v>637</v>
      </c>
      <c r="H778" s="312" t="s">
        <v>271</v>
      </c>
    </row>
    <row r="779" spans="1:8" x14ac:dyDescent="0.25">
      <c r="A779" s="313">
        <v>1066</v>
      </c>
      <c r="B779" s="313"/>
      <c r="F779" s="312" t="s">
        <v>1542</v>
      </c>
    </row>
    <row r="780" spans="1:8" x14ac:dyDescent="0.25">
      <c r="A780" s="312" t="s">
        <v>1543</v>
      </c>
    </row>
  </sheetData>
  <pageMargins left="0" right="0" top="0" bottom="0" header="0.31496062992125984" footer="0.31496062992125984"/>
  <pageSetup paperSize="9" scale="10" orientation="portrait" verticalDpi="599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62809-DE77-4456-83D1-76372CBF2D5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4.xml><?xml version="1.0" encoding="utf-8"?>
<ds:datastoreItem xmlns:ds="http://schemas.openxmlformats.org/officeDocument/2006/customXml" ds:itemID="{74256FBE-0D29-4196-8FBD-02FDA780E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Home</vt:lpstr>
      <vt:lpstr>Dados Cadastrais</vt:lpstr>
      <vt:lpstr>Indicadores Financeiros</vt:lpstr>
      <vt:lpstr>Relatório Custo</vt:lpstr>
      <vt:lpstr>Limpeza de vidros</vt:lpstr>
      <vt:lpstr>Custo  Resumido</vt:lpstr>
      <vt:lpstr>Custo  Resumido por local</vt:lpstr>
      <vt:lpstr>Custo por Função</vt:lpstr>
      <vt:lpstr>Tabela de Códigos e Valores</vt:lpstr>
      <vt:lpstr>BIP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2026-04-16T20:18:19Z</cp:lastPrinted>
  <dcterms:created xsi:type="dcterms:W3CDTF">2016-04-25T14:08:48Z</dcterms:created>
  <dcterms:modified xsi:type="dcterms:W3CDTF">2026-04-16T20:19:16Z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